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ileserver\Planejamento\ENGENHARIA\#01 PROJETOS EM ANDAMENTO\PAVIMENTAÇÃO ESTRADAS VICINAIS - EMBOQUE\#LICITAÇÃO\ANEXOS\ANEXO III\PLANILHA ORÇAMENTÁRIA\"/>
    </mc:Choice>
  </mc:AlternateContent>
  <bookViews>
    <workbookView xWindow="0" yWindow="0" windowWidth="15270" windowHeight="4650" tabRatio="793" firstSheet="3" activeTab="3"/>
  </bookViews>
  <sheets>
    <sheet name="SINAPICOM" sheetId="32" state="hidden" r:id="rId1"/>
    <sheet name="SICRO R " sheetId="35" state="hidden" r:id="rId2"/>
    <sheet name="SINAPISEM" sheetId="31" state="hidden" r:id="rId3"/>
    <sheet name="ORÇAMENTO" sheetId="5" r:id="rId4"/>
    <sheet name="CRONOGRAMA" sheetId="17" r:id="rId5"/>
  </sheets>
  <externalReferences>
    <externalReference r:id="rId6"/>
  </externalReferences>
  <definedNames>
    <definedName name="_xlnm.Print_Area" localSheetId="4">CRONOGRAMA!$A$1:$J$20</definedName>
    <definedName name="_xlnm.Print_Area" localSheetId="3">ORÇAMENTO!$A$1:$J$56</definedName>
    <definedName name="DER_ES_EDIFICAÇÕES">[1]DER_ES_EDIF!$1:$1048576</definedName>
    <definedName name="IOPES">#REF!</definedName>
    <definedName name="MDC">#REF!</definedName>
    <definedName name="orçamento">ORÇAMENTO!$1:$1048576</definedName>
    <definedName name="SICRO">'SICRO R '!$1:$1048576</definedName>
    <definedName name="SINAPICOM">SINAPICOM!$1:$1048576</definedName>
    <definedName name="SINAPISEM">SINAPISEM!$1:$1048576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49" i="5" l="1"/>
  <c r="J47" i="5"/>
  <c r="J44" i="5"/>
  <c r="J42" i="5"/>
  <c r="J39" i="5"/>
  <c r="J28" i="5"/>
  <c r="J25" i="5"/>
  <c r="J19" i="5"/>
  <c r="J12" i="5"/>
  <c r="J13" i="5"/>
  <c r="J46" i="5"/>
  <c r="J48" i="5"/>
  <c r="J45" i="5"/>
  <c r="J43" i="5"/>
  <c r="J41" i="5"/>
  <c r="J40" i="5"/>
  <c r="J30" i="5"/>
  <c r="J31" i="5"/>
  <c r="J32" i="5"/>
  <c r="J33" i="5"/>
  <c r="J34" i="5"/>
  <c r="J35" i="5"/>
  <c r="J36" i="5"/>
  <c r="J37" i="5"/>
  <c r="J38" i="5"/>
  <c r="J29" i="5"/>
  <c r="J27" i="5"/>
  <c r="J26" i="5"/>
  <c r="J24" i="5"/>
  <c r="J21" i="5"/>
  <c r="J22" i="5"/>
  <c r="J23" i="5"/>
  <c r="J20" i="5"/>
  <c r="G53" i="5" l="1"/>
  <c r="G54" i="5"/>
  <c r="L41" i="5" l="1"/>
  <c r="L40" i="5"/>
  <c r="G68" i="5" l="1"/>
  <c r="G67" i="5"/>
  <c r="G66" i="5"/>
  <c r="G65" i="5"/>
  <c r="B13" i="17" l="1"/>
  <c r="B10" i="17"/>
  <c r="B11" i="17"/>
  <c r="B12" i="17"/>
  <c r="A7" i="17"/>
  <c r="A8" i="17"/>
  <c r="J16" i="5" l="1"/>
  <c r="J15" i="5"/>
  <c r="J14" i="5"/>
  <c r="J17" i="5" l="1"/>
  <c r="J18" i="5"/>
  <c r="B9" i="17" l="1"/>
  <c r="B8" i="17"/>
  <c r="B7" i="17"/>
  <c r="A6" i="17"/>
  <c r="B6" i="17" s="1"/>
  <c r="M40" i="5" l="1"/>
  <c r="E12" i="17"/>
  <c r="I12" i="17"/>
  <c r="I11" i="17"/>
  <c r="K22" i="5" l="1"/>
  <c r="K20" i="5"/>
  <c r="L20" i="5" s="1"/>
  <c r="K27" i="5"/>
  <c r="K29" i="5"/>
  <c r="K21" i="5"/>
  <c r="K26" i="5"/>
  <c r="J12" i="17"/>
  <c r="C11" i="17"/>
  <c r="C12" i="17"/>
  <c r="L22" i="5" l="1"/>
  <c r="H68" i="5"/>
  <c r="K68" i="5" s="1"/>
  <c r="C10" i="17"/>
  <c r="I10" i="17" s="1"/>
  <c r="L21" i="5"/>
  <c r="L26" i="5"/>
  <c r="L29" i="5"/>
  <c r="L27" i="5"/>
  <c r="J11" i="17"/>
  <c r="G10" i="17" l="1"/>
  <c r="H10" i="17"/>
  <c r="E10" i="17"/>
  <c r="F10" i="17"/>
  <c r="H67" i="5"/>
  <c r="J10" i="17" l="1"/>
  <c r="C13" i="17"/>
  <c r="I13" i="17" s="1"/>
  <c r="H65" i="5"/>
  <c r="K65" i="5" s="1"/>
  <c r="C7" i="17"/>
  <c r="G7" i="17" s="1"/>
  <c r="K7" i="17" l="1"/>
  <c r="F7" i="17"/>
  <c r="E7" i="17"/>
  <c r="H66" i="5"/>
  <c r="K66" i="5" s="1"/>
  <c r="C6" i="17"/>
  <c r="E6" i="17" s="1"/>
  <c r="J6" i="17" s="1"/>
  <c r="H59" i="5"/>
  <c r="E13" i="17"/>
  <c r="F13" i="17"/>
  <c r="G13" i="17"/>
  <c r="H13" i="17"/>
  <c r="C8" i="17"/>
  <c r="I8" i="17" s="1"/>
  <c r="H8" i="17" l="1"/>
  <c r="G8" i="17"/>
  <c r="J13" i="17"/>
  <c r="J7" i="17"/>
  <c r="C9" i="17"/>
  <c r="H9" i="17" s="1"/>
  <c r="H16" i="17" l="1"/>
  <c r="F9" i="17"/>
  <c r="F16" i="17" s="1"/>
  <c r="E9" i="17"/>
  <c r="E16" i="17" s="1"/>
  <c r="C14" i="17"/>
  <c r="I16" i="17"/>
  <c r="G16" i="17"/>
  <c r="J8" i="17"/>
  <c r="F15" i="17" l="1"/>
  <c r="D13" i="17"/>
  <c r="I15" i="17"/>
  <c r="D12" i="17"/>
  <c r="D7" i="17"/>
  <c r="D9" i="17"/>
  <c r="D11" i="17"/>
  <c r="D10" i="17"/>
  <c r="D6" i="17"/>
  <c r="E15" i="17"/>
  <c r="D8" i="17"/>
  <c r="G15" i="17"/>
  <c r="H15" i="17"/>
  <c r="J9" i="17"/>
  <c r="E18" i="17"/>
  <c r="F18" i="17" s="1"/>
  <c r="G18" i="17" s="1"/>
  <c r="H18" i="17" s="1"/>
  <c r="I18" i="17" s="1"/>
  <c r="J15" i="17" l="1"/>
  <c r="D14" i="17"/>
  <c r="E17" i="17"/>
  <c r="F17" i="17" s="1"/>
  <c r="G17" i="17" s="1"/>
  <c r="H17" i="17" s="1"/>
  <c r="I17" i="17" s="1"/>
</calcChain>
</file>

<file path=xl/sharedStrings.xml><?xml version="1.0" encoding="utf-8"?>
<sst xmlns="http://schemas.openxmlformats.org/spreadsheetml/2006/main" count="50671" uniqueCount="20030">
  <si>
    <t>und</t>
  </si>
  <si>
    <t>m³</t>
  </si>
  <si>
    <t>%</t>
  </si>
  <si>
    <t>BDI:</t>
  </si>
  <si>
    <t>PREFEITURA DE CONCEIÇÃO DO CASTELO</t>
  </si>
  <si>
    <t>ITEM</t>
  </si>
  <si>
    <t>FONTE</t>
  </si>
  <si>
    <t>CÓDIGO</t>
  </si>
  <si>
    <t>ESPECIFICAÇÃO</t>
  </si>
  <si>
    <t>CONTRATADO</t>
  </si>
  <si>
    <t>01.01</t>
  </si>
  <si>
    <t>02.01</t>
  </si>
  <si>
    <t>TOTAL</t>
  </si>
  <si>
    <t>PAVIMENTAÇÃO</t>
  </si>
  <si>
    <t>Composição</t>
  </si>
  <si>
    <t>m²</t>
  </si>
  <si>
    <t>ADMINISTRAÇÃO LOCAL</t>
  </si>
  <si>
    <t xml:space="preserve">Administração Local </t>
  </si>
  <si>
    <t>02.02</t>
  </si>
  <si>
    <t>03.01</t>
  </si>
  <si>
    <t>SINAPI</t>
  </si>
  <si>
    <t>04.01</t>
  </si>
  <si>
    <t>DESCRIÇÃO</t>
  </si>
  <si>
    <t>VALOR DO ITEM</t>
  </si>
  <si>
    <t>PESO DO ITEM</t>
  </si>
  <si>
    <t>MÊS 01</t>
  </si>
  <si>
    <t>MÊS 02</t>
  </si>
  <si>
    <t>MÊS 03</t>
  </si>
  <si>
    <t>MÊS 04</t>
  </si>
  <si>
    <t>MÊS 05</t>
  </si>
  <si>
    <t>PORCENTAGEM EXECUTADA NO MÊS</t>
  </si>
  <si>
    <t>VALOR DO SERVIÇO EXECUTADO NO MÊS</t>
  </si>
  <si>
    <t>R$</t>
  </si>
  <si>
    <t>PORCENTAGEM ACUMULADA</t>
  </si>
  <si>
    <t>VALOR ACUMULADO DOS SERVIÇOS EXECUTADOS</t>
  </si>
  <si>
    <t>t</t>
  </si>
  <si>
    <t>km</t>
  </si>
  <si>
    <t>Av. José Grilo, 426 - Centro
Conceição do Castelo - ES - CEP 29370-000
Telefone (28) 3547-1427</t>
  </si>
  <si>
    <t>SERVIÇOS PRELIMINARES</t>
  </si>
  <si>
    <t>SEM DESONERAÇÃO</t>
  </si>
  <si>
    <t>M3</t>
  </si>
  <si>
    <t>H</t>
  </si>
  <si>
    <t>SERVENTE COM ENCARGOS COMPLEMENTARES</t>
  </si>
  <si>
    <t>CARPINTEIRO DE FORMAS COM ENCARGOS COMPLEMENTARES</t>
  </si>
  <si>
    <t>m</t>
  </si>
  <si>
    <t>Unid</t>
  </si>
  <si>
    <t>Quant</t>
  </si>
  <si>
    <t>Valor Unitário</t>
  </si>
  <si>
    <t>Valor Total</t>
  </si>
  <si>
    <t>Referencial de preços:</t>
  </si>
  <si>
    <t>Local:</t>
  </si>
  <si>
    <t>Obra:</t>
  </si>
  <si>
    <t>Data base:</t>
  </si>
  <si>
    <t>Convênio:</t>
  </si>
  <si>
    <t>02.03</t>
  </si>
  <si>
    <t>TRANSPORTE COM CAMINHÃO BASCULANTE DE 10 M³, EM VIA URBANA PAVIMENTADA, ADICIONAL PARA DMT EXCEDENTE A 30 KM (UNIDADE: TXKM). AF_07/2020</t>
  </si>
  <si>
    <t>TRANSPORTE COM CAMINHÃO BASCULANTE DE 10 M³, EM VIA URBANA EM LEITO NATURAL (UNIDADE: TXKM). AF_07/2020</t>
  </si>
  <si>
    <t>PAVIMENTAÇÃO DE ESTRADAS VICINAIS NO MUNICÍPIO DE CONCEIÇÃO DO CASTELO - ES.</t>
  </si>
  <si>
    <t>MIDR 945945/2023 - Operação: 1087994-63</t>
  </si>
  <si>
    <t>VALE DO EMBOQUE - COMUNIDADE RURAL DO MONFORTE FRIO, CONCEIÇÃO DO CASTELO/ES</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</si>
  <si>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</si>
  <si>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</si>
  <si>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</si>
  <si>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</si>
  <si>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11,97</t>
  </si>
  <si>
    <t>ASSENTAMENTO DE TUBO DE FERRO FUNDIDO PARA REDE DE ÁGUA, DN 200 MM, JUNTA ELÁSTICA, INSTALADO EM LOCAL COM NÍVEL ALTO DE INTERFERÊNCIAS (NÃO INCLUI FORNECIMENTO). AF_11/2017</t>
  </si>
  <si>
    <t>14,32</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</si>
  <si>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</si>
  <si>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</si>
  <si>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19,10</t>
  </si>
  <si>
    <t>ASSENTAMENTO DE TUBO DE FERRO FUNDIDO PARA REDE DE ÁGUA, DN 350 MM, JUNTA ELÁSTICA, INSTALADO EM LOCAL COM NÍVEL ALTO DE INTERFERÊNCIAS (NÃO INCLUI FORNECIMENTO). AF_11/2017</t>
  </si>
  <si>
    <t>21,50</t>
  </si>
  <si>
    <t>ASSENTAMENTO DE TUBO DE FERRO FUNDIDO PARA REDE DE ÁGUA, DN 400 MM, JUNTA ELÁSTICA, INSTALADO EM LOCAL COM NÍVEL ALTO DE INTERFERÊNCIAS (NÃO INCLUI FORNECIMENTO). AF_11/2017</t>
  </si>
  <si>
    <t>23,87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</si>
  <si>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</si>
  <si>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</si>
  <si>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</si>
  <si>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38,19</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</si>
  <si>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</si>
  <si>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</si>
  <si>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</si>
  <si>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</si>
  <si>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59,30</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</si>
  <si>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</si>
  <si>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</si>
  <si>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</si>
  <si>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5,79</t>
  </si>
  <si>
    <t>ASSENTAMENTO DE TUBO DE FERRO FUNDIDO PARA REDE DE ÁGUA, DN 150 MM, JUNTA ELÁSTICA, INSTALADO EM LOCAL COM NÍVEL BAIXO DE INTERFERÊNCIAS (NÃO INCLUI FORNECIMENTO). AF_11/2017</t>
  </si>
  <si>
    <t>7,23</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</si>
  <si>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</si>
  <si>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</si>
  <si>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10,13</t>
  </si>
  <si>
    <t>ASSENTAMENTO DE TUBO DE FERRO FUNDIDO PARA REDE DE ÁGUA, DN 300 MM, JUNTA ELÁSTICA, INSTALADO EM LOCAL COM NÍVEL BAIXO DE INTERFERÊNCIAS (NÃO INCLUI FORNECIMENTO). AF_11/2017</t>
  </si>
  <si>
    <t>11,58</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</si>
  <si>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</si>
  <si>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</si>
  <si>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14,50</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</si>
  <si>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</si>
  <si>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</si>
  <si>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</si>
  <si>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</si>
  <si>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26,32</t>
  </si>
  <si>
    <t>ASSENTAMENTO DE TUBO DE FERRO FUNDIDO PARA REDE DE ÁGUA, DN 800 MM, JUNTA ELÁSTICA, INSTALADO EM LOCAL COM NÍVEL BAIXO DE INTERFERÊNCIAS (NÃO INCLUI FORNECIMENTO). AF_11/2017</t>
  </si>
  <si>
    <t>29,54</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</si>
  <si>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</si>
  <si>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</si>
  <si>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</si>
  <si>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37,41</t>
  </si>
  <si>
    <t>30,11</t>
  </si>
  <si>
    <t>44,60</t>
  </si>
  <si>
    <t>ASSENTAMENTO DE TUBO DE AÇO CARBONO PARA REDE DE ÁGUA, DN 1000 MM (40  ) OU DN 1100 MM (44  ), JUNTA SOLDADA, INSTALADO EM LOCAL COM NÍVEL BAIXO DE INTERFERÊNCIAS (NÃO INCLUI FORNECIMENTO). AF_11/2017</t>
  </si>
  <si>
    <t>83,21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</si>
  <si>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</si>
  <si>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</si>
  <si>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</si>
  <si>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</si>
  <si>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</si>
  <si>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</si>
  <si>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</si>
  <si>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</si>
  <si>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</si>
  <si>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134,49</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</si>
  <si>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</si>
  <si>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</si>
  <si>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</si>
  <si>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</si>
  <si>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</si>
  <si>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</si>
  <si>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</si>
  <si>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</si>
  <si>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</si>
  <si>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32,96</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</si>
  <si>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</si>
  <si>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</si>
  <si>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</si>
  <si>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</si>
  <si>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</si>
  <si>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</si>
  <si>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</si>
  <si>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</si>
  <si>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3,75</t>
  </si>
  <si>
    <t>ASSENTAMENTO DE TUBO DE PVC PARA REDE COLETORA DE ESGOTO DE PAREDE MACIÇA, DN 200 MM, JUNTA ELÁSTICA (NÃO INCLUI FORNECIMENTO). AF_01/2021</t>
  </si>
  <si>
    <t>4,33</t>
  </si>
  <si>
    <t>ASSENTAMENTO DE TUBO DE PVC PARA REDE COLETORA DE ESGOTO DE PAREDE MACIÇA, DN 250 MM, JUNTA ELÁSTICA (NÃO INCLUI FORNECIMENTO). AF_01/2021</t>
  </si>
  <si>
    <t>4,92</t>
  </si>
  <si>
    <t>ASSENTAMENTO DE TUBO DE PVC PARA REDE COLETORA DE ESGOTO DE PAREDE MACIÇA, DN 300 MM, JUNTA ELÁSTICA  (NÃO INCLUI FORNECIMENTO). AF_01/2021</t>
  </si>
  <si>
    <t>5,50</t>
  </si>
  <si>
    <t>ASSENTAMENTO DE TUBO DE PVC PARA REDE COLETORA DE ESGOTO DE PAREDE MACIÇA, DN 350 MM, JUNTA ELÁSTICA (NÃO INCLUI FORNECIMENTO). AF_01/2021</t>
  </si>
  <si>
    <t>6,09</t>
  </si>
  <si>
    <t>ASSENTAMENTO DE TUBO DE PVC PARA REDE COLETORA DE ESGOTO DE PAREDE MACIÇA, DN 400 MM, JUNTA ELÁSTICA (NÃO INCLUI FORNECIMENTO). AF_01/2021</t>
  </si>
  <si>
    <t>9,19</t>
  </si>
  <si>
    <t>ASSENTAMENTO DE TUBO DE PVC CORRUGADO DE DUPLA PAREDE PARA REDE COLETORA DE ESGOTO, DN 150 MM, JUNTA ELÁSTICA (NÃO INCLUI FORNECIMENTO). AF_01/2021</t>
  </si>
  <si>
    <t>4,18</t>
  </si>
  <si>
    <t>ASSENTAMENTO DE TUBO DE PVC CORRUGADO DE DUPLA PAREDE PARA REDE COLETORA DE ESGOTO, DN 200 MM, JUNTA ELÁSTICA (NÃO INCLUI FORNECIMENTO). AF_01/2021</t>
  </si>
  <si>
    <t>4,77</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</si>
  <si>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</si>
  <si>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</si>
  <si>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5,93</t>
  </si>
  <si>
    <t>ASSENTAMENTO DE TUBO DE PVC CORRUGADO DE DUPLA PAREDE PARA REDE COLETORA DE ESGOTO, DN 350 MM, JUNTA ELÁSTICA (NÃO INCLUI FORNECIMENTO). AF_01/2021</t>
  </si>
  <si>
    <t>6,52</t>
  </si>
  <si>
    <t>ASSENTAMENTO DE TUBO DE PVC CORRUGADO DE DUPLA PAREDE PARA REDE COLETORA DE ESGOTO, DN 400 MM, JUNTA ELÁSTICA  (NÃO INCLUI FORNECIMENTO). AF_01/2021</t>
  </si>
  <si>
    <t>10,26</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</si>
  <si>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</si>
  <si>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</si>
  <si>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16,77</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</si>
  <si>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</si>
  <si>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</si>
  <si>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1,86</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</si>
  <si>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</si>
  <si>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</si>
  <si>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</si>
  <si>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</si>
  <si>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28,22</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</si>
  <si>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</si>
  <si>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</si>
  <si>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</si>
  <si>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</si>
  <si>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</si>
  <si>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48,94</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</si>
  <si>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</si>
  <si>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</si>
  <si>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</si>
  <si>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</si>
  <si>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3,35</t>
  </si>
  <si>
    <t>ASSENTAMENTO DE TUBO DE PVC PBA PARA REDE DE ÁGUA, DN 50 MM, JUNTA ELÁSTICA INTEGRADA, INSTALADO EM LOCAL COM NÍVEL BAIXO DE INTERFERÊNCIAS (NÃO INCLUI FORNECIMENTO). AF_11/2017</t>
  </si>
  <si>
    <t>0,84</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</si>
  <si>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</si>
  <si>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</si>
  <si>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1,53</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</si>
  <si>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</si>
  <si>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</si>
  <si>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</si>
  <si>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</si>
  <si>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</si>
  <si>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</si>
  <si>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9,03</t>
  </si>
  <si>
    <t>11,53</t>
  </si>
  <si>
    <t>13,84</t>
  </si>
  <si>
    <t>18,72</t>
  </si>
  <si>
    <t>21,29</t>
  </si>
  <si>
    <t>17,08</t>
  </si>
  <si>
    <t>21,57</t>
  </si>
  <si>
    <t>26,26</t>
  </si>
  <si>
    <t>40,22</t>
  </si>
  <si>
    <t>44,89</t>
  </si>
  <si>
    <t>62,17</t>
  </si>
  <si>
    <t>136,91</t>
  </si>
  <si>
    <t>112,36</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</si>
  <si>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</si>
  <si>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</si>
  <si>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</si>
  <si>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12,75</t>
  </si>
  <si>
    <t>ASSENTAMENTO DE TUBO DE PVC DEFOFO OU PRFV OU RPVC PARA REDE DE ÁGUA, DN 300 MM, JUNTA ELÁSTICA INTEGRADA, INSTALADO EM LOCAL COM NÍVEL ALTO DE INTERFERÊNCIAS (NÃO INCLUI FORNECIMENTO). AF_11/2017</t>
  </si>
  <si>
    <t>15,13</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</si>
  <si>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</si>
  <si>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</si>
  <si>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19,86</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</si>
  <si>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</si>
  <si>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</si>
  <si>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2,23</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</si>
  <si>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</si>
  <si>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</si>
  <si>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</si>
  <si>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</si>
  <si>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</si>
  <si>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10,20</t>
  </si>
  <si>
    <t>ASSENTAMENTO DE TUBO DE PVC DEFOFO OU PRFV OU RPVC PARA REDE DE ÁGUA, DN 500 MM, JUNTA ELÁSTICA INTEGRADA, INSTALADO EM LOCAL COM NÍVEL BAIXO DE INTERFERÊNCIAS (NÃO INCLUI FORNECIMENTO). AF_11/2017</t>
  </si>
  <si>
    <t>12,64</t>
  </si>
  <si>
    <t>ASSENTAMENTO DE TUBO DE FERRO FUNDIDO PARA REDE DE ÁGUA, DN 80 MM, JUNTA FLANGEADA (NÃO INCLUI O FORNECIMENTO). AF_09/2021</t>
  </si>
  <si>
    <t>10,80</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</si>
  <si>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</si>
  <si>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</si>
  <si>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</si>
  <si>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23,34</t>
  </si>
  <si>
    <t>ASSENTAMENTO DE TUBO DE FERRO FUNDIDO PARA REDE DE ÁGUA, DN 250 MM, JUNTA FLANGEADA (NÃO INCLUI O FORNECIMENTO). AF_09/2021</t>
  </si>
  <si>
    <t>35,66</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</si>
  <si>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</si>
  <si>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</si>
  <si>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</si>
  <si>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</si>
  <si>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</si>
  <si>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</si>
  <si>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</si>
  <si>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</si>
  <si>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</si>
  <si>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</si>
  <si>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</si>
  <si>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</si>
  <si>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</si>
  <si>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</si>
  <si>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</si>
  <si>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</si>
  <si>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</si>
  <si>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</si>
  <si>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</si>
  <si>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</si>
  <si>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</si>
  <si>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</si>
  <si>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</si>
  <si>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</si>
  <si>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</si>
  <si>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</si>
  <si>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</si>
  <si>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</si>
  <si>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</si>
  <si>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</si>
  <si>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</si>
  <si>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</si>
  <si>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</si>
  <si>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</si>
  <si>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</si>
  <si>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</si>
  <si>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</si>
  <si>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</si>
  <si>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</si>
  <si>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</si>
  <si>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</si>
  <si>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</si>
  <si>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</si>
  <si>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</si>
  <si>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31,73</t>
  </si>
  <si>
    <t>ASSENTAMENTO DE CONEXÃO COM 1 ACESSO, FERRO FUNDIDO PARA REDE DE ÁGUA, DN  100 MM, JUNTA FLANGEADA (NÃO INCLUI O FORNECIMENTO). AF_09/2021</t>
  </si>
  <si>
    <t>36,10</t>
  </si>
  <si>
    <t>ASSENTAMENTO DE CONEXÃO COM 1 ACESSO, FERRO FUNDIDO PARA REDE DE ÁGUA, DN  150 MM, JUNTA FLANGEADA (NÃO INCLUI O FORNECIMENTO). AF_09/2021</t>
  </si>
  <si>
    <t>47,08</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</si>
  <si>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</si>
  <si>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</si>
  <si>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</si>
  <si>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</si>
  <si>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</si>
  <si>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</si>
  <si>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</si>
  <si>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</si>
  <si>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</si>
  <si>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</si>
  <si>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</si>
  <si>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</si>
  <si>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</si>
  <si>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</si>
  <si>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5,35</t>
  </si>
  <si>
    <t>TUBO PEAD LISO PARA REDE DE ÁGUA OU ESGOTO, DIÂMETRO DE 32 MM, JUNTA SOLDADA (NÃO INCLUI A EXECUÇÃO DE SOLDA) - FORNECIMENTO E ASSENTAMENTO. AF_12/2021</t>
  </si>
  <si>
    <t>10,49</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</si>
  <si>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</si>
  <si>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</si>
  <si>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</si>
  <si>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</si>
  <si>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</si>
  <si>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</si>
  <si>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</si>
  <si>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</si>
  <si>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</si>
  <si>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</si>
  <si>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</si>
  <si>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3,54</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</si>
  <si>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</si>
  <si>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</si>
  <si>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11,16</t>
  </si>
  <si>
    <t>ASSENTAMENTO DE CONEXÃO COM 2 ACESSOS, EM PEAD LISO PARA REDE DE ÁGUA OU ESGOTO, DIÂMETRO DE 90 MM, JUNTA SOLDADA (NÃO INCLUI O FORNECIMENTO E EXECUÇÃO DE SOLDA). AF_12/2021</t>
  </si>
  <si>
    <t>15,94</t>
  </si>
  <si>
    <t>ASSENTAMENTO DE CONEXÃO COM 2 ACESSOS, EM PEAD LISO PARA REDE DE ÁGUA OU ESGOTO, DIÂMETRO DE 110 MM, JUNTA SOLDADA (NÃO INCLUI O FORNECIMENTO E EXECUÇÃO DE SOLDA). AF_12/2021</t>
  </si>
  <si>
    <t>19,49</t>
  </si>
  <si>
    <t>ASSENTAMENTO DE CONEXÃO COM 2 ACESSOS, EM PEAD LISO PARA REDE DE ÁGUA OU ESGOTO, DIÂMETRO DE 160 MM, JUNTA SOLDADA (NÃO INCLUI O FORNECIMENTO E EXECUÇÃO DE SOLDA). AF_12/2021</t>
  </si>
  <si>
    <t>28,35</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</si>
  <si>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</si>
  <si>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</si>
  <si>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</si>
  <si>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39,88</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</si>
  <si>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</si>
  <si>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</si>
  <si>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49,62</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</si>
  <si>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</si>
  <si>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</si>
  <si>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</si>
  <si>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</si>
  <si>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</si>
  <si>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</si>
  <si>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22,33</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</si>
  <si>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</si>
  <si>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</si>
  <si>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</si>
  <si>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</si>
  <si>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</si>
  <si>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</si>
  <si>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</si>
  <si>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</si>
  <si>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</si>
  <si>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111,66</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</si>
  <si>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</si>
  <si>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</si>
  <si>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</si>
  <si>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15,21</t>
  </si>
  <si>
    <t>LUVA, EM PEAD LISO PARA REDE DE ÁGUA OU ESGOTO, DIÂMETRO DE 32 MM, JUNTA SOLDADA POR ELETROFUSÃO (NÃO INCLUI A EXECUÇÃO DE SOLDA). AF_12/2021</t>
  </si>
  <si>
    <t>18,24</t>
  </si>
  <si>
    <t>LUVA, EM PEAD LISO PARA REDE DE ÁGUA OU ESGOTO, DIÂMETRO DE 63 MM, JUNTA SOLDADA POR ELETROFUSÃO (NÃO INCLUI A EXECUÇÃO DE SOLDA). AF_12/2021</t>
  </si>
  <si>
    <t>36,56</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</si>
  <si>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</si>
  <si>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</si>
  <si>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</si>
  <si>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32,69</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</si>
  <si>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</si>
  <si>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</si>
  <si>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</si>
  <si>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32,36</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</si>
  <si>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</si>
  <si>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</si>
  <si>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</si>
  <si>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</si>
  <si>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</si>
  <si>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</si>
  <si>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</si>
  <si>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</si>
  <si>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</si>
  <si>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M2</t>
  </si>
  <si>
    <t>193,98</t>
  </si>
  <si>
    <t>PAREDE DE MADEIRA COMPENSADA PARA CONSTRUÇÃO TEMPORÁRIA EM CHAPA DUPLA, INTERNA, COM ÁREA LÍQUIDA MENOR QUE 6 M², SEM VÃO. AF_05/2018</t>
  </si>
  <si>
    <t>COMPOSIÇÃO PARAMÉTRICA DE EXECUÇÃO DE SANITÁRIO E VESTIÁRIO EM CANTEIRO DE OBRAS, FORA DA PROJEÇÃO DA LAJE, EM CHAPA DE MADEIRA COMPENSADA, NÃO INCLUSO MOBILIÁRIO. AF_01/2024_PE</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</si>
  <si>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</si>
  <si>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</si>
  <si>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</si>
  <si>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</si>
  <si>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</si>
  <si>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</si>
  <si>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6,69</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</si>
  <si>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</si>
  <si>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</si>
  <si>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</si>
  <si>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</si>
  <si>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</si>
  <si>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</si>
  <si>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9,89</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</si>
  <si>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</si>
  <si>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</si>
  <si>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</si>
  <si>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</si>
  <si>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</si>
  <si>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</si>
  <si>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</si>
  <si>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</si>
  <si>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</si>
  <si>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121,57</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</si>
  <si>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</si>
  <si>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</si>
  <si>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</si>
  <si>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</si>
  <si>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</si>
  <si>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5,25</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</si>
  <si>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</si>
  <si>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</si>
  <si>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</si>
  <si>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</si>
  <si>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</si>
  <si>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</si>
  <si>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</si>
  <si>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</si>
  <si>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</si>
  <si>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</si>
  <si>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225,66</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</si>
  <si>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</si>
  <si>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</si>
  <si>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</si>
  <si>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</si>
  <si>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</si>
  <si>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20,55</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</si>
  <si>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</si>
  <si>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</si>
  <si>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</si>
  <si>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</si>
  <si>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4,43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</si>
  <si>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</si>
  <si>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</si>
  <si>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</si>
  <si>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</si>
  <si>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16,95</t>
  </si>
  <si>
    <t>BETONEIRA CAPACIDADE NOMINAL DE 400 L, CAPACIDADE DE MISTURA 280 L, MOTOR ELÉTRICO TRIFÁSICO POTÊNCIA DE 2 CV, SEM CARREGADOR - CHP DIURNO. AF_05/2023</t>
  </si>
  <si>
    <t>1,72</t>
  </si>
  <si>
    <t>TRATOR DE ESTEIRAS, POTÊNCIA 125 HP, PESO OPERACIONAL 12,9 T, COM LÂMINA 2,7 M3 - CHP DIURNO. AF_10/2014</t>
  </si>
  <si>
    <t>ESCAVADEIRA HIDRÁULICA SOBRE ESTEIRAS, CAÇAMBA 1,20 M3, PESO OPERACIONAL 21 T, POTÊNCIA BRUTA 155 HP - CHP DIURNO. AF_06/2014</t>
  </si>
  <si>
    <t>249,99</t>
  </si>
  <si>
    <t>2,35</t>
  </si>
  <si>
    <t>TANQUE DE ASFALTO ESTACIONÁRIO COM MAÇARICO, CAPACIDADE 20.000 L - CHP DIURNO. AF_05/2023</t>
  </si>
  <si>
    <t>TRATOR DE ESTEIRAS, POTÊNCIA 100 HP, PESO OPERACIONAL 9,4 T, COM LÂMINA 2,19 M3 - CHP DIURNO. AF_06/2014</t>
  </si>
  <si>
    <t>191,73</t>
  </si>
  <si>
    <t>TRATOR DE PNEUS, POTÊNCIA 85 CV, TRAÇÃO 4X4, PESO COM LASTRO DE 4.675 KG - CHP DIURNO. AF_06/2014</t>
  </si>
  <si>
    <t>BETONEIRA CAPACIDADE NOMINAL DE 600 L, CAPACIDADE DE MISTURA 360 L, MOTOR ELÉTRICO TRIFÁSICO POTÊNCIA DE 4 CV, SEM CARREGADOR - CHP DIURNO. AF_05/2023</t>
  </si>
  <si>
    <t>4,87</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</si>
  <si>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</si>
  <si>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</si>
  <si>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</si>
  <si>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</si>
  <si>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</si>
  <si>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</si>
  <si>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</si>
  <si>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</si>
  <si>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</si>
  <si>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</si>
  <si>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</si>
  <si>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7,55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</si>
  <si>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</si>
  <si>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</si>
  <si>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14,03</t>
  </si>
  <si>
    <t>BOMBA TRIPLEX, PARA INJEÇÃO DE NATA DE CIMENTO, VAZÃO MÁXIMA DE 100 LITROS/MINUTO, PRESSÃO MÁXIMA DE 70 BAR - CHP DIURNO. AF_06/2015</t>
  </si>
  <si>
    <t>25,47</t>
  </si>
  <si>
    <t>BOMBA CENTRÍFUGA MONOESTÁGIO COM MOTOR ELÉTRICO MONOFÁSICO, POTÊNCIA 15 HP, DIÂMETRO DO ROTOR 173 MM, HM/Q = 30 MCA / 90 M3/H A 45 MCA / 55 M3/H - CHP DIURNO. AF_06/2015</t>
  </si>
  <si>
    <t>10,14</t>
  </si>
  <si>
    <t>BOMBA DE PROJEÇÃO DE CONCRETO SECO, POTÊNCIA 10 CV, VAZÃO 3 M3/H - CHP DIURNO. AF_06/2015</t>
  </si>
  <si>
    <t>13,92</t>
  </si>
  <si>
    <t>BOMBA DE PROJEÇÃO DE CONCRETO SECO, POTÊNCIA 10 CV, VAZÃO 6 M3/H - CHP DIURNO. AF_06/2015</t>
  </si>
  <si>
    <t>14,52</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</si>
  <si>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</si>
  <si>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</si>
  <si>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</si>
  <si>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</si>
  <si>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</si>
  <si>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</si>
  <si>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</si>
  <si>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</si>
  <si>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</si>
  <si>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</si>
  <si>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</si>
  <si>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</si>
  <si>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9,66</t>
  </si>
  <si>
    <t>CORTADORA DE PISO COM MOTOR 4 TEMPOS A GASOLINA, POTÊNCIA DE 13 HP, COM DISCO DE CORTE DIAMANTADO SEGMENTADO PARA CONCRETO, DIÂMETRO DE 350 MM, FURO DE 1" (14 X 1") - CHP DIURNO. AF_08/2015</t>
  </si>
  <si>
    <t>10,33</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</si>
  <si>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</si>
  <si>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</si>
  <si>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41,69</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</si>
  <si>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</si>
  <si>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</si>
  <si>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</si>
  <si>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35,12</t>
  </si>
  <si>
    <t>DISTRIBUIDOR DE AGREGADOS REBOCAVEL, CAPACIDADE 1,9 M³, LARGURA DE TRABALHO 3,66 M - CHP DIURNO. AF_11/2015</t>
  </si>
  <si>
    <t>13,19</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</si>
  <si>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</si>
  <si>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</si>
  <si>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</si>
  <si>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0,40</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</si>
  <si>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</si>
  <si>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</si>
  <si>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</si>
  <si>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</si>
  <si>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</si>
  <si>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19,18</t>
  </si>
  <si>
    <t>MARTELO PERFURADOR PNEUMÁTICO MANUAL, HASTE 25 X 75 MM, 21 KG - CHP DIURNO. AF_12/2015</t>
  </si>
  <si>
    <t>27,08</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</si>
  <si>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</si>
  <si>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</si>
  <si>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5,39</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</si>
  <si>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</si>
  <si>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</si>
  <si>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</si>
  <si>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</si>
  <si>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264,08</t>
  </si>
  <si>
    <t>GERADOR PORTÁTIL MONOFÁSICO, POTÊNCIA 5500 VA, MOTOR A GASOLINA, POTÊNCIA DO MOTOR 13 CV - CHP DIURNO. AF_03/2016</t>
  </si>
  <si>
    <t>15,25</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</si>
  <si>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</si>
  <si>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</si>
  <si>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</si>
  <si>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</si>
  <si>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</si>
  <si>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</si>
  <si>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</si>
  <si>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</si>
  <si>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0,06</t>
  </si>
  <si>
    <t>GRUA ASCENCIONAL, LANCA DE 42 M, CAPACIDADE DE 1,5 T A 30 M, ALTURA ATE 39 M - CHP DIURNO. AF_05/2023</t>
  </si>
  <si>
    <t>MARTELO DEMOLIDOR PNEUMÁTICO MANUAL, 32 KG - CHP DIURNO. AF_09/2016</t>
  </si>
  <si>
    <t>26,56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</si>
  <si>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</si>
  <si>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</si>
  <si>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</si>
  <si>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</si>
  <si>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</si>
  <si>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</si>
  <si>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</si>
  <si>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</si>
  <si>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</si>
  <si>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</si>
  <si>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</si>
  <si>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180,89</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</si>
  <si>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</si>
  <si>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</si>
  <si>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</si>
  <si>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</si>
  <si>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</si>
  <si>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145,78</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</si>
  <si>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</si>
  <si>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</si>
  <si>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</si>
  <si>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4,02</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</si>
  <si>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</si>
  <si>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</si>
  <si>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</si>
  <si>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</si>
  <si>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</si>
  <si>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0,71</t>
  </si>
  <si>
    <t>TERMOFUSORA PARA TUBOS E CONEXÕES EM PPR COM DIÂMETROS DE 75 A 110 MM, POTÊNCIA DE *1100* W, TENSÃO 220 V - CHP DIURNO. AF_05/2022</t>
  </si>
  <si>
    <t>0,98</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</si>
  <si>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</si>
  <si>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</si>
  <si>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</si>
  <si>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</si>
  <si>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</si>
  <si>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65,80</t>
  </si>
  <si>
    <t>MOTOBOMBA CENTRÍFUGA, MOTOR A GASOLINA, POTÊNCIA 5,42 HP, BOCAIS 1 1/2" X 1", DIÂMETRO ROTOR 143 MM HM/Q = 6 MCA / 16,8 M3/H A 38 MCA / 6,6 M3/H - CHI DIURNO. AF_06/2014</t>
  </si>
  <si>
    <t>0,28</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</si>
  <si>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</si>
  <si>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</si>
  <si>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158,46</t>
  </si>
  <si>
    <t>VIBROACABADORA DE ASFALTO SOBRE ESTEIRAS, LARGURA DE PAVIMENTAÇÃO 1,90 M A 5,30 M, POTÊNCIA 105 HP CAPACIDADE 450 T/H - CHI DIURNO. AF_11/2014</t>
  </si>
  <si>
    <t>VASSOURA MECÂNICA REBOCÁVEL COM ESCOVA CILÍNDRICA, LARGURA ÚTIL DE VARRIMENTO DE 2,44 M - CHI DIURNO. AF_06/2014</t>
  </si>
  <si>
    <t>4,97</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</si>
  <si>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</si>
  <si>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</si>
  <si>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</si>
  <si>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</si>
  <si>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</si>
  <si>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12,26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</si>
  <si>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</si>
  <si>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</si>
  <si>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</si>
  <si>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</si>
  <si>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</si>
  <si>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</si>
  <si>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54,92</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</si>
  <si>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</si>
  <si>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</si>
  <si>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24,50</t>
  </si>
  <si>
    <t>GRADE DE DISCO REBOCÁVEL COM 20 DISCOS 24" X 6 MM COM PNEUS PARA TRANSPORTE - CHI DIURNO. AF_06/2014</t>
  </si>
  <si>
    <t>3,40</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</si>
  <si>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</si>
  <si>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</si>
  <si>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</si>
  <si>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</si>
  <si>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</si>
  <si>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</si>
  <si>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</si>
  <si>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</si>
  <si>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</si>
  <si>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</si>
  <si>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5,86</t>
  </si>
  <si>
    <t>MOTOBOMBA TRASH (PARA ÁGUA SUJA) AUTO ESCORVANTE, MOTOR GASOLINA DE 6,41 HP, DIÂMETROS DE SUCÇÃO X RECALQUE: 3" X 3", HM/Q = 10 MCA / 60 M3/H A 23 MCA / 0 M3/H - CHI DIURNO. AF_10/2014</t>
  </si>
  <si>
    <t>0,34</t>
  </si>
  <si>
    <t>ROLO COMPACTADOR PE DE CARNEIRO VIBRATORIO, POTENCIA 125 HP, PESO OPERACIONAL SEM/COM LASTRO 11,95 / 13,30 T, IMPACTO DINAMICO 38,5 / 22,5 T, LARGURA DE TRABALHO 2,15 M - CHI DIURNO. AF_06/2014</t>
  </si>
  <si>
    <t>81,58</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</si>
  <si>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</si>
  <si>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</si>
  <si>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9,67</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</si>
  <si>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</si>
  <si>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</si>
  <si>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</si>
  <si>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MISTURADOR DE ARGAMASSA, EIXO HORIZONTAL, CAPACIDADE DE MISTURA 300 KG, MOTOR ELÉTRICO POTÊNCIA 5 CV - CHI DIURNO. AF_05/2023</t>
  </si>
  <si>
    <t>0,92</t>
  </si>
  <si>
    <t>MISTURADOR DE ARGAMASSA, EIXO HORIZONTAL, CAPACIDADE DE MISTURA 600 KG, MOTOR ELÉTRICO POTÊNCIA 7,5 CV - CHI DIURNO. AF_05/2023</t>
  </si>
  <si>
    <t>1,09</t>
  </si>
  <si>
    <t>MISTURADOR DE ARGAMASSA, EIXO HORIZONTAL, CAPACIDADE DE MISTURA 160 KG, MOTOR ELÉTRICO POTÊNCIA 3 CV - CHI DIURNO. AF_05/2023</t>
  </si>
  <si>
    <t>0,87</t>
  </si>
  <si>
    <t>PROJETOR DE ARGAMASSA, CAPACIDADE DE PROJEÇÃO 1,5 M3/H, ALCANCE DE 30 ATÉ 60 M, MOTOR ELÉTRICO POTÊNCIA 7,5 HP - CHI DIURNO. AF_06/2014</t>
  </si>
  <si>
    <t>6,00</t>
  </si>
  <si>
    <t>PROJETOR DE ARGAMASSA, CAPACIDADE DE PROJEÇÃO 2 M3/H, ALCANCE ATÉ 50 M, MOTOR ELÉTRICO POTÊNCIA 7,5 HP - CHI DIURNO. AF_06/2014</t>
  </si>
  <si>
    <t>7,96</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</si>
  <si>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</si>
  <si>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</si>
  <si>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</si>
  <si>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0,38</t>
  </si>
  <si>
    <t>TANQUE DE ASFALTO ESTACIONÁRIO COM MAÇARICO, CAPACIDADE 20.000 L - CHI DIURNO. AF_05/2023</t>
  </si>
  <si>
    <t>4,76</t>
  </si>
  <si>
    <t>TRATOR DE ESTEIRAS, POTÊNCIA 100 HP, PESO OPERACIONAL 9,4 T, COM LÂMINA 2,19 M3 - CHI DIURNO. AF_06/2014</t>
  </si>
  <si>
    <t>76,65</t>
  </si>
  <si>
    <t>TRATOR DE PNEUS, POTÊNCIA 85 CV, TRAÇÃO 4X4, PESO COM LASTRO DE 4.675 KG - CHI DIURNO. AF_06/2014</t>
  </si>
  <si>
    <t>50,50</t>
  </si>
  <si>
    <t>BATE-ESTACAS POR GRAVIDADE, POTÊNCIA DE 160 HP, PESO DO MARTELO ATÉ 3 TONELADAS - CHI DIURNO. AF_11/2014</t>
  </si>
  <si>
    <t>BETONEIRA CAPACIDADE NOMINAL DE 600 L, CAPACIDADE DE MISTURA 360 L, MOTOR ELÉTRICO TRIFÁSICO POTÊNCIA DE 4 CV, SEM CARREGADOR - CHI DIURNO. AF_05/2023</t>
  </si>
  <si>
    <t>1,42</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</si>
  <si>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</si>
  <si>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</si>
  <si>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</si>
  <si>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</si>
  <si>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</si>
  <si>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</si>
  <si>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</si>
  <si>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81,84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</si>
  <si>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</si>
  <si>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</si>
  <si>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0,49</t>
  </si>
  <si>
    <t>PERFURATRIZ MANUAL, TORQUE MÁXIMO 83 N.M, POTÊNCIA 5 CV, COM DIÂMETRO MÁXIMO 4" - CHI DIURNO. AF_06/2015</t>
  </si>
  <si>
    <t>2,42</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</si>
  <si>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</si>
  <si>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</si>
  <si>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4,61</t>
  </si>
  <si>
    <t>BOMBA TRIPLEX, PARA INJEÇÃO DE NATA DE CIMENTO, VAZÃO MÁXIMA DE 100 LITROS/MINUTO, PRESSÃO MÁXIMA DE 70 BAR - CHI DIURNO. AF_06/2015</t>
  </si>
  <si>
    <t>6,89</t>
  </si>
  <si>
    <t>BOMBA CENTRÍFUGA MONOESTÁGIO COM MOTOR ELÉTRICO MONOFÁSICO, POTÊNCIA 15 HP, DIÂMETRO DO ROTOR 173 MM, HM/Q = 30 MCA / 90 M3/H A 45 MCA / 55 M3/H - CHI DIURNO. AF_06/2015</t>
  </si>
  <si>
    <t>0,99</t>
  </si>
  <si>
    <t>BOMBA DE PROJEÇÃO DE CONCRETO SECO, POTÊNCIA 10 CV, VAZÃO 3 M3/H - CHI DIURNO. AF_06/2015</t>
  </si>
  <si>
    <t>4,49</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</si>
  <si>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</si>
  <si>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</si>
  <si>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8,80</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</si>
  <si>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</si>
  <si>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</si>
  <si>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</si>
  <si>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68,47</t>
  </si>
  <si>
    <t>MINICARREGADEIRA SOBRE RODAS, POTÊNCIA LÍQUIDA DE 47 HP, CAPACIDADE NOMINAL DE OPERAÇÃO DE 646 KG - CHI DIURNO. AF_06/2015</t>
  </si>
  <si>
    <t>COMPRESSOR DE AR REBOCÁVEL, VAZÃO 89 PCM, PRESSÃO EFETIVA DE TRABALHO 102 PSI, MOTOR DIESEL, POTÊNCIA 20 CV - CHI DIURNO. AF_06/2015</t>
  </si>
  <si>
    <t>8,76</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</si>
  <si>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</si>
  <si>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</si>
  <si>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22,31</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</si>
  <si>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</si>
  <si>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</si>
  <si>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62,79</t>
  </si>
  <si>
    <t>PLACA VIBRATÓRIA REVERSÍVEL COM MOTOR 4 TEMPOS A GASOLINA, FORÇA CENTRÍFUGA DE 25 KN (2500 KGF), POTÊNCIA 5,5 CV - CHI DIURNO. AF_08/2015</t>
  </si>
  <si>
    <t>0,64</t>
  </si>
  <si>
    <t>CORTADORA DE PISO COM MOTOR 4 TEMPOS A GASOLINA, POTÊNCIA DE 13 HP, COM DISCO DE CORTE DIAMANTADO SEGMENTADO PARA CONCRETO, DIÂMETRO DE 350 MM, FURO DE 1" (14 X 1") - CHI DIURNO. AF_08/2015</t>
  </si>
  <si>
    <t>0,94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</si>
  <si>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</si>
  <si>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</si>
  <si>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</si>
  <si>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</si>
  <si>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34,76</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</si>
  <si>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</si>
  <si>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</si>
  <si>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</si>
  <si>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</si>
  <si>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7,80</t>
  </si>
  <si>
    <t>CAMINHÃO PARA EQUIPAMENTO DE LIMPEZA A SUCÇÃO COM CAMINHÃO TRUCADO DE PESO BRUTO TOTAL 23000 KG, CARGA ÚTIL MÁXIMA 15935 KG, DISTÂNCIA ENTRE EIXOS 4,80 M, POTÊNCIA 230 CV, INCLUSIVE LIMPADORA A SUCÇÃO, TANQUE 12000 L - CHI DIURNO. AF_05/2023</t>
  </si>
  <si>
    <t>89,52</t>
  </si>
  <si>
    <t>PENEIRA ROTATIVA COM MOTOR ELÉTRICO TRIFÁSICO DE 2 CV, CILINDRO DE 1 M X 0,60 M, COM FUROS DE 3,17 MM - CHI DIURNO. AF_05/2023</t>
  </si>
  <si>
    <t>DOSADOR DE AREIA, CAPACIDADE DE 26 LITROS - CHI DIURNO. AF_05/2023</t>
  </si>
  <si>
    <t>0,25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</si>
  <si>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</si>
  <si>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</si>
  <si>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</si>
  <si>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</si>
  <si>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0,16</t>
  </si>
  <si>
    <t>MÁQUINA EXTRUSORA DE CONCRETO PARA GUIAS E SARJETAS, MOTOR A DIESEL, POTÊNCIA 14 CV - CHI DIURNO. AF_12/2015</t>
  </si>
  <si>
    <t>5,29</t>
  </si>
  <si>
    <t>MARTELO PERFURADOR PNEUMÁTICO MANUAL, HASTE 25 X 75 MM, 21 KG - CHI DIURNO. AF_12/2015</t>
  </si>
  <si>
    <t>25,18</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</si>
  <si>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</si>
  <si>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</si>
  <si>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0,45</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</si>
  <si>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</si>
  <si>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</si>
  <si>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</si>
  <si>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</si>
  <si>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</si>
  <si>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64,41</t>
  </si>
  <si>
    <t>29,90</t>
  </si>
  <si>
    <t>GERADOR PORTÁTIL MONOFÁSICO, POTÊNCIA 5500 VA, MOTOR A GASOLINA, POTÊNCIA DO MOTOR 13 CV - CHI DIURNO. AF_03/2016</t>
  </si>
  <si>
    <t>0,46</t>
  </si>
  <si>
    <t>GRUPO GERADOR REBOCÁVEL, POTÊNCIA 66 KVA, MOTOR A DIESEL - CHI DIURNO. AF_03/2016</t>
  </si>
  <si>
    <t>6,07</t>
  </si>
  <si>
    <t>GRUPO GERADOR ESTACIONÁRIO, POTÊNCIA 150 KVA, MOTOR A DIESEL- CHI DIURNO. AF_03/2016</t>
  </si>
  <si>
    <t>8,60</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</si>
  <si>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</si>
  <si>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</si>
  <si>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</si>
  <si>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</si>
  <si>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</si>
  <si>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0,04</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</si>
  <si>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</si>
  <si>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</si>
  <si>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</si>
  <si>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0,77</t>
  </si>
  <si>
    <t>RÉGUA VIBRATÓRIA DUPLA PARA CONCRETO, PESO DE 60KG, COMPRIMENTO 4 M, COM MOTOR A GASOLINA, POTÊNCIA 5,5 HP - CHI DIURNO. AF_09/2016</t>
  </si>
  <si>
    <t>0,53</t>
  </si>
  <si>
    <t>POLIDORA DE PISO (POLITRIZ), PESO DE 100KG, DIÂMETRO 450 MM, MOTOR ELÉTRICO, POTÊNCIA 4 HP - CHI DIURNO. AF_05/2023</t>
  </si>
  <si>
    <t>0,50</t>
  </si>
  <si>
    <t>DESEMPENADEIRA DE CONCRETO, PESO DE 78 KG, 4 PÁS, MOTOR A GASOLINA, POTÊNCIA 5,5 HP - CHI DIURNO. AF_05/2023</t>
  </si>
  <si>
    <t>0,61</t>
  </si>
  <si>
    <t>PERFURATRIZ PNEUMATICA MANUAL DE PESO MEDIO, MARTELETE, 18KG, COMPRIMENTO MÁXIMO DE CURSO DE 6 M, DIAMETRO DO PISTAO DE 5,5 CM - CHI DIURNO. AF_11/2016</t>
  </si>
  <si>
    <t>24,64</t>
  </si>
  <si>
    <t>ROLO COMPACTADOR VIBRATORIO TANDEM, ACO LISO, POTENCIA 125 HP, PESO SEM/COM LASTRO 10,20/11,65 T, LARGURA DE TRABALHO 1,73 M - CHI DIURNO. AF_11/2016</t>
  </si>
  <si>
    <t>85,96</t>
  </si>
  <si>
    <t>PERFURATRIZ MANUAL, TORQUE MAXIMO 55 KGF.M, POTENCIA 5 CV, COM DIAMETRO MAXIMO 8 1/2" - CHI DIURNO. AF_11/2016</t>
  </si>
  <si>
    <t>39,20</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</si>
  <si>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</si>
  <si>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</si>
  <si>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</si>
  <si>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13,75</t>
  </si>
  <si>
    <t>TRATOR DE PNEUS COM POTÊNCIA DE 122 CV, TRAÇÃO 4X4, COM VASSOURA MECÂNICA ACOPLADA - CHI DIURNO. AF_02/2017</t>
  </si>
  <si>
    <t>TRATOR DE PNEUS COM POTÊNCIA DE 122 CV, TRAÇÃO 4X4, COM GRADE DE DISCOS ACOPLADA - CHI DIURNO. AF_02/2017</t>
  </si>
  <si>
    <t>61,06</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</si>
  <si>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</si>
  <si>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</si>
  <si>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</si>
  <si>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</si>
  <si>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</si>
  <si>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</si>
  <si>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</si>
  <si>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</si>
  <si>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</si>
  <si>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0,20</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</si>
  <si>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</si>
  <si>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</si>
  <si>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</si>
  <si>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24,11</t>
  </si>
  <si>
    <t>TERMOFUSORA PARA TUBOS E CONEXÕES EM PPR COM DIÂMETROS DE 20 A 63 MM, POTÊNCIA DE 800 W, TENSAO 220 V - CHI DIURNO. AF_05/2022</t>
  </si>
  <si>
    <t>0,07</t>
  </si>
  <si>
    <t>TERMOFUSORA PARA TUBOS E CONEXÕES EM PPR COM DIÂMETROS DE 75 A 110 MM, POTÊNCIA DE *1100* W, TENSÃO 220 V - CHI DIURNO. AF_05/2022</t>
  </si>
  <si>
    <t>0,09</t>
  </si>
  <si>
    <t>ROLO COMPACTADOR VIBRATÓRIO PÉ DE CARNEIRO PARA SOLOS, POTÊNCIA 80 HP, PESO OPERACIONAL SEM/COM LASTRO 7,4 / 8,8 T, LARGURA DE TRABALHO 1,68 M - MANUTENÇÃO. AF_02/2016</t>
  </si>
  <si>
    <t>41,71</t>
  </si>
  <si>
    <t>ESCAVADEIRA HIDRÁULICA SOBRE ESTEIRAS, CAÇAMBA 0,80 M3, PESO OPERACIONAL 17 T, POTENCIA BRUTA 111 HP - DEPRECIAÇÃO. AF_06/2014</t>
  </si>
  <si>
    <t>45,87</t>
  </si>
  <si>
    <t>ESCAVADEIRA HIDRÁULICA SOBRE ESTEIRAS, CAÇAMBA 0,80 M3, PESO OPERACIONAL 17 T, POTENCIA BRUTA 111 HP - JUROS. AF_06/2014</t>
  </si>
  <si>
    <t>12,12</t>
  </si>
  <si>
    <t>ESCAVADEIRA HIDRÁULICA SOBRE ESTEIRAS, CAÇAMBA 0,80 M3, PESO OPERACIONAL 17 T, POTENCIA BRUTA 111 HP - MANUTENÇÃO. AF_06/2014</t>
  </si>
  <si>
    <t>57,34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</si>
  <si>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</si>
  <si>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</si>
  <si>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</si>
  <si>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30,97</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</si>
  <si>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</si>
  <si>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</si>
  <si>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</si>
  <si>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</si>
  <si>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</si>
  <si>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</si>
  <si>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20,23</t>
  </si>
  <si>
    <t>CAMINHÃO TOCO, PBT 16.000 KG, CARGA ÚTIL MÁX. 10.685 KG, DIST. ENTRE EIXOS 4,8 M, POTÊNCIA 189 CV, INCLUSIVE CARROCERIA FIXA ABERTA DE MADEIRA P/ TRANSPORTE GERAL DE CARGA SECA, DIMEN. APROX. 2,5 X 7,00 X 0,50 M - MANUTENÇÃO. AF_06/2014</t>
  </si>
  <si>
    <t>38,04</t>
  </si>
  <si>
    <t>USINA MISTURADORA DE SOLOS, CAPACIDADE DE 200 A 500 TON/H, POTENCIA 75KW - MANUTENÇÃO. AF_07/2016</t>
  </si>
  <si>
    <t>VIBROACABADORA DE ASFALTO SOBRE ESTEIRAS, LARGURA DE PAVIMENTAÇÃO 1,90 M A 5,30 M, POTÊNCIA 105 HP CAPACIDADE 450 T/H - MANUTENÇÃO. AF_11/2014</t>
  </si>
  <si>
    <t>123,88</t>
  </si>
  <si>
    <t>VIBROACABADORA DE ASFALTO SOBRE ESTEIRAS, LARGURA DE PAVIMENTAÇÃO 1,90 M A 5,30 M, POTÊNCIA 105 HP CAPACIDADE 450 T/H - MATERIAIS NA OPERAÇÃO. AF_11/2014</t>
  </si>
  <si>
    <t>TRATOR DE PNEUS, POTÊNCIA 85 CV, TRAÇÃO 4X4, PESO COM LASTRO DE 4.675 KG - MANUTENÇÃO. AF_06/2014</t>
  </si>
  <si>
    <t>14,40</t>
  </si>
  <si>
    <t>TRATOR DE PNEUS, POTÊNCIA 85 CV, TRAÇÃO 4X4, PESO COM LASTRO DE 4.675 KG - MATERIAIS NA OPERAÇÃO. AF_06/2014</t>
  </si>
  <si>
    <t>66,77</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</si>
  <si>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</si>
  <si>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</si>
  <si>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</si>
  <si>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214,90</t>
  </si>
  <si>
    <t>TRATOR DE ESTEIRAS, POTÊNCIA 100 HP, PESO OPERACIONAL 9,4 T, COM LÂMINA 2,19 M3 - MANUTENÇÃO. AF_06/2014</t>
  </si>
  <si>
    <t>53,18</t>
  </si>
  <si>
    <t>ROLO COMPACTADOR VIBRATÓRIO REBOCÁVEL, CILINDRO DE AÇO LISO, POTÊNCIA DE TRAÇÃO DE 65 CV, PESO 4,7 T, IMPACTO DINÂMICO 18,3 T, LARGURA DE TRABALHO 1,67 M - MANUTENÇÃO. AF_02/2016</t>
  </si>
  <si>
    <t>12,10</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</si>
  <si>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</si>
  <si>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</si>
  <si>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</si>
  <si>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</si>
  <si>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</si>
  <si>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</si>
  <si>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54,81</t>
  </si>
  <si>
    <t>USINA DE LAMA ASFÁLTICA, PROD 30 A 50 T/H, SILO DE AGREGADO 7 M3, RESERVATÓRIOS PARA EMULSÃO E ÁGUA DE 2,3 M3 CADA, MISTURADOR TIPO PUG MILL A SER MONTADO SOBRE CAMINHÃO - MANUTENÇÃO. AF_10/2014</t>
  </si>
  <si>
    <t>42,78</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</si>
  <si>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</si>
  <si>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</si>
  <si>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</si>
  <si>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32,90</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</si>
  <si>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</si>
  <si>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</si>
  <si>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</si>
  <si>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4,64</t>
  </si>
  <si>
    <t>ESPARGIDOR DE ASFALTO PRESSURIZADO COM TANQUE DE 2500 L, REBOCÁVEL COM MOTOR A GASOLINA POTÊNCIA 3,4 HP - MATERIAIS NA OPERAÇÃO. AF_07/2014</t>
  </si>
  <si>
    <t>2,79</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</si>
  <si>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</si>
  <si>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</si>
  <si>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</si>
  <si>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6,47</t>
  </si>
  <si>
    <t>TANQUE DE ASFALTO ESTACIONÁRIO COM SERPENTINA, CAPACIDADE 30.000 L - DEPRECIAÇÃO. AF_05/2023</t>
  </si>
  <si>
    <t>4,28</t>
  </si>
  <si>
    <t>TANQUE DE ASFALTO ESTACIONÁRIO COM SERPENTINA, CAPACIDADE 30.000 L - JUROS. AF_05/2023</t>
  </si>
  <si>
    <t>1,58</t>
  </si>
  <si>
    <t>TANQUE DE ASFALTO ESTACIONÁRIO COM SERPENTINA, CAPACIDADE 30.000 L - MANUTENÇÃO. AF_05/2023</t>
  </si>
  <si>
    <t>5,71</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</si>
  <si>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</si>
  <si>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</si>
  <si>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</si>
  <si>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</si>
  <si>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</si>
  <si>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</si>
  <si>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</si>
  <si>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0,31</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</si>
  <si>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</si>
  <si>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</si>
  <si>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</si>
  <si>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12,00</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</si>
  <si>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</si>
  <si>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</si>
  <si>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</si>
  <si>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22,41</t>
  </si>
  <si>
    <t>CAMINHÃO BASCULANTE 6 M3 TOCO, PESO BRUTO TOTAL 16.000 KG, CARGA ÚTIL MÁXIMA 11.130 KG, DISTÂNCIA ENTRE EIXOS 5,36 M, POTÊNCIA 185 CV, INCLUSIVE CAÇAMBA METÁLICA - JUROS. AF_06/2014</t>
  </si>
  <si>
    <t>8,69</t>
  </si>
  <si>
    <t>CAMINHÃO BASCULANTE 6 M3 TOCO, PESO BRUTO TOTAL 16.000 KG, CARGA ÚTIL MÁXIMA 11.130 KG, DISTÂNCIA ENTRE EIXOS 5,36 M, POTÊNCIA 185 CV, INCLUSIVE CAÇAMBA METÁLICA - MANUTENÇÃO. AF_06/2014</t>
  </si>
  <si>
    <t>40,57</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</si>
  <si>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</si>
  <si>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</si>
  <si>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17,96</t>
  </si>
  <si>
    <t>TRATOR DE PNEUS, POTÊNCIA 122 CV, TRAÇÃO 4X4, PESO COM LASTRO DE 4.510 KG - JUROS. AF_06/2014</t>
  </si>
  <si>
    <t>4,85</t>
  </si>
  <si>
    <t>TRATOR DE PNEUS, POTÊNCIA 122 CV, TRAÇÃO 4X4, PESO COM LASTRO DE 4.510 KG - MANUTENÇÃO. AF_06/2014</t>
  </si>
  <si>
    <t>19,65</t>
  </si>
  <si>
    <t>TRATOR DE PNEUS, POTÊNCIA 122 CV, TRAÇÃO 4X4, PESO COM LASTRO DE 4.510 KG - MATERIAIS NA OPERAÇÃO. AF_06/2014</t>
  </si>
  <si>
    <t>95,82</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</si>
  <si>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</si>
  <si>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</si>
  <si>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</si>
  <si>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</si>
  <si>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35,62</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</si>
  <si>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</si>
  <si>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</si>
  <si>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</si>
  <si>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68,52</t>
  </si>
  <si>
    <t>TRATOR DE ESTEIRAS, POTÊNCIA 150 HP, PESO OPERACIONAL 16,7 T, COM RODA MOTRIZ ELEVADA E LÂMINA 3,18 M3 - MANUTENÇÃO. AF_06/2014</t>
  </si>
  <si>
    <t>68,94</t>
  </si>
  <si>
    <t>TRATOR DE ESTEIRAS, POTÊNCIA 347 HP, PESO OPERACIONAL 38,5 T, COM LÂMINA 8,70 M3 - MANUTENÇÃO. AF_06/2014</t>
  </si>
  <si>
    <t>225,83</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</si>
  <si>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</si>
  <si>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</si>
  <si>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</si>
  <si>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</si>
  <si>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</si>
  <si>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</si>
  <si>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</si>
  <si>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1,85</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</si>
  <si>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</si>
  <si>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</si>
  <si>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89,88</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</si>
  <si>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</si>
  <si>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</si>
  <si>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87,24</t>
  </si>
  <si>
    <t>MARTELETE OU ROMPEDOR PNEUMÁTICO MANUAL, 28 KG, COM SILENCIADOR - MANUTENÇÃO. AF_07/2016</t>
  </si>
  <si>
    <t>COMPRESSOR DE AR REBOCÁVEL, VAZÃO 189 PCM, PRESSÃO EFETIVA DE TRABALHO 102 PSI, MOTOR DIESEL, POTÊNCIA 63 CV - MATERIAIS NA OPERAÇÃO. AF_06/2015</t>
  </si>
  <si>
    <t>1,63</t>
  </si>
  <si>
    <t>CAMINHÃO PIPA 6.000 L, PESO BRUTO TOTAL 13.000 KG, DISTÂNCIA ENTRE EIXOS 4,80 M, POTÊNCIA 189 CV INCLUSIVE TANQUE DE AÇO PARA TRANSPORTE DE ÁGUA, CAPACIDADE 6 M3 - MANUTENÇÃO. AF_06/2014</t>
  </si>
  <si>
    <t>36,61</t>
  </si>
  <si>
    <t>ROLO COMPACTADOR DE PNEUS ESTÁTICO, PRESSÃO VARIÁVEL, POTÊNCIA 111 HP, PESO SEM/COM LASTRO 9,5 / 26 T, LARGURA DE TRABALHO 1,90 M - MATERIAIS NA OPERAÇÃO. AF_07/2014</t>
  </si>
  <si>
    <t>GRUPO GERADOR ESTACIONÁRIO, MOTOR DIESEL POTÊNCIA 170 KVA - DEPRECIAÇÃO. AF_02/2016</t>
  </si>
  <si>
    <t>7,15</t>
  </si>
  <si>
    <t>GRUPO GERADOR ESTACIONÁRIO, MOTOR DIESEL POTÊNCIA 170 KVA - MANUTENÇÃO. AF_02/2016</t>
  </si>
  <si>
    <t>6,38</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</si>
  <si>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</si>
  <si>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</si>
  <si>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</si>
  <si>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9,00</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</si>
  <si>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</si>
  <si>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</si>
  <si>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34,69</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</si>
  <si>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</si>
  <si>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</si>
  <si>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42,69</t>
  </si>
  <si>
    <t>GRUPO DE SOLDAGEM COM GERADOR A DIESEL 60 CV PARA SOLDA ELÉTRICA, SOBRE 04 RODAS, COM MOTOR 4 CILINDROS 600 A - DEPRECIAÇÃO. AF_02/2016</t>
  </si>
  <si>
    <t>9,52</t>
  </si>
  <si>
    <t>GRUPO DE SOLDAGEM COM GERADOR A DIESEL 60 CV PARA SOLDA ELÉTRICA, SOBRE 04 RODAS, COM MOTOR 4 CILINDROS 600 A - MANUTENÇÃO. AF_02/2016</t>
  </si>
  <si>
    <t>8,50</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</si>
  <si>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</si>
  <si>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</si>
  <si>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</si>
  <si>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</si>
  <si>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</si>
  <si>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</si>
  <si>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0,51</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</si>
  <si>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</si>
  <si>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</si>
  <si>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0,74</t>
  </si>
  <si>
    <t>MISTURADOR DE ARGAMASSA, EIXO HORIZONTAL, CAPACIDADE DE MISTURA 300 KG, MOTOR ELÉTRICO POTÊNCIA 5 CV - JUROS. AF_05/2023</t>
  </si>
  <si>
    <t>0,18</t>
  </si>
  <si>
    <t>MISTURADOR DE ARGAMASSA, EIXO HORIZONTAL, CAPACIDADE DE MISTURA 300 KG, MOTOR ELÉTRICO POTÊNCIA 5 CV - MANUTENÇÃO. AF_05/2023</t>
  </si>
  <si>
    <t>0,86</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</si>
  <si>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</si>
  <si>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</si>
  <si>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0,88</t>
  </si>
  <si>
    <t>MISTURADOR DE ARGAMASSA, EIXO HORIZONTAL, CAPACIDADE DE MISTURA 600 KG, MOTOR ELÉTRICO POTÊNCIA 7,5 CV - JUROS. AF_05/2023</t>
  </si>
  <si>
    <t>0,21</t>
  </si>
  <si>
    <t>MISTURADOR DE ARGAMASSA, EIXO HORIZONTAL, CAPACIDADE DE MISTURA 600 KG, MOTOR ELÉTRICO POTÊNCIA 7,5 CV - MANUTENÇÃO. AF_05/2023</t>
  </si>
  <si>
    <t>1,03</t>
  </si>
  <si>
    <t>MISTURADOR DE ARGAMASSA, EIXO HORIZONTAL, CAPACIDADE DE MISTURA 600 KG, MOTOR ELÉTRICO POTÊNCIA 7,5 CV - MATERIAIS NA OPERAÇÃO. AF_05/2023</t>
  </si>
  <si>
    <t>3,98</t>
  </si>
  <si>
    <t>MISTURADOR DE ARGAMASSA, EIXO HORIZONTAL, CAPACIDADE DE MISTURA 160 KG, MOTOR ELÉTRICO POTÊNCIA 3 CV - DEPRECIAÇÃO. AF_05/2023</t>
  </si>
  <si>
    <t>0,70</t>
  </si>
  <si>
    <t>MISTURADOR DE ARGAMASSA, EIXO HORIZONTAL, CAPACIDADE DE MISTURA 160 KG, MOTOR ELÉTRICO POTÊNCIA 3 CV - JUROS. AF_05/2023</t>
  </si>
  <si>
    <t>0,17</t>
  </si>
  <si>
    <t>MISTURADOR DE ARGAMASSA, EIXO HORIZONTAL, CAPACIDADE DE MISTURA 160 KG, MOTOR ELÉTRICO POTÊNCIA 3 CV - MANUTENÇÃO. AF_05/2023</t>
  </si>
  <si>
    <t>0,82</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</si>
  <si>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</si>
  <si>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</si>
  <si>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4,88</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</si>
  <si>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</si>
  <si>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</si>
  <si>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</si>
  <si>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</si>
  <si>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</si>
  <si>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1,49</t>
  </si>
  <si>
    <t>PROJETOR DE ARGAMASSA, CAPACIDADE DE PROJEÇÃO 2 M3/H, ALCANCE ATÉ 50 M, MOTOR ELÉTRICO POTÊNCIA 7,5 HP - MANUTENÇÃO. AF_06/2014</t>
  </si>
  <si>
    <t>8,09</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</si>
  <si>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</si>
  <si>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</si>
  <si>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3,96</t>
  </si>
  <si>
    <t>ESPARGIDOR DE ASFALTO PRESSURIZADO COM TANQUE DE 2500 L, REBOCÁVEL COM MOTOR A GASOLINA POTÊNCIA 3,4 HP - JUROS. AF_07/2014</t>
  </si>
  <si>
    <t>1,28</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</si>
  <si>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</si>
  <si>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</si>
  <si>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</si>
  <si>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0,32</t>
  </si>
  <si>
    <t>BETONEIRA CAPACIDADE NOMINAL DE 400 L, CAPACIDADE DE MISTURA 280 L, MOTOR ELÉTRICO TRIFÁSICO POTÊNCIA DE 2 CV, SEM CARREGADOR - MATERIAIS NA OPERAÇÃO. AF_05/2023</t>
  </si>
  <si>
    <t>ESCAVADEIRA HIDRÁULICA SOBRE ESTEIRAS, CAÇAMBA 0,80 M3, PESO OPERACIONAL 17,8 T, POTÊNCIA LÍQUIDA 110 HP - DEPRECIAÇÃO. AF_10/2014</t>
  </si>
  <si>
    <t>43,77</t>
  </si>
  <si>
    <t>ESCAVADEIRA HIDRÁULICA SOBRE ESTEIRAS, CAÇAMBA 0,80 M3, PESO OPERACIONAL 17,8 T, POTÊNCIA LÍQUIDA 110 HP - JUROS. AF_10/2014</t>
  </si>
  <si>
    <t>11,56</t>
  </si>
  <si>
    <t>ESCAVADEIRA HIDRÁULICA SOBRE ESTEIRAS, CAÇAMBA 0,80 M3, PESO OPERACIONAL 17,8 T, POTÊNCIA LÍQUIDA 110 HP - MANUTENÇÃO. AF_10/2014</t>
  </si>
  <si>
    <t>54,71</t>
  </si>
  <si>
    <t>ESCAVADEIRA HIDRÁULICA SOBRE ESTEIRAS, CAÇAMBA 0,80 M3, PESO OPERACIONAL 17,8 T, POTÊNCIA LÍQUIDA 110 HP - MATERIAIS NA OPERAÇÃO. AF_10/2014</t>
  </si>
  <si>
    <t>TRATOR DE ESTEIRAS, POTÊNCIA 125 HP, PESO OPERACIONAL 12,9 T, COM LÂMINA 2,7 M3 - DEPRECIAÇÃO. AF_10/2014</t>
  </si>
  <si>
    <t>31,13</t>
  </si>
  <si>
    <t>TRATOR DE ESTEIRAS, POTÊNCIA 125 HP, PESO OPERACIONAL 12,9 T, COM LÂMINA 2,7 M3 - JUROS. AF_10/2014</t>
  </si>
  <si>
    <t>13,71</t>
  </si>
  <si>
    <t>TRATOR DE ESTEIRAS, POTÊNCIA 125 HP, PESO OPERACIONAL 12,9 T, COM LÂMINA 2,7 M3 - MANUTENÇÃO. AF_10/2014</t>
  </si>
  <si>
    <t>55,66</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</si>
  <si>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</si>
  <si>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</si>
  <si>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22,82</t>
  </si>
  <si>
    <t>USINA DE LAMA ASFÁLTICA, PROD 30 A 50 T/H, SILO DE AGREGADO 7 M3, RESERVATÓRIOS PARA EMULSÃO E ÁGUA DE 2,3 M3 CADA, MISTURADOR TIPO PUG MILL A SER MONTADO SOBRE CAMINHÃO - JUROS. AF_10/2014</t>
  </si>
  <si>
    <t>9,38</t>
  </si>
  <si>
    <t>MOTOBOMBA CENTRÍFUGA, MOTOR A GASOLINA, POTÊNCIA 5,42 HP, BOCAIS 1 1/2" X 1", DIÂMETRO ROTOR 143 MM HM/Q = 6 MCA / 16,8 M3/H A 38 MCA / 6,6 M3/H - DEPRECIAÇÃO. AF_06/2014</t>
  </si>
  <si>
    <t>0,23</t>
  </si>
  <si>
    <t>MOTOBOMBA CENTRÍFUGA, MOTOR A GASOLINA, POTÊNCIA 5,42 HP, BOCAIS 1 1/2" X 1", DIÂMETRO ROTOR 143 MM HM/Q = 6 MCA / 16,8 M3/H A 38 MCA / 6,6 M3/H - JUROS. AF_06/2014</t>
  </si>
  <si>
    <t>0,05</t>
  </si>
  <si>
    <t>0,93</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</si>
  <si>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</si>
  <si>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</si>
  <si>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7,36</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</si>
  <si>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</si>
  <si>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</si>
  <si>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6,54</t>
  </si>
  <si>
    <t>ESCAVADEIRA HIDRÁULICA SOBRE ESTEIRAS, CAÇAMBA 1,20 M3, PESO OPERACIONAL 21 T, POTÊNCIA BRUTA 155 HP - DEPRECIAÇÃO. AF_06/2014</t>
  </si>
  <si>
    <t>51,03</t>
  </si>
  <si>
    <t>ESCAVADEIRA HIDRÁULICA SOBRE ESTEIRAS, CAÇAMBA 1,20 M3, PESO OPERACIONAL 21 T, POTÊNCIA BRUTA 155 HP - JUROS. AF_06/2014</t>
  </si>
  <si>
    <t>13,48</t>
  </si>
  <si>
    <t>ESCAVADEIRA HIDRÁULICA SOBRE ESTEIRAS, CAÇAMBA 1,20 M3, PESO OPERACIONAL 21 T, POTÊNCIA BRUTA 155 HP - MANUTENÇÃO. AF_06/2014</t>
  </si>
  <si>
    <t>63,79</t>
  </si>
  <si>
    <t>ESCAVADEIRA HIDRÁULICA SOBRE ESTEIRAS, CAÇAMBA 1,20 M3, PESO OPERACIONAL 21 T, POTÊNCIA BRUTA 155 HP - MATERIAIS NA OPERAÇÃO. AF_06/2014</t>
  </si>
  <si>
    <t>89,12</t>
  </si>
  <si>
    <t>TRATOR DE ESTEIRAS, POTÊNCIA 150 HP, PESO OPERACIONAL 16,7 T, COM RODA MOTRIZ ELEVADA E LÂMINA 3,18 M3 - DEPRECIAÇÃO. AF_06/2014</t>
  </si>
  <si>
    <t>38,56</t>
  </si>
  <si>
    <t>TRATOR DE ESTEIRAS, POTÊNCIA 150 HP, PESO OPERACIONAL 16,7 T, COM RODA MOTRIZ ELEVADA E LÂMINA 3,18 M3 - JUROS. AF_06/2014</t>
  </si>
  <si>
    <t>16,98</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</si>
  <si>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</si>
  <si>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</si>
  <si>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</si>
  <si>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126,31</t>
  </si>
  <si>
    <t>TRATOR DE ESTEIRAS, POTÊNCIA 347 HP, PESO OPERACIONAL 38,5 T, COM LÂMINA 8,70 M3 - JUROS. AF_06/2014</t>
  </si>
  <si>
    <t>55,64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</si>
  <si>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</si>
  <si>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</si>
  <si>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</si>
  <si>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38,32</t>
  </si>
  <si>
    <t>TRATOR DE ESTEIRAS, POTÊNCIA 170 HP, PESO OPERACIONAL 19 T, CAÇAMBA 5,2 M3 - JUROS. AF_06/2014</t>
  </si>
  <si>
    <t>16,88</t>
  </si>
  <si>
    <t>TANQUE DE ASFALTO ESTACIONÁRIO COM MAÇARICO, CAPACIDADE 20.000 L - DEPRECIAÇÃO. AF_05/2023</t>
  </si>
  <si>
    <t>3,48</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</si>
  <si>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</si>
  <si>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</si>
  <si>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</si>
  <si>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</si>
  <si>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29,74</t>
  </si>
  <si>
    <t>TRATOR DE ESTEIRAS, POTÊNCIA 100 HP, PESO OPERACIONAL 9,4 T, COM LÂMINA 2,19 M3 - JUROS. AF_06/2014</t>
  </si>
  <si>
    <t>13,10</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</si>
  <si>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</si>
  <si>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</si>
  <si>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</si>
  <si>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50,33</t>
  </si>
  <si>
    <t>PÁ CARREGADEIRA SOBRE RODAS, POTÊNCIA LÍQUIDA 128 HP, CAPACIDADE DA CAÇAMBA 1,7 A 2,8 M3, PESO OPERACIONAL 11632 KG - JUROS. AF_06/2014</t>
  </si>
  <si>
    <t>13,30</t>
  </si>
  <si>
    <t>PÁ CARREGADEIRA SOBRE RODAS, POTÊNCIA 197 HP, CAPACIDADE DA CAÇAMBA 2,5 A 3,5 M3, PESO OPERACIONAL 18338 KG - DEPRECIAÇÃO. AF_06/2014</t>
  </si>
  <si>
    <t>69,79</t>
  </si>
  <si>
    <t>PÁ CARREGADEIRA SOBRE RODAS, POTÊNCIA 197 HP, CAPACIDADE DA CAÇAMBA 2,5 A 3,5 M3, PESO OPERACIONAL 18338 KG - JUROS. AF_06/2014</t>
  </si>
  <si>
    <t>18,44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</si>
  <si>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</si>
  <si>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</si>
  <si>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</si>
  <si>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28,91</t>
  </si>
  <si>
    <t>BATE-ESTACAS POR GRAVIDADE, POTÊNCIA DE 160 HP, PESO DO MARTELO ATÉ 3 TONELADAS - JUROS. AF_11/2014</t>
  </si>
  <si>
    <t>8,92</t>
  </si>
  <si>
    <t>BATE-ESTACAS POR GRAVIDADE, POTÊNCIA DE 160 HP, PESO DO MARTELO ATÉ 3 TONELADAS - MANUTENÇÃO. AF_11/2014</t>
  </si>
  <si>
    <t>27,14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</si>
  <si>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</si>
  <si>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</si>
  <si>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1,14</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</si>
  <si>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</si>
  <si>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</si>
  <si>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1,33</t>
  </si>
  <si>
    <t>BETONEIRA CAPACIDADE NOMINAL DE 600 L, CAPACIDADE DE MISTURA 360 L, MOTOR ELÉTRICO TRIFÁSICO POTÊNCIA DE 4 CV, SEM CARREGADOR - MATERIAIS NA OPERAÇÃO. AF_05/2023</t>
  </si>
  <si>
    <t>2,12</t>
  </si>
  <si>
    <t>MOTONIVELADORA POTÊNCIA BÁSICA LÍQUIDA (PRIMEIRA MARCHA) 125 HP, PESO BRUTO 13032 KG, LARGURA DA LÂMINA DE 3,7 M - DEPRECIAÇÃO. AF_06/2014</t>
  </si>
  <si>
    <t>46,80</t>
  </si>
  <si>
    <t>MOTONIVELADORA POTÊNCIA BÁSICA LÍQUIDA (PRIMEIRA MARCHA) 125 HP, PESO BRUTO 13032 KG, LARGURA DA LÂMINA DE 3,7 M - JUROS. AF_06/2014</t>
  </si>
  <si>
    <t>16,49</t>
  </si>
  <si>
    <t>FRESADORA DE ASFALTO A FRIO SOBRE RODAS, LARGURA FRESAGEM DE 1,0 M, POTÊNCIA 208 HP - DEPRECIAÇÃO. AF_11/2014</t>
  </si>
  <si>
    <t>107,49</t>
  </si>
  <si>
    <t>FRESADORA DE ASFALTO A FRIO SOBRE RODAS, LARGURA FRESAGEM DE 1,0 M, POTÊNCIA 208 HP - JUROS. AF_11/2014</t>
  </si>
  <si>
    <t>32,91</t>
  </si>
  <si>
    <t>FRESADORA DE ASFALTO A FRIO SOBRE RODAS, LARGURA FRESAGEM DE 1,0 M, POTÊNCIA 208 HP - MANUTENÇÃO. AF_11/2014</t>
  </si>
  <si>
    <t>191,74</t>
  </si>
  <si>
    <t>FRESADORA DE ASFALTO A FRIO SOBRE RODAS, LARGURA FRESAGEM DE 1,0 M, POTÊNCIA 208 HP - MATERIAIS NA OPERAÇÃO. AF_11/2014</t>
  </si>
  <si>
    <t>FRESADORA DE ASFALTO A FRIO SOBRE RODAS, LARGURA FRESAGEM DE 2,0 M, POTÊNCIA 550 HP - DEPRECIAÇÃO. AF_11/2014</t>
  </si>
  <si>
    <t>251,11</t>
  </si>
  <si>
    <t>FRESADORA DE ASFALTO A FRIO SOBRE RODAS, LARGURA FRESAGEM DE 2,0 M, POTÊNCIA 550 HP - JUROS. AF_11/2014</t>
  </si>
  <si>
    <t>76,89</t>
  </si>
  <si>
    <t>FRESADORA DE ASFALTO A FRIO SOBRE RODAS, LARGURA FRESAGEM DE 2,0 M, POTÊNCIA 550 HP - MANUTENÇÃO. AF_11/2014</t>
  </si>
  <si>
    <t>447,91</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</si>
  <si>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</si>
  <si>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</si>
  <si>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77,06</t>
  </si>
  <si>
    <t>VIBROACABADORA DE ASFALTO SOBRE ESTEIRAS, LARGURA DE PAVIMENTAÇÃO 1,90 M A 5,30 M, POTÊNCIA 105 HP CAPACIDADE 450 T/H - JUROS. AF_11/2014</t>
  </si>
  <si>
    <t>27,16</t>
  </si>
  <si>
    <t>RECICLADORA DE ASFALTO A FRIO SOBRE RODAS, LARGURA FRESAGEM DE 2,0 M, POTÊNCIA 422 HP - DEPRECIAÇÃO. AF_11/2014</t>
  </si>
  <si>
    <t>218,19</t>
  </si>
  <si>
    <t>RECICLADORA DE ASFALTO A FRIO SOBRE RODAS, LARGURA FRESAGEM DE 2,0 M, POTÊNCIA 422 HP - JUROS. AF_11/2014</t>
  </si>
  <si>
    <t>66,81</t>
  </si>
  <si>
    <t>RECICLADORA DE ASFALTO A FRIO SOBRE RODAS, LARGURA FRESAGEM DE 2,0 M, POTÊNCIA 422 HP - MANUTENÇÃO. AF_11/2014</t>
  </si>
  <si>
    <t>389,20</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</si>
  <si>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</si>
  <si>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</si>
  <si>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63,15</t>
  </si>
  <si>
    <t>VIBROACABADORA DE ASFALTO SOBRE ESTEIRAS, LARGURA DE PAVIMENTAÇÃO 2,13 M A 4,55 M, POTÊNCIA 100 HP, CAPACIDADE 400 T/H - JUROS. AF_11/2014</t>
  </si>
  <si>
    <t>22,26</t>
  </si>
  <si>
    <t>VIBROACABADORA DE ASFALTO SOBRE ESTEIRAS, LARGURA DE PAVIMENTAÇÃO 2,13 M A 4,55 M, POTÊNCIA 100 HP, CAPACIDADE 400 T/H - MANUTENÇÃO. AF_11/2014</t>
  </si>
  <si>
    <t>101,51</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</si>
  <si>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</si>
  <si>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</si>
  <si>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</si>
  <si>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9,93</t>
  </si>
  <si>
    <t>GUINDAUTO HIDRÁULICO, CAPACIDADE MÁXIMA DE CARGA 6200 KG, MOMENTO MÁXIMO DE CARGA 11,7 TM, ALCANCE MÁXIMO HORIZONTAL 9,70 M, INCLUSIVE CAMINHÃO TOCO PBT 16.000 KG, POTÊNCIA DE 189 CV - MANUTENÇÃO. AF_06/2014</t>
  </si>
  <si>
    <t>45,74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</si>
  <si>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</si>
  <si>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</si>
  <si>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8,32</t>
  </si>
  <si>
    <t>CAMINHÃO TOCO, PBT 16.000 KG, CARGA ÚTIL MÁX. 10.685 KG, DIST. ENTRE EIXOS 4,8 M, POTÊNCIA 189 CV, INCLUSIVE CARROCERIA FIXA ABERTA DE MADEIRA P/ TRANSPORTE GERAL DE CARGA SECA, DIMEN. APROX. 2,5 X 7,00 X 0,50 M - IMPOSTOS E SEGUROS. AF_06/2014</t>
  </si>
  <si>
    <t>3,36</t>
  </si>
  <si>
    <t>GUINDASTE HIDRÁULICO AUTOPROPELIDO, COM LANÇA TELESCÓPICA 28,80 M, CAPACIDADE MÁXIMA 30 T, POTÊNCIA 97 KW, TRAÇÃO 4 X 4 - DEPRECIAÇÃO. AF_11/2014</t>
  </si>
  <si>
    <t>50,32</t>
  </si>
  <si>
    <t>GUINDASTE HIDRÁULICO AUTOPROPELIDO, COM LANÇA TELESCÓPICA 28,80 M, CAPACIDADE MÁXIMA 30 T, POTÊNCIA 97 KW, TRAÇÃO 4 X 4 - JUROS. AF_11/2014</t>
  </si>
  <si>
    <t>17,74</t>
  </si>
  <si>
    <t>GUINDASTE HIDRÁULICO AUTOPROPELIDO, COM LANÇA TELESCÓPICA 28,80 M, CAPACIDADE MÁXIMA 30 T, POTÊNCIA 97 KW, TRAÇÃO 4 X 4 - IMPOSTOS E SEGUROS. AF_11/2014</t>
  </si>
  <si>
    <t>7,17</t>
  </si>
  <si>
    <t>GUINDASTE HIDRÁULICO AUTOPROPELIDO, COM LANÇA TELESCÓPICA 28,80 M, CAPACIDADE MÁXIMA 30 T, POTÊNCIA 97 KW, TRAÇÃO 4 X 4 - MANUTENÇÃO. AF_11/2014</t>
  </si>
  <si>
    <t>80,90</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</si>
  <si>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</si>
  <si>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</si>
  <si>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1,38</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</si>
  <si>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</si>
  <si>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</si>
  <si>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</si>
  <si>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</si>
  <si>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</si>
  <si>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</si>
  <si>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</si>
  <si>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13,41</t>
  </si>
  <si>
    <t>CAMINHÃO BASCULANTE 14 M3, COM CAVALO MECÂNICO DE CAPACIDADE MÁXIMA DE TRAÇÃO COMBINADO DE 36000 KG, POTÊNCIA 286 CV, INCLUSIVE SEMIREBOQUE COM CAÇAMBA METÁLICA - IMPOSTOS E SEGUROS. AF_12/2014</t>
  </si>
  <si>
    <t>5,42</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</si>
  <si>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</si>
  <si>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</si>
  <si>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</si>
  <si>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</si>
  <si>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</si>
  <si>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5,68</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</si>
  <si>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</si>
  <si>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</si>
  <si>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</si>
  <si>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</si>
  <si>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</si>
  <si>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</si>
  <si>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0,44</t>
  </si>
  <si>
    <t>PERFURATRIZ MANUAL, TORQUE MÁXIMO 83 N.M, POTÊNCIA 5 CV, COM DIÂMETRO MÁXIMO 4" - DEPRECIAÇÃO. AF_06/2015</t>
  </si>
  <si>
    <t>1,97</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</si>
  <si>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</si>
  <si>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</si>
  <si>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</si>
  <si>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2,66</t>
  </si>
  <si>
    <t>PERFURATRIZ SOBRE ESTEIRA, TORQUE MÁXIMO 600 KGF, PESO MÉDIO 1000 KG, POTÊNCIA 20 HP, DIÂMETRO MÁXIMO 10" - DEPRECIAÇÃO. AF_06/2015</t>
  </si>
  <si>
    <t>46,69</t>
  </si>
  <si>
    <t>PERFURATRIZ SOBRE ESTEIRA, TORQUE MÁXIMO 600 KGF, PESO MÉDIO 1000 KG, POTÊNCIA 20 HP, DIÂMETRO MÁXIMO 10" - JUROS. AF_06/2015</t>
  </si>
  <si>
    <t>12,52</t>
  </si>
  <si>
    <t>PERFURATRIZ SOBRE ESTEIRA, TORQUE MÁXIMO 600 KGF, PESO MÉDIO 1000 KG, POTÊNCIA 20 HP, DIÂMETRO MÁXIMO 10" - MANUTENÇÃO. AF_06/2015</t>
  </si>
  <si>
    <t>58,43</t>
  </si>
  <si>
    <t>PERFURATRIZ SOBRE ESTEIRA, TORQUE MÁXIMO 600 KGF, PESO MÉDIO 1000 KG, POTÊNCIA 20 HP, DIÂMETRO MÁXIMO 10" - MATERIAIS NA OPERAÇÃO. AF_06/2015</t>
  </si>
  <si>
    <t>1,26</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</si>
  <si>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</si>
  <si>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</si>
  <si>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</si>
  <si>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</si>
  <si>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5,32</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</si>
  <si>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</si>
  <si>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</si>
  <si>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1,29</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</si>
  <si>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</si>
  <si>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</si>
  <si>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12,45</t>
  </si>
  <si>
    <t>BOMBA CENTRÍFUGA MONOESTÁGIO COM MOTOR ELÉTRICO MONOFÁSICO, POTÊNCIA 15 HP, DIÂMETRO DO ROTOR 173 MM, HM/Q = 30 MCA / 90 M3/H A 45 MCA / 55 M3/H - DEPRECIAÇÃO. AF_06/2015</t>
  </si>
  <si>
    <t>0,81</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</si>
  <si>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</si>
  <si>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</si>
  <si>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</si>
  <si>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8,27</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</si>
  <si>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</si>
  <si>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</si>
  <si>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</si>
  <si>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3,99</t>
  </si>
  <si>
    <t>BOMBA DE PROJEÇÃO DE CONCRETO SECO, POTÊNCIA 10 CV, VAZÃO 3 M3/H - MATERIAIS NA OPERAÇÃO. AF_06/2015</t>
  </si>
  <si>
    <t>5,44</t>
  </si>
  <si>
    <t>BOMBA DE PROJEÇÃO DE CONCRETO SECO, POTÊNCIA 10 CV, VAZÃO 6 M3/H - DEPRECIAÇÃO. AF_06/2015</t>
  </si>
  <si>
    <t>3,91</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</si>
  <si>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</si>
  <si>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</si>
  <si>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</si>
  <si>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</si>
  <si>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</si>
  <si>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</si>
  <si>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</si>
  <si>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14,83</t>
  </si>
  <si>
    <t>PERFURATRIZ COM TORRE METÁLICA PARA EXECUÇÃO DE ESTACA HÉLICE CONTÍNUA, PROFUNDIDADE MÁXIMA DE 30 M, DIÂMETRO MÁXIMO DE 800 MM, POTÊNCIA INSTALADA DE 268 HP, MESA ROTATIVA COM TORQUE MÁXIMO DE 170 KNM - DEPRECIAÇÃO. AF_06/2015</t>
  </si>
  <si>
    <t>214,30</t>
  </si>
  <si>
    <t>PERFURATRIZ COM TORRE METÁLICA PARA EXECUÇÃO DE ESTACA HÉLICE CONTÍNUA, PROFUNDIDADE MÁXIMA DE 30 M, DIÂMETRO MÁXIMO DE 800 MM, POTÊNCIA INSTALADA DE 268 HP, MESA ROTATIVA COM TORQUE MÁXIMO DE 170 KNM - JUROS. AF_06/2015</t>
  </si>
  <si>
    <t>57,49</t>
  </si>
  <si>
    <t>PERFURATRIZ COM TORRE METÁLICA PARA EXECUÇÃO DE ESTACA HÉLICE CONTÍNUA, PROFUNDIDADE MÁXIMA DE 30 M, DIÂMETRO MÁXIMO DE 800 MM, POTÊNCIA INSTALADA DE 268 HP, MESA ROTATIVA COM TORQUE MÁXIMO DE 170 KNM - MANUTENÇÃO. AF_06/2015</t>
  </si>
  <si>
    <t>268,18</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</si>
  <si>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</si>
  <si>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</si>
  <si>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</si>
  <si>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</si>
  <si>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</si>
  <si>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</si>
  <si>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30,90</t>
  </si>
  <si>
    <t>MANIPULADOR TELESCÓPICO, POTÊNCIA DE 85 HP, CAPACIDADE DE CARGA DE 3.500 KG, ALTURA MÁXIMA DE ELEVAÇÃO DE 12,3 M - JUROS. AF_05/2023</t>
  </si>
  <si>
    <t>7,62</t>
  </si>
  <si>
    <t>MANIPULADOR TELESCÓPICO, POTÊNCIA DE 85 HP, CAPACIDADE DE CARGA DE 3.500 KG, ALTURA MÁXIMA DE ELEVAÇÃO DE 12,3 M - MANUTENÇÃO. AF_05/2023</t>
  </si>
  <si>
    <t>36,05</t>
  </si>
  <si>
    <t>MANIPULADOR TELESCÓPICO, POTÊNCIA DE 85 HP, CAPACIDADE DE CARGA DE 3.500 KG, ALTURA MÁXIMA DE ELEVAÇÃO DE 12,3 M - MATERIAIS NA OPERAÇÃO. AF_05/2023</t>
  </si>
  <si>
    <t>56,40</t>
  </si>
  <si>
    <t>MINICARREGADEIRA SOBRE RODAS, POTÊNCIA LÍQUIDA DE 47 HP, CAPACIDADE NOMINAL DE OPERAÇÃO DE 646 KG - DEPRECIAÇÃO. AF_06/2015</t>
  </si>
  <si>
    <t>25,60</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</si>
  <si>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</si>
  <si>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</si>
  <si>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</si>
  <si>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</si>
  <si>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5,17</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</si>
  <si>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</si>
  <si>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</si>
  <si>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</si>
  <si>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</si>
  <si>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8,64</t>
  </si>
  <si>
    <t>COMPRESSOR DE AR REBOCÁVEL, VAZÃO 89 PCM, PRESSÃO EFETIVA DE TRABALHO 102 PSI, MOTOR DIESEL, POTÊNCIA 20 CV - MATERIAIS NA OPERAÇÃO. AF_06/2015</t>
  </si>
  <si>
    <t>14,82</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</si>
  <si>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</si>
  <si>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</si>
  <si>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</si>
  <si>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</si>
  <si>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</si>
  <si>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</si>
  <si>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4,72</t>
  </si>
  <si>
    <t>COMPRESSOR DE AR REBOCÁVEL, VAZÃO 748 PCM, PRESSÃO EFETIVA DE TRABALHO 102 PSI, MOTOR DIESEL, POTÊNCIA 210 CV - MANUTENÇÃO. AF_06/2015</t>
  </si>
  <si>
    <t>22,02</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</si>
  <si>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</si>
  <si>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</si>
  <si>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</si>
  <si>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2,20</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</si>
  <si>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</si>
  <si>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</si>
  <si>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</si>
  <si>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</si>
  <si>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24,46</t>
  </si>
  <si>
    <t>CAMINHÃO TRUCADO (C/ TERCEIRO EIXO) ELETRÔNICO - POTÊNCIA 231CV - PBT = 22000KG - DIST. ENTRE EIXOS 5170 MM - INCLUI CARROCERIA FIXA ABERTA DE MADEIRA - JUROS. AF_06/2015</t>
  </si>
  <si>
    <t>9,83</t>
  </si>
  <si>
    <t>CAMINHÃO TRUCADO (C/ TERCEIRO EIXO) ELETRÔNICO - POTÊNCIA 231CV - PBT = 22000KG - DIST. ENTRE EIXOS 5170 MM - INCLUI CARROCERIA FIXA ABERTA DE MADEIRA - IMPOSTOS E SEGUROS. AF_06/2015</t>
  </si>
  <si>
    <t>3,97</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</si>
  <si>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</si>
  <si>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</si>
  <si>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</si>
  <si>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</si>
  <si>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0,13</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</si>
  <si>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</si>
  <si>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</si>
  <si>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8,38</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</si>
  <si>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</si>
  <si>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</si>
  <si>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</si>
  <si>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</si>
  <si>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8,43</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</si>
  <si>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</si>
  <si>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</si>
  <si>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</si>
  <si>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</si>
  <si>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</si>
  <si>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7,97</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</si>
  <si>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</si>
  <si>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</si>
  <si>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21,65</t>
  </si>
  <si>
    <t>CAMINHÃO BASCULANTE 6 M3, PESO BRUTO TOTAL 16.000 KG, CARGA ÚTIL MÁXIMA 13.071 KG, DISTÂNCIA ENTRE EIXOS 4,80 M, POTÊNCIA 230 CV INCLUSIVE CAÇAMBA METÁLICA - JUROS. AF_06/2014</t>
  </si>
  <si>
    <t>8,37</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</si>
  <si>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</si>
  <si>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</si>
  <si>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19,27</t>
  </si>
  <si>
    <t>CAMINHÃO TOCO, PESO BRUTO TOTAL 16.000 KG, CARGA ÚTIL MÁXIMA DE 10.685 KG, DISTÂNCIA ENTRE EIXOS 4,80 M, POTÊNCIA 189 CV EXCLUSIVE CARROCERIA - JUROS. AF_06/2014</t>
  </si>
  <si>
    <t>7,92</t>
  </si>
  <si>
    <t>CAMINHÃO TOCO, PESO BRUTO TOTAL 16.000 KG, CARGA ÚTIL MÁXIMA DE 10.685 KG, DISTÂNCIA ENTRE EIXOS 4,80 M, POTÊNCIA 189 CV EXCLUSIVE CARROCERIA - IMPOSTOS E SEGUROS. AF_06/2014</t>
  </si>
  <si>
    <t>3,20</t>
  </si>
  <si>
    <t>CAMINHÃO BASCULANTE 10 M3, TRUCADO CABINE SIMPLES, PESO BRUTO TOTAL 23.000 KG, CARGA ÚTIL MÁXIMA 15.935 KG, DISTÂNCIA ENTRE EIXOS 4,80 M, POTÊNCIA 230 CV INCLUSIVE CAÇAMBA METÁLICA - DEPRECIAÇÃO. AF_06/2014</t>
  </si>
  <si>
    <t>28,47</t>
  </si>
  <si>
    <t>CAMINHÃO BASCULANTE 10 M3, TRUCADO CABINE SIMPLES, PESO BRUTO TOTAL 23.000 KG, CARGA ÚTIL MÁXIMA 15.935 KG, DISTÂNCIA ENTRE EIXOS 4,80 M, POTÊNCIA 230 CV INCLUSIVE CAÇAMBA METÁLICA - JUROS. AF_06/2014</t>
  </si>
  <si>
    <t>11,01</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</si>
  <si>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</si>
  <si>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</si>
  <si>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</si>
  <si>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</si>
  <si>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18,98</t>
  </si>
  <si>
    <t>CAMINHÃO TOCO, PBT 14.300 KG, CARGA ÚTIL MÁX. 9.710 KG, DIST. ENTRE EIXOS 3,56 M, POTÊNCIA 185 CV, INCLUSIVE CARROCERIA FIXA ABERTA DE MADEIRA P/ TRANSPORTE GERAL DE CARGA SECA, DIMEN. APROX. 2,50 X 6,50 X 0,50 M - JUROS. AF_06/2014</t>
  </si>
  <si>
    <t>7,58</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</si>
  <si>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</si>
  <si>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</si>
  <si>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28,87</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</si>
  <si>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</si>
  <si>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</si>
  <si>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</si>
  <si>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3,51</t>
  </si>
  <si>
    <t>GUINDAUTO HIDRÁULICO, CAPACIDADE MÁXIMA DE CARGA 6200 KG, MOMENTO MÁXIMO DE CARGA 11,7 TM, ALCANCE MÁXIMO HORIZONTAL 9,70 M, INCLUSIVE CAMINHÃO TOCO PBT 16.000 KG, POTÊNCIA DE 189 CV - IMPOSTOS E SEGUROS. AF_08/2015</t>
  </si>
  <si>
    <t>4,00</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</si>
  <si>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</si>
  <si>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</si>
  <si>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22,73</t>
  </si>
  <si>
    <t>ESPARGIDOR DE ASFALTO PRESSURIZADO, TANQUE 6 M3 COM ISOLAÇÃO TÉRMICA, AQUECIDO COM 2 MAÇARICOS, COM BARRA ESPARGIDORA 3,60 M, MONTADO SOBRE CAMINHÃO  TOCO, PBT 14.300 KG, POTÊNCIA 185 CV - JUROS. AF_05/2023</t>
  </si>
  <si>
    <t>9,94</t>
  </si>
  <si>
    <t>ESPARGIDOR DE ASFALTO PRESSURIZADO, TANQUE 6 M3 COM ISOLAÇÃO TÉRMICA, AQUECIDO COM 2 MAÇARICOS, COM BARRA ESPARGIDORA 3,60 M, MONTADO SOBRE CAMINHÃO  TOCO, PBT 14.300 KG, POTÊNCIA 185 CV - IMPOSTOS E SEGUROS. AF_05/2023</t>
  </si>
  <si>
    <t>7,57</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</si>
  <si>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</si>
  <si>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</si>
  <si>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0,75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</si>
  <si>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</si>
  <si>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</si>
  <si>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</si>
  <si>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5,99</t>
  </si>
  <si>
    <t>GUINDAUTO HIDRÁULICO, CAPACIDADE MÁXIMA DE CARGA 6500 KG, MOMENTO MÁXIMO DE CARGA 5,8 TM, ALCANCE MÁXIMO HORIZONTAL 7,60 M, INCLUSIVE CAMINHÃO TOCO PBT 9.700 KG, POTÊNCIA DE 160 CV - DEPRECIAÇÃO. AF_08/2015</t>
  </si>
  <si>
    <t>21,36</t>
  </si>
  <si>
    <t>GUINDAUTO HIDRÁULICO, CAPACIDADE MÁXIMA DE CARGA 6500 KG, MOMENTO MÁXIMO DE CARGA 5,8 TM, ALCANCE MÁXIMO HORIZONTAL 7,60 M, INCLUSIVE CAMINHÃO TOCO PBT 9.700 KG, POTÊNCIA DE 160 CV - JUROS. AF_08/2015</t>
  </si>
  <si>
    <t>7,95</t>
  </si>
  <si>
    <t>GUINDAUTO HIDRÁULICO, CAPACIDADE MÁXIMA DE CARGA 6500 KG, MOMENTO MÁXIMO DE CARGA 5,8 TM, ALCANCE MÁXIMO HORIZONTAL 7,60 M, INCLUSIVE CAMINHÃO TOCO PBT 9.700 KG, POTÊNCIA DE 160 CV - IMPOSTOS E SEGUROS. AF_08/2015</t>
  </si>
  <si>
    <t>3,21</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</si>
  <si>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</si>
  <si>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</si>
  <si>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</si>
  <si>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40,31</t>
  </si>
  <si>
    <t>CAMINHÃO DE TRANSPORTE DE MATERIAL ASFÁLTICO 30.000 L, COM CAVALO MECÂNICO DE CAPACIDADE MÁXIMA DE TRAÇÃO COMBINADO DE 66.000 KG, POTÊNCIA 360 CV, INCLUSIVE TANQUE DE ASFALTO COM SERPENTINA - JUROS. AF_08/2015</t>
  </si>
  <si>
    <t>16,27</t>
  </si>
  <si>
    <t>CAMINHÃO DE TRANSPORTE DE MATERIAL ASFÁLTICO 30.000 L, COM CAVALO MECÂNICO DE CAPACIDADE MÁXIMA DE TRAÇÃO COMBINADO DE 66.000 KG, POTÊNCIA 360 CV, INCLUSIVE TANQUE DE ASFALTO COM SERPENTINA - IMPOSTOS E SEGUROS. AF_08/2015</t>
  </si>
  <si>
    <t>6,58</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</si>
  <si>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</si>
  <si>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</si>
  <si>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</si>
  <si>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</si>
  <si>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0,01</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</si>
  <si>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</si>
  <si>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</si>
  <si>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</si>
  <si>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</si>
  <si>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</si>
  <si>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</si>
  <si>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</si>
  <si>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</si>
  <si>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9,79</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</si>
  <si>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</si>
  <si>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</si>
  <si>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</si>
  <si>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</si>
  <si>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</si>
  <si>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</si>
  <si>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</si>
  <si>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</si>
  <si>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</si>
  <si>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</si>
  <si>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</si>
  <si>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</si>
  <si>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</si>
  <si>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1,68</t>
  </si>
  <si>
    <t>CAMINHONETE COM MOTOR A DIESEL, POTÊNCIA 180 CV, CABINE DUPLA, 4X4 - MANUTENÇÃO. AF_11/2015</t>
  </si>
  <si>
    <t>16,83</t>
  </si>
  <si>
    <t>CAMINHONETE COM MOTOR A DIESEL, POTÊNCIA 180 CV, CABINE DUPLA, 4X4 - MATERIAIS NA OPERAÇÃO. AF_11/2015</t>
  </si>
  <si>
    <t>CAMINHONETE CABINE SIMPLES COM MOTOR 1.6 FLEX, CÂMBIO MANUAL, POTÊNCIA 101/104 CV, 2 PORTAS - DEPRECIAÇÃO. AF_11/2015</t>
  </si>
  <si>
    <t>4,93</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</si>
  <si>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</si>
  <si>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</si>
  <si>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</si>
  <si>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6,16</t>
  </si>
  <si>
    <t>CAMINHONETE CABINE SIMPLES COM MOTOR 1.6 FLEX, CÂMBIO MANUAL, POTÊNCIA 101/104 CV, 2 PORTAS - MATERIAIS NA OPERAÇÃO. AF_11/2015</t>
  </si>
  <si>
    <t>38,93</t>
  </si>
  <si>
    <t>CAMINHÃO DE TRANSPORTE DE MATERIAL ASFÁLTICO 20.000 L, COM CAVALO MECÂNICO DE CAPACIDADE MÁXIMA DE TRAÇÃO COMBINADO DE 45.000 KG, POTÊNCIA 330 CV, INCLUSIVE TANQUE DE ASFALTO COM MAÇARICO - DEPRECIAÇÃO. AF_12/2015</t>
  </si>
  <si>
    <t>29,35</t>
  </si>
  <si>
    <t>CAMINHÃO DE TRANSPORTE DE MATERIAL ASFÁLTICO 20.000 L, COM CAVALO MECÂNICO DE CAPACIDADE MÁXIMA DE TRAÇÃO COMBINADO DE 45.000 KG, POTÊNCIA 330 CV, INCLUSIVE TANQUE DE ASFALTO COM MAÇARICO - JUROS. AF_12/2015</t>
  </si>
  <si>
    <t>11,82</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</si>
  <si>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</si>
  <si>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</si>
  <si>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</si>
  <si>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</si>
  <si>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</si>
  <si>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0,03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</si>
  <si>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</si>
  <si>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</si>
  <si>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</si>
  <si>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4,30</t>
  </si>
  <si>
    <t>MÁQUINA EXTRUSORA DE CONCRETO PARA GUIAS E SARJETAS, MOTOR A DIESEL, POTÊNCIA 14 CV - JUROS. AF_12/2015</t>
  </si>
  <si>
    <t>MÁQUINA EXTRUSORA DE CONCRETO PARA GUIAS E SARJETAS, MOTOR A DIESEL, POTÊNCIA 14 CV - MANUTENÇÃO. AF_12/2015</t>
  </si>
  <si>
    <t>4,70</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</si>
  <si>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</si>
  <si>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</si>
  <si>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</si>
  <si>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0,35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</si>
  <si>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</si>
  <si>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</si>
  <si>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333,23</t>
  </si>
  <si>
    <t>PERFURATRIZ COM TORRE METÁLICA PARA EXECUÇÃO DE ESTACA HÉLICE CONTÍNUA, PROFUNDIDADE MÁXIMA DE 32 M, DIÂMETRO MÁXIMO DE 1000 MM, POTÊNCIA INSTALADA DE 350 HP, MESA ROTATIVA COM TORQUE MÁXIMO DE 263 KNM - JUROS. AF_01/2016</t>
  </si>
  <si>
    <t>89,40</t>
  </si>
  <si>
    <t>PERFURATRIZ COM TORRE METÁLICA PARA EXECUÇÃO DE ESTACA HÉLICE CONTÍNUA, PROFUNDIDADE MÁXIMA DE 32 M, DIÂMETRO MÁXIMO DE 1000 MM, POTÊNCIA INSTALADA DE 350 HP, MESA ROTATIVA COM TORQUE MÁXIMO DE 263 KNM - MANUTENÇÃO. AF_01/2016</t>
  </si>
  <si>
    <t>417,01</t>
  </si>
  <si>
    <t>BETONEIRA CAPACIDADE NOMINAL 400 L, CAPACIDADE DE MISTURA 310 L, MOTOR A GASOLINA POTÊNCIA 5,5 CV, SEM CARREGADOR - DEPRECIAÇÃO. AF_02/2016</t>
  </si>
  <si>
    <t>0,37</t>
  </si>
  <si>
    <t>BETONEIRA CAPACIDADE NOMINAL 400 L, CAPACIDADE DE MISTURA 310 L, MOTOR A GASOLINA POTÊNCIA 5,5 CV, SEM CARREGADOR - JUROS. AF_02/2016</t>
  </si>
  <si>
    <t>0,08</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</si>
  <si>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</si>
  <si>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</si>
  <si>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4,48</t>
  </si>
  <si>
    <t>GRUPO GERADOR ESTACIONÁRIO, MOTOR DIESEL POTÊNCIA 170 KVA - JUROS. AF_02/2016</t>
  </si>
  <si>
    <t>2,52</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</si>
  <si>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</si>
  <si>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</si>
  <si>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</si>
  <si>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11,86</t>
  </si>
  <si>
    <t>GRUA ASCENCIONAL, LANÇA DE 30 M, CAPACIDADE DE 1,0 T A 30 M, ALTURA ATÉ 39 M   DEPRECIAÇÃO. AF_05/2023</t>
  </si>
  <si>
    <t>28,78</t>
  </si>
  <si>
    <t>GRUA ASCENCIONAL, LANÇA DE 30 M, CAPACIDADE DE 1,0 T A 30 M, ALTURA ATÉ 39 M   JUROS. AF_05/2023</t>
  </si>
  <si>
    <t>9,71</t>
  </si>
  <si>
    <t>GRUA ASCENCIONAL, LANÇA DE 30 M, CAPACIDADE DE 1,0 T A 30 M, ALTURA ATÉ 39 M   MANUTENÇÃO. AF_05/2023</t>
  </si>
  <si>
    <t>GRUA ASCENCIONAL, LANÇA DE 30 M, CAPACIDADE DE 1,0 T A 30 M, ALTURA ATÉ 39 M   MATERIAIS NA OPERAÇÃO. AF_05/2023</t>
  </si>
  <si>
    <t>7,94</t>
  </si>
  <si>
    <t>GUINCHO ELÉTRICO DE COLUNA, CAPACIDADE 400 KG, COM MOTO FREIO, MOTOR TRIFÁSICO DE 1,25 CV - DEPRECIAÇÃO. AF_03/2016</t>
  </si>
  <si>
    <t>0,30</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</si>
  <si>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</si>
  <si>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</si>
  <si>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</si>
  <si>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0,66</t>
  </si>
  <si>
    <t>GUINDASTE HIDRÁULICO AUTOPROPELIDO, COM LANÇA TELESCÓPICA 40 M, CAPACIDADE MÁXIMA 60 T, POTÊNCIA 260 KW - DEPRECIAÇÃO. AF_03/2016</t>
  </si>
  <si>
    <t>96,78</t>
  </si>
  <si>
    <t>GUINDASTE HIDRÁULICO AUTOPROPELIDO, COM LANÇA TELESCÓPICA 40 M, CAPACIDADE MÁXIMA 60 T, POTÊNCIA 260 KW - JUROS. AF_03/2016</t>
  </si>
  <si>
    <t>34,11</t>
  </si>
  <si>
    <t>GUINDASTE HIDRÁULICO AUTOPROPELIDO, COM LANÇA TELESCÓPICA 40 M, CAPACIDADE MÁXIMA 60 T, POTÊNCIA 260 KW - MANUTENÇÃO. AF_03/2016</t>
  </si>
  <si>
    <t>155,57</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</si>
  <si>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</si>
  <si>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</si>
  <si>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13,79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</si>
  <si>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</si>
  <si>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</si>
  <si>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</si>
  <si>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</si>
  <si>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</si>
  <si>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</si>
  <si>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0,12</t>
  </si>
  <si>
    <t>GERADOR PORTÁTIL MONOFÁSICO, POTÊNCIA 5500 VA, MOTOR A GASOLINA, POTÊNCIA DO MOTOR 13 CV - MANUTENÇÃO. AF_03/2016</t>
  </si>
  <si>
    <t>GERADOR PORTÁTIL MONOFÁSICO, POTÊNCIA 5500 VA, MOTOR A GASOLINA, POTÊNCIA DO MOTOR 13 CV - MATERIAIS NA OPERAÇÃO. AF_03/2016</t>
  </si>
  <si>
    <t>14,49</t>
  </si>
  <si>
    <t>GRUPO GERADOR REBOCÁVEL, POTÊNCIA 66 KVA, MOTOR A DIESEL - DEPRECIAÇÃO. AF_03/2016</t>
  </si>
  <si>
    <t>GRUPO GERADOR REBOCÁVEL, POTÊNCIA 66 KVA, MOTOR A DIESEL - JUROS. AF_03/2016</t>
  </si>
  <si>
    <t>GRUPO GERADOR REBOCÁVEL, POTÊNCIA 66 KVA, MOTOR A DIESEL - MANUTENÇÃO. AF_03/2016</t>
  </si>
  <si>
    <t>4,01</t>
  </si>
  <si>
    <t>GRUPO GERADOR REBOCÁVEL, POTÊNCIA 66 KVA, MOTOR A DIESEL - MATERIAIS NA OPERAÇÃO. AF_03/2016</t>
  </si>
  <si>
    <t>GRUPO GERADOR ESTACIONÁRIO, POTÊNCIA 150 KVA, MOTOR A DIESEL- DEPRECIAÇÃO. AF_03/2016</t>
  </si>
  <si>
    <t>6,36</t>
  </si>
  <si>
    <t>GRUPO GERADOR ESTACIONÁRIO, POTÊNCIA 150 KVA, MOTOR A DIESEL- JUROS. AF_03/2016</t>
  </si>
  <si>
    <t>2,24</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</si>
  <si>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</si>
  <si>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</si>
  <si>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</si>
  <si>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</si>
  <si>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46,79</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</si>
  <si>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</si>
  <si>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</si>
  <si>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</si>
  <si>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</si>
  <si>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2,63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</si>
  <si>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</si>
  <si>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</si>
  <si>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</si>
  <si>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1,48</t>
  </si>
  <si>
    <t>MARTELETE OU ROMPEDOR PNEUMÁTICO MANUAL, 28 KG, COM SILENCIADOR - JUROS. AF_07/2016</t>
  </si>
  <si>
    <t>USINA DE CONCRETO FIXA, CAPACIDADE NOMINAL DE 90 A 120 M3/H, SEM SILO - DEPRECIAÇÃO. AF_07/2016</t>
  </si>
  <si>
    <t>32,55</t>
  </si>
  <si>
    <t>USINA DE CONCRETO FIXA, CAPACIDADE NOMINAL DE 90 A 120 M3/H, SEM SILO - JUROS. AF_07/2016</t>
  </si>
  <si>
    <t>10,04</t>
  </si>
  <si>
    <t>USINA MISTURADORA DE SOLOS, CAPACIDADE DE 200 A 500 TON/H, POTENCIA 75KW - DEPRECIAÇÃO. AF_07/2016</t>
  </si>
  <si>
    <t>USINA MISTURADORA DE SOLOS, CAPACIDADE DE 200 A 500 TON/H, POTENCIA 75KW - JUROS. AF_07/2016</t>
  </si>
  <si>
    <t>21,54</t>
  </si>
  <si>
    <t>USINA MISTURADORA DE SOLOS, CAPACIDADE DE 200 A 500 TON/H, POTENCIA 75KW - MATERIAIS NA OPERAÇÃO. AF_07/2016</t>
  </si>
  <si>
    <t>DISTRIBUIDOR DE AGREGADOS AUTOPROPELIDO, CAP 3 M3, A DIESEL, POTÊNCIA 176CV - DEPRECIAÇÃO. AF_07/2016</t>
  </si>
  <si>
    <t>17,87</t>
  </si>
  <si>
    <t>DISTRIBUIDOR DE AGREGADOS AUTOPROPELIDO, C/AP 3 M3, A DIESEL, POTÊNCIA 176CV - JUROS. AF_07/2016</t>
  </si>
  <si>
    <t>5,51</t>
  </si>
  <si>
    <t>DISTRIBUIDOR DE AGREGADOS AUTOPROPELIDO, CAP 3 M3, A DIESEL, POTÊNCIA 176CV - MANUTENÇÃO. AF_07/2016</t>
  </si>
  <si>
    <t>19,56</t>
  </si>
  <si>
    <t>145,93</t>
  </si>
  <si>
    <t>MÁQUINA DEMARCADORA DE FAIXA DE TRÁFEGO À FRIO, AUTOPROPELIDA, POTÊNCIA 38 HP - DEPRECIAÇÃO. AF_07/2016</t>
  </si>
  <si>
    <t>47,90</t>
  </si>
  <si>
    <t>MÁQUINA DEMARCADORA DE FAIXA DE TRÁFEGO À FRIO, AUTOPROPELIDA, POTÊNCIA 38 HP - JUROS. AF_07/2016</t>
  </si>
  <si>
    <t>17,36</t>
  </si>
  <si>
    <t>MÁQUINA DEMARCADORA DE FAIXA DE TRÁFEGO À FRIO, AUTOPROPELIDA, POTÊNCIA 38 HP - MANUTENÇÃO. AF_07/2016</t>
  </si>
  <si>
    <t>56,38</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</si>
  <si>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</si>
  <si>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</si>
  <si>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</si>
  <si>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</si>
  <si>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0,02</t>
  </si>
  <si>
    <t>GRUA ASCENCIONAL, LANÇA DE 42 M, CAPACIDADE DE 1,5 T A 30 M, ALTURA ATÉ 39 M   DEPRECIAÇÃO. AF_05/2023</t>
  </si>
  <si>
    <t>32,60</t>
  </si>
  <si>
    <t>GRUA ASCENCIONAL, LANCA DE 42 M, CAPACIDADE DE 1,5 T A 30 M, ALTURA ATE 39 M   JUROS. AF_05/2023</t>
  </si>
  <si>
    <t>12,06</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</si>
  <si>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</si>
  <si>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</si>
  <si>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</si>
  <si>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</si>
  <si>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</si>
  <si>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</si>
  <si>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1,64</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</si>
  <si>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</si>
  <si>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</si>
  <si>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</si>
  <si>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0,76</t>
  </si>
  <si>
    <t>COMPACTADOR DE SOLOS DE PERCUSÃO (SOQUETE) COM MOTOR A GASOLINA, POTÊNCIA 3 CV - MATERIAIS NA OPERAÇÃO. AF_09/2016</t>
  </si>
  <si>
    <t>4,53</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</si>
  <si>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</si>
  <si>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</si>
  <si>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</si>
  <si>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0,43</t>
  </si>
  <si>
    <t>POLIDORA DE PISO (POLITRIZ), PESO DE 100KG, DIÂMETRO 450 MM, MOTOR ELÉTRICO, POTÊNCIA 4 HP - DEPRECIAÇÃO. AF_05/2023</t>
  </si>
  <si>
    <t>POLIDORA DE PISO (POLITRIZ), PESO DE 100KG, DIÂMETRO 450 MM, MOTOR ELÉTRICO, POTÊNCIA 4 HP - JUROS. AF_05/2023</t>
  </si>
  <si>
    <t>0,10</t>
  </si>
  <si>
    <t>POLIDORA DE PISO (POLITRIZ), PESO DE 100KG, DIÂMETRO 450 MM, MOTOR ELÉTRICO, POTÊNCIA 4 HP - MANUTENÇÃO. AF_05/2023</t>
  </si>
  <si>
    <t>0,33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</si>
  <si>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</si>
  <si>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</si>
  <si>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</si>
  <si>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</si>
  <si>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</si>
  <si>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</si>
  <si>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1,08</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</si>
  <si>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</si>
  <si>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</si>
  <si>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1,35</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</si>
  <si>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</si>
  <si>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</si>
  <si>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</si>
  <si>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</si>
  <si>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</si>
  <si>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4,38</t>
  </si>
  <si>
    <t>PERFURATRIZ MANUAL, TORQUE MAXIMO 55 KGF.M, POTENCIA 5 CV, COM DIAMETRO MAXIMO 8 1/2" - JUROS. AF_11/2016</t>
  </si>
  <si>
    <t>1,01</t>
  </si>
  <si>
    <t>PERFURATRIZ MANUAL, TORQUE MAXIMO 55 KGF.M, POTENCIA 5 CV, COM DIAMETRO MAXIMO 8 1/2" - MANUTENÇÃO. AF_11/2016</t>
  </si>
  <si>
    <t>5,48</t>
  </si>
  <si>
    <t>PERFURATRIZ MANUAL, TORQUE MAXIMO 55 KGF.M, POTENCIA 5 CV, COM DIAMETRO MAXIMO 8 1/2" - MATERIAIS NA OPERAÇÃO. AF_11/2016</t>
  </si>
  <si>
    <t>44,75</t>
  </si>
  <si>
    <t>56,00</t>
  </si>
  <si>
    <t>ESCAVADEIRA HIDRAULICA SOBRE ESTEIRA, COM GARRA GIRATORIA DE MANDIBULAS, PESO OPERACIONAL ENTRE 22,00 E 25,50 TON, POTENCIA LIQUIDA ENTRE 150 E 160 HP - DEPRECIAÇÃO. AF_11/2016</t>
  </si>
  <si>
    <t>53,79</t>
  </si>
  <si>
    <t>ESCAVADEIRA HIDRAULICA SOBRE ESTEIRA, COM GARRA GIRATORIA DE MANDIBULAS, PESO OPERACIONAL ENTRE 22,00 E 25,50 TON, POTENCIA LIQUIDA ENTRE 150 E 160 HP - JUROS. AF_11/2016</t>
  </si>
  <si>
    <t>14,21</t>
  </si>
  <si>
    <t>ESCAVADEIRA HIDRAULICA SOBRE ESTEIRA, COM GARRA GIRATORIA DE MANDIBULAS, PESO OPERACIONAL ENTRE 22,00 E 25,50 TON, POTENCIA LIQUIDA ENTRE 150 E 160 HP - MANUTENÇÃO. AF_11/2016</t>
  </si>
  <si>
    <t>67,24</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</si>
  <si>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</si>
  <si>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</si>
  <si>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51,78</t>
  </si>
  <si>
    <t>ESCAVADEIRA HIDRAULICA SOBRE ESTEIRA, EQUIPADA COM CLAMSHELL, COM CAPACIDADE DA CAÇAMBA ENTRE 1,20 E 1,50 M3, PESO OPERACIONAL ENTRE 20,00 E 22,00 TON, POTENCIA LIQUIDA ENTRE 150 E 160 HP - JUROS. AF_11/2016</t>
  </si>
  <si>
    <t>13,68</t>
  </si>
  <si>
    <t>ESCAVADEIRA HIDRAULICA SOBRE ESTEIRA, EQUIPADA COM CLAMSHELL, COM CAPACIDADE DA CAÇAMBA ENTRE 1,20 E 1,50 M3, PESO OPERACIONAL ENTRE 20,00 E 22,00 TON, POTENCIA LIQUIDA ENTRE 150 E 160 HP - MANUTENÇÃO. AF_11/2016</t>
  </si>
  <si>
    <t>64,73</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</si>
  <si>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</si>
  <si>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</si>
  <si>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3,58</t>
  </si>
  <si>
    <t>GRUPO GERADOR COM CARENAGEM, MOTOR DIESEL POTÊNCIA STANDART ENTRE 250 E 260 KVA - MANUTENÇÃO. AF_12/2016</t>
  </si>
  <si>
    <t>9,08</t>
  </si>
  <si>
    <t>GRUPO GERADOR COM CARENAGEM, MOTOR DIESEL POTÊNCIA STANDART ENTRE 250 E 260 KVA - MATERIAIS NA OPERAÇÃO. AF_12/2016</t>
  </si>
  <si>
    <t>GRUPO GERADOR COM CARENAGEM, MOTOR DIESEL POTÊNCIA STANDART ENTRE 250 E 260 KVA - DEPRECIAÇÃO. AF_12/2016</t>
  </si>
  <si>
    <t>10,17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</si>
  <si>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</si>
  <si>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</si>
  <si>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</si>
  <si>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</si>
  <si>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</si>
  <si>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21,49</t>
  </si>
  <si>
    <t>TRATOR DE PNEUS COM POTÊNCIA DE 122 CV, TRAÇÃO 4X4, COM GRADE DE DISCOS ACOPLADA - JUROS. AF_02/2017</t>
  </si>
  <si>
    <t>5,76</t>
  </si>
  <si>
    <t>TRATOR DE PNEUS COM POTÊNCIA DE 122 CV, TRAÇÃO 4X4, COM GRADE DE DISCOS ACOPLADA - MANUTENÇÃO. AF_02/2017</t>
  </si>
  <si>
    <t>23,51</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</si>
  <si>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</si>
  <si>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</si>
  <si>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</si>
  <si>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4,47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</si>
  <si>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</si>
  <si>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</si>
  <si>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</si>
  <si>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</si>
  <si>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12,34</t>
  </si>
  <si>
    <t>CAMINHÃO BASCULANTE 10 M3, TRUCADO, POTÊNCIA 230 CV, INCLUSIVE CAÇAMBA METÁLICA, COM DISTRIBUIDOR DE AGREGADOS ACOPLADO - IMPOSTOS E SEGUROS. AF_02/2017</t>
  </si>
  <si>
    <t>4,95</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</si>
  <si>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</si>
  <si>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</si>
  <si>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</si>
  <si>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16,90</t>
  </si>
  <si>
    <t>MINICARREGADEIRA SOBRE RODAS POTENCIA 47HP CAPACIDADE OPERACAO 646 KG, COM VASSOURA MECÂNICA ACOPLADA - DEPRECIAÇÃO. AF_03/2017</t>
  </si>
  <si>
    <t>31,22</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</si>
  <si>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</si>
  <si>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</si>
  <si>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</si>
  <si>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</si>
  <si>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</si>
  <si>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</si>
  <si>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</si>
  <si>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</si>
  <si>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</si>
  <si>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</si>
  <si>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17,25</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</si>
  <si>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</si>
  <si>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</si>
  <si>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</si>
  <si>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</si>
  <si>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14,26</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</si>
  <si>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</si>
  <si>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</si>
  <si>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</si>
  <si>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</si>
  <si>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</si>
  <si>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3,90</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</si>
  <si>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</si>
  <si>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</si>
  <si>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</si>
  <si>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</si>
  <si>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</si>
  <si>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</si>
  <si>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</si>
  <si>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</si>
  <si>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</si>
  <si>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</si>
  <si>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135,06</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</si>
  <si>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</si>
  <si>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</si>
  <si>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</si>
  <si>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</si>
  <si>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</si>
  <si>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</si>
  <si>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</si>
  <si>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</si>
  <si>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2,89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</si>
  <si>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</si>
  <si>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</si>
  <si>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7,22</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</si>
  <si>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</si>
  <si>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</si>
  <si>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</si>
  <si>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</si>
  <si>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</si>
  <si>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</si>
  <si>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</si>
  <si>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</si>
  <si>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</si>
  <si>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</si>
  <si>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</si>
  <si>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</si>
  <si>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3,46</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</si>
  <si>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</si>
  <si>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</si>
  <si>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0,79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</si>
  <si>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</si>
  <si>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</si>
  <si>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</si>
  <si>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</si>
  <si>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</si>
  <si>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</si>
  <si>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</si>
  <si>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1,07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</si>
  <si>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</si>
  <si>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</si>
  <si>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</si>
  <si>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</si>
  <si>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2,83</t>
  </si>
  <si>
    <t>MÁQUINA PARA SOLDA POR TERMOFUSÃO PARA TUBOS DE POLIETILENO DE ALTA DENSIDADE (PEAD) COM DIÂMETRO EXTERNO DE 315 A 630 MM, POTÊNCIA ENTRE 8000 E 12350 W - MATERIAIS NA OPERAÇÃO. AF_05/2023</t>
  </si>
  <si>
    <t>7,35</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</si>
  <si>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</si>
  <si>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</si>
  <si>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</si>
  <si>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</si>
  <si>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</si>
  <si>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7,69</t>
  </si>
  <si>
    <t>VARREDEIRA DE GRAMA SINTÉTICA A GASOLINA, 2,4 CV, 4 TEMPOS - MATERIAIS NA OPERAÇÃO. AF_05/2023</t>
  </si>
  <si>
    <t>BATE ESTACA PARA INSTALAÇÃO DE DEFENSAS METÁLICAS (GUARD RAIL) FIXO, INCLUSIVE CAMINHÃO TOCO PBT 9.700 KG, POTÊNCIA DE 160 CV - MATERIAIS NA OPERAÇÃO. AF_05/2023</t>
  </si>
  <si>
    <t>CONJUNTO MACACO HIDRÁULICO E CENTRAL DE BOMBEAMENTO MOTORIZADO 1,8 KW PARA PROTENSÃO DE MONOCABOS PARA CONCRETO PROTENDIDO, ESFORÇO MÁXIMO DE 20 TONELADAS  - MATERIAIS NA OPERAÇÃO. AF_05/2022</t>
  </si>
  <si>
    <t>1,30</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</si>
  <si>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</si>
  <si>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</si>
  <si>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</si>
  <si>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</si>
  <si>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</si>
  <si>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</si>
  <si>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</si>
  <si>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</si>
  <si>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</si>
  <si>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</si>
  <si>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0,54</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</si>
  <si>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</si>
  <si>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</si>
  <si>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</si>
  <si>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1,81</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</si>
  <si>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</si>
  <si>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</si>
  <si>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</si>
  <si>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</si>
  <si>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</si>
  <si>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32,51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</si>
  <si>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</si>
  <si>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</si>
  <si>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</si>
  <si>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</si>
  <si>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</si>
  <si>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</si>
  <si>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85,78</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</si>
  <si>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</si>
  <si>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</si>
  <si>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</si>
  <si>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22,90</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</si>
  <si>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</si>
  <si>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</si>
  <si>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</si>
  <si>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</si>
  <si>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</si>
  <si>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</si>
  <si>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</si>
  <si>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</si>
  <si>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</si>
  <si>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</si>
  <si>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</si>
  <si>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</si>
  <si>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</si>
  <si>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</si>
  <si>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</si>
  <si>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</si>
  <si>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</si>
  <si>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</si>
  <si>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</si>
  <si>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</si>
  <si>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</si>
  <si>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</si>
  <si>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</si>
  <si>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</si>
  <si>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</si>
  <si>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</si>
  <si>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26,68</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</si>
  <si>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</si>
  <si>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</si>
  <si>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43,87</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</si>
  <si>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</si>
  <si>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</si>
  <si>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</si>
  <si>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</si>
  <si>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</si>
  <si>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19,79</t>
  </si>
  <si>
    <t>RETIRADA E RECOLOCAÇÃO DE RIPA EM TELHADOS DE ATÉ 2 ÁGUAS COM TELHA CERÂMICA CAPA-CANAL, INCLUSO TRANSPORTE VERTICAL. AF_07/2019</t>
  </si>
  <si>
    <t>15,07</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</si>
  <si>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</si>
  <si>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</si>
  <si>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18,09</t>
  </si>
  <si>
    <t>RETIRADA E RECOLOCAÇÃO DE CAIBRO EM TELHADOS DE MAIS DE 2 ÁGUAS COM TELHA CERÂMICA CAPA-CANAL, INCLUSO TRANSPORTE VERTICAL. AF_07/2019</t>
  </si>
  <si>
    <t>23,58</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</si>
  <si>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</si>
  <si>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</si>
  <si>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</si>
  <si>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</si>
  <si>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</si>
  <si>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</si>
  <si>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41,68</t>
  </si>
  <si>
    <t>EMBOÇAMENTO COM ARGAMASSA TRAÇO 1:2:9 (CIMENTO, CAL E AREIA). AF_07/2019</t>
  </si>
  <si>
    <t>SUBCOBERTURA COM MANTA PLÁSTICA REVESTIDA POR PELÍCULA DE ALUMÍNO, INCLUSO TRANSPORTE VERTICAL. AF_07/2019</t>
  </si>
  <si>
    <t>17,43</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</si>
  <si>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</si>
  <si>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</si>
  <si>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</si>
  <si>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</si>
  <si>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</si>
  <si>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</si>
  <si>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</si>
  <si>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</si>
  <si>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</si>
  <si>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</si>
  <si>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</si>
  <si>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</si>
  <si>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</si>
  <si>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</si>
  <si>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204,54</t>
  </si>
  <si>
    <t>201,30</t>
  </si>
  <si>
    <t>CUMEEIRA E ESPIGÃO PARA TELHA CERÂMICA EMBOÇADA COM ARGAMASSA TRAÇO 1:2:9 (CIMENTO, CAL E AREIA), PARA TELHADOS COM MAIS DE 2 ÁGUAS, INCLUSO TRANSPORTE VERTICAL. AF_07/2019</t>
  </si>
  <si>
    <t>27,97</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</si>
  <si>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</si>
  <si>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</si>
  <si>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</si>
  <si>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46,75</t>
  </si>
  <si>
    <t>CUMEEIRA PARA TELHA DE FIBROCIMENTO ONDULADA E = 6 MM, INCLUSO ACESSÓRIOS DE FIXAÇÃO E IÇAMENTO. AF_07/2019</t>
  </si>
  <si>
    <t>80,14</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</si>
  <si>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</si>
  <si>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</si>
  <si>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</si>
  <si>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</si>
  <si>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11,36</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</si>
  <si>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</si>
  <si>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</si>
  <si>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</si>
  <si>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21,07</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</si>
  <si>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</si>
  <si>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</si>
  <si>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57,09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</si>
  <si>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</si>
  <si>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</si>
  <si>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</si>
  <si>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</si>
  <si>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</si>
  <si>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</si>
  <si>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</si>
  <si>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</si>
  <si>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</si>
  <si>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</si>
  <si>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</si>
  <si>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69,47</t>
  </si>
  <si>
    <t>TRAMA DE AÇO COMPOSTA POR RIPAS PARA TELHADOS DE ATÉ 2 ÁGUAS PARA TELHA DE ENCAIXE DE CERÂMICA OU DE CONCRETO, INCLUSO TRANSPORTE VERTICAL. AF_07/2019</t>
  </si>
  <si>
    <t>43,79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</si>
  <si>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</si>
  <si>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</si>
  <si>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</si>
  <si>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</si>
  <si>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</si>
  <si>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63,69</t>
  </si>
  <si>
    <t>TRAMA DE AÇO COMPOSTA POR RIPAS PARA TELHADOS DE ATÉ 2 ÁGUAS PARA TELHA CERÂMICA CAPA-CANAL, INCLUSO TRANSPORTE VERTICAL. AF_07/2019</t>
  </si>
  <si>
    <t>34,63</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</si>
  <si>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</si>
  <si>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</si>
  <si>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69,13</t>
  </si>
  <si>
    <t>TRAMA DE AÇO COMPOSTA POR RIPAS PARA TELHADOS DE MAIS DE 2 ÁGUAS PARA TELHA CERÂMICA CAPA-CANAL, INCLUSO TRANSPORTE VERTICAL. AF_07/2019</t>
  </si>
  <si>
    <t>37,82</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</si>
  <si>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</si>
  <si>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</si>
  <si>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</si>
  <si>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</si>
  <si>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</si>
  <si>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</si>
  <si>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</si>
  <si>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</si>
  <si>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</si>
  <si>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</si>
  <si>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</si>
  <si>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</si>
  <si>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</si>
  <si>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</si>
  <si>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</si>
  <si>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</si>
  <si>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</si>
  <si>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</si>
  <si>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</si>
  <si>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</si>
  <si>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</si>
  <si>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</si>
  <si>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</si>
  <si>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</si>
  <si>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</si>
  <si>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</si>
  <si>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</si>
  <si>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</si>
  <si>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</si>
  <si>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</si>
  <si>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</si>
  <si>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</si>
  <si>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</si>
  <si>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</si>
  <si>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</si>
  <si>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</si>
  <si>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</si>
  <si>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</si>
  <si>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</si>
  <si>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</si>
  <si>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</si>
  <si>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</si>
  <si>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</si>
  <si>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KG</t>
  </si>
  <si>
    <t>FABRICAÇÃO E INSTALAÇÃO DE TESOURA (INTEIRA OU MEIA) EM AÇO, VÃOS MAIORES QUE 6,0 M E MENORES QUE 12,0 M, INCLUSO IÇAMENTO. AF_07/2019</t>
  </si>
  <si>
    <t>10,77</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</si>
  <si>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</si>
  <si>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</si>
  <si>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</si>
  <si>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</si>
  <si>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</si>
  <si>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33,27</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</si>
  <si>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</si>
  <si>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</si>
  <si>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</si>
  <si>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</si>
  <si>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</si>
  <si>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</si>
  <si>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61,79</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</si>
  <si>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</si>
  <si>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</si>
  <si>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</si>
  <si>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</si>
  <si>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133,66</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</si>
  <si>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</si>
  <si>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</si>
  <si>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</si>
  <si>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</si>
  <si>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</si>
  <si>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</si>
  <si>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</si>
  <si>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</si>
  <si>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</si>
  <si>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</si>
  <si>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</si>
  <si>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</si>
  <si>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</si>
  <si>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</si>
  <si>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</si>
  <si>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</si>
  <si>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</si>
  <si>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</si>
  <si>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</si>
  <si>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</si>
  <si>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</si>
  <si>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</si>
  <si>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</si>
  <si>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</si>
  <si>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</si>
  <si>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73,98</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</si>
  <si>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</si>
  <si>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</si>
  <si>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</si>
  <si>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</si>
  <si>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</si>
  <si>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</si>
  <si>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14,00</t>
  </si>
  <si>
    <t>GEOTÊXTIL NÃO TECIDO 100% POLIÉSTER, RESISTÊNCIA A TRAÇÃO DE 26 KN/M (RT - 26), INSTALADO EM DRENO - FORNECIMENTO E INSTALAÇÃO. AF_07/2021</t>
  </si>
  <si>
    <t>27,79</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</si>
  <si>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</si>
  <si>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</si>
  <si>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</si>
  <si>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</si>
  <si>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</si>
  <si>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59,65</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</si>
  <si>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</si>
  <si>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</si>
  <si>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</si>
  <si>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31,35</t>
  </si>
  <si>
    <t>DRENO BARBACÃ, DN 50 MM, COM MATERIAL DRENANTE. AF_07/2021</t>
  </si>
  <si>
    <t>GEOTÊXTIL NÃO TECIDO 100% POLIÉSTER, RESISTÊNCIA A TRAÇÃO DE 31 KN/M (RT-31), INSTALADO EM DRENO - FORNECIMENTO E INSTALAÇÃO. AF_07/2021</t>
  </si>
  <si>
    <t>726,78</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</si>
  <si>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</si>
  <si>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</si>
  <si>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</si>
  <si>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</si>
  <si>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</si>
  <si>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</si>
  <si>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</si>
  <si>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</si>
  <si>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</si>
  <si>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</si>
  <si>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</si>
  <si>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</si>
  <si>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</si>
  <si>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</si>
  <si>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</si>
  <si>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</si>
  <si>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</si>
  <si>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</si>
  <si>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</si>
  <si>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</si>
  <si>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</si>
  <si>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151,17</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</si>
  <si>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</si>
  <si>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</si>
  <si>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</si>
  <si>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</si>
  <si>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</si>
  <si>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</si>
  <si>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</si>
  <si>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</si>
  <si>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</si>
  <si>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</si>
  <si>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</si>
  <si>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</si>
  <si>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</si>
  <si>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</si>
  <si>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</si>
  <si>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</si>
  <si>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</si>
  <si>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</si>
  <si>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</si>
  <si>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</si>
  <si>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223,60</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</si>
  <si>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</si>
  <si>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</si>
  <si>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</si>
  <si>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211,97</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</si>
  <si>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</si>
  <si>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</si>
  <si>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</si>
  <si>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</si>
  <si>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</si>
  <si>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</si>
  <si>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</si>
  <si>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</si>
  <si>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197,23</t>
  </si>
  <si>
    <t>EXECUÇÃO DE PROTEÇÃO DA CABEÇA DO TIRANTE COM USO DE FÔRMAS METÁLICAS, 50 UTILIZAÇÕES, E CONCRETO FCK =15 MPA. AF_11/2023</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</si>
  <si>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</si>
  <si>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</si>
  <si>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</si>
  <si>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</si>
  <si>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</si>
  <si>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</si>
  <si>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</si>
  <si>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</si>
  <si>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</si>
  <si>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13,17</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</si>
  <si>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</si>
  <si>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</si>
  <si>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</si>
  <si>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14,08</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</si>
  <si>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</si>
  <si>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</si>
  <si>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68,65</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</si>
  <si>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</si>
  <si>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</si>
  <si>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89,03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</si>
  <si>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</si>
  <si>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</si>
  <si>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</si>
  <si>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</si>
  <si>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</si>
  <si>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55,04</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</si>
  <si>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</si>
  <si>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</si>
  <si>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</si>
  <si>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</si>
  <si>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</si>
  <si>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</si>
  <si>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</si>
  <si>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22,46</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</si>
  <si>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</si>
  <si>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</si>
  <si>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</si>
  <si>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</si>
  <si>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</si>
  <si>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</si>
  <si>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42,26</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</si>
  <si>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</si>
  <si>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</si>
  <si>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</si>
  <si>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</si>
  <si>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43,61</t>
  </si>
  <si>
    <t>EXECUÇÃO DE PERFURAÇÃO PARA TIRANTE, COMPRIMENTO MAIOR OU IGUAL A 6 M E MENOR QUE 14 M, COM DIÂMETRO DE FURO DE 100 MM EXECUTADO COM HASTE E TUBOS DE REVESTIMENTO UTILIZANDO PERFURATRIZ SOBRE ESTEIRA. AF_11/2023</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</si>
  <si>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</si>
  <si>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</si>
  <si>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</si>
  <si>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</si>
  <si>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</si>
  <si>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</si>
  <si>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</si>
  <si>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</si>
  <si>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</si>
  <si>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</si>
  <si>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</si>
  <si>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</si>
  <si>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</si>
  <si>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</si>
  <si>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</si>
  <si>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</si>
  <si>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</si>
  <si>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</si>
  <si>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</si>
  <si>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</si>
  <si>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</si>
  <si>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</si>
  <si>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</si>
  <si>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</si>
  <si>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</si>
  <si>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</si>
  <si>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</si>
  <si>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</si>
  <si>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</si>
  <si>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</si>
  <si>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</si>
  <si>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</si>
  <si>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</si>
  <si>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</si>
  <si>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</si>
  <si>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</si>
  <si>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</si>
  <si>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</si>
  <si>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</si>
  <si>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</si>
  <si>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</si>
  <si>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</si>
  <si>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</si>
  <si>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</si>
  <si>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</si>
  <si>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</si>
  <si>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</si>
  <si>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</si>
  <si>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</si>
  <si>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</si>
  <si>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</si>
  <si>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</si>
  <si>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</si>
  <si>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</si>
  <si>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</si>
  <si>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</si>
  <si>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</si>
  <si>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</si>
  <si>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</si>
  <si>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</si>
  <si>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</si>
  <si>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</si>
  <si>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</si>
  <si>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</si>
  <si>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</si>
  <si>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</si>
  <si>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</si>
  <si>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</si>
  <si>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</si>
  <si>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</si>
  <si>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</si>
  <si>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</si>
  <si>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</si>
  <si>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</si>
  <si>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</si>
  <si>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</si>
  <si>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</si>
  <si>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</si>
  <si>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</si>
  <si>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</si>
  <si>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</si>
  <si>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</si>
  <si>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</si>
  <si>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</si>
  <si>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</si>
  <si>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</si>
  <si>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</si>
  <si>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</si>
  <si>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</si>
  <si>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</si>
  <si>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</si>
  <si>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</si>
  <si>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</si>
  <si>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</si>
  <si>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</si>
  <si>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</si>
  <si>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</si>
  <si>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</si>
  <si>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</si>
  <si>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</si>
  <si>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</si>
  <si>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</si>
  <si>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</si>
  <si>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</si>
  <si>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</si>
  <si>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</si>
  <si>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</si>
  <si>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</si>
  <si>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</si>
  <si>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</si>
  <si>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</si>
  <si>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</si>
  <si>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</si>
  <si>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</si>
  <si>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</si>
  <si>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</si>
  <si>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</si>
  <si>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</si>
  <si>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</si>
  <si>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</si>
  <si>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</si>
  <si>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</si>
  <si>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</si>
  <si>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</si>
  <si>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</si>
  <si>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</si>
  <si>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</si>
  <si>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</si>
  <si>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</si>
  <si>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</si>
  <si>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</si>
  <si>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</si>
  <si>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</si>
  <si>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</si>
  <si>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</si>
  <si>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</si>
  <si>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</si>
  <si>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</si>
  <si>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</si>
  <si>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</si>
  <si>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</si>
  <si>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</si>
  <si>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</si>
  <si>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</si>
  <si>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</si>
  <si>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</si>
  <si>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</si>
  <si>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</si>
  <si>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</si>
  <si>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</si>
  <si>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</si>
  <si>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</si>
  <si>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</si>
  <si>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</si>
  <si>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</si>
  <si>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</si>
  <si>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</si>
  <si>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</si>
  <si>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</si>
  <si>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</si>
  <si>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</si>
  <si>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</si>
  <si>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</si>
  <si>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</si>
  <si>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</si>
  <si>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</si>
  <si>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</si>
  <si>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</si>
  <si>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</si>
  <si>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</si>
  <si>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</si>
  <si>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</si>
  <si>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</si>
  <si>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</si>
  <si>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</si>
  <si>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</si>
  <si>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</si>
  <si>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</si>
  <si>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</si>
  <si>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</si>
  <si>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</si>
  <si>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</si>
  <si>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</si>
  <si>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</si>
  <si>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</si>
  <si>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</si>
  <si>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</si>
  <si>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</si>
  <si>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</si>
  <si>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</si>
  <si>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</si>
  <si>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</si>
  <si>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</si>
  <si>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</si>
  <si>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</si>
  <si>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</si>
  <si>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AF_01/2024</t>
  </si>
  <si>
    <t>33,18</t>
  </si>
  <si>
    <t>GUIA (MEIO-FIO) CONCRETO, MOLDADA  IN LOCO  EM TRECHO CURVO COM EXTRUSORA, 13 CM BASE X 22 CM ALTURA. AF_01/2024</t>
  </si>
  <si>
    <t>37,29</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</si>
  <si>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</si>
  <si>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</si>
  <si>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</si>
  <si>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</si>
  <si>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</si>
  <si>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</si>
  <si>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</si>
  <si>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</si>
  <si>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</si>
  <si>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</si>
  <si>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</si>
  <si>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44,81</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</si>
  <si>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</si>
  <si>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</si>
  <si>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39,29</t>
  </si>
  <si>
    <t>ASSENTAMENTO DE GUIA (MEIO-FIO) EM TRECHO CURVO, CONFECCIONADA EM CONCRETO PRÉ-FABRICADO, DIMENSÕES 80X08X08X25 CM (COMPRIMENTO X BASE INFERIOR X BASE SUPERIOR X ALTURA). AF_01/2024</t>
  </si>
  <si>
    <t>41,81</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</si>
  <si>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</si>
  <si>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</si>
  <si>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50,53</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</si>
  <si>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</si>
  <si>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</si>
  <si>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</si>
  <si>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</si>
  <si>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66,64</t>
  </si>
  <si>
    <t>EXECUÇÃO DE SARJETA DE CONCRETO USINADO, MOLDADA  IN LOCO  EM TRECHO RETO, 60 CM BASE X 15 CM ALTURA. AF_01/2024</t>
  </si>
  <si>
    <t>78,41</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</si>
  <si>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</si>
  <si>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</si>
  <si>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</si>
  <si>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38,42</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</si>
  <si>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</si>
  <si>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</si>
  <si>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</si>
  <si>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</si>
  <si>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</si>
  <si>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</si>
  <si>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</si>
  <si>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</si>
  <si>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</si>
  <si>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</si>
  <si>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</si>
  <si>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</si>
  <si>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</si>
  <si>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</si>
  <si>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17,38</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</si>
  <si>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</si>
  <si>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</si>
  <si>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</si>
  <si>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</si>
  <si>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</si>
  <si>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17,32</t>
  </si>
  <si>
    <t>ARMAÇÃO DE SOLEIRA UTILIZANDO AÇO CA-50 DE 8 MM - MONTAGEM. AF_07/2021</t>
  </si>
  <si>
    <t>16,62</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</si>
  <si>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</si>
  <si>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</si>
  <si>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</si>
  <si>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</si>
  <si>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</si>
  <si>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</si>
  <si>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</si>
  <si>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</si>
  <si>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</si>
  <si>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</si>
  <si>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</si>
  <si>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</si>
  <si>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</si>
  <si>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</si>
  <si>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</si>
  <si>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</si>
  <si>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</si>
  <si>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</si>
  <si>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</si>
  <si>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</si>
  <si>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</si>
  <si>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</si>
  <si>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</si>
  <si>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</si>
  <si>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</si>
  <si>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</si>
  <si>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</si>
  <si>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</si>
  <si>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</si>
  <si>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</si>
  <si>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</si>
  <si>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</si>
  <si>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</si>
  <si>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</si>
  <si>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</si>
  <si>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</si>
  <si>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</si>
  <si>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</si>
  <si>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</si>
  <si>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</si>
  <si>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</si>
  <si>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</si>
  <si>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</si>
  <si>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</si>
  <si>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</si>
  <si>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</si>
  <si>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</si>
  <si>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</si>
  <si>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</si>
  <si>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</si>
  <si>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</si>
  <si>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</si>
  <si>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</si>
  <si>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</si>
  <si>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</si>
  <si>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</si>
  <si>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</si>
  <si>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</si>
  <si>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</si>
  <si>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</si>
  <si>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</si>
  <si>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</si>
  <si>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</si>
  <si>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</si>
  <si>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</si>
  <si>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</si>
  <si>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</si>
  <si>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</si>
  <si>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</si>
  <si>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31,27</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</si>
  <si>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</si>
  <si>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</si>
  <si>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</si>
  <si>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13,69</t>
  </si>
  <si>
    <t>ESCORAMENTO DE VALA, TIPO PONTALETEAMENTO, COM PROFUNDIDADE DE 3,0 A 4,5 M, LARGURA MAIOR OU IGUAL A 1,5 M E MENOR QUE 2,5 M. AF_08/2020</t>
  </si>
  <si>
    <t>ESCORAMENTO DE VALA, TIPO DESCONTÍNUO, COM PROFUNDIDADE DE 0 A 1,5 M, LARGURA MENOR QUE 1,5 M. AF_08/2020</t>
  </si>
  <si>
    <t>40,41</t>
  </si>
  <si>
    <t>ESCORAMENTO DE VALA, TIPO DESCONTÍNUO, COM PROFUNDIDADE DE 0 A 1,5 M, LARGURA MAIOR OU IGUAL A 1,5 M E MENOR QUE 2,5 M. AF_08/2020</t>
  </si>
  <si>
    <t>51,13</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</si>
  <si>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</si>
  <si>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</si>
  <si>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</si>
  <si>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29,25</t>
  </si>
  <si>
    <t>ESCORAMENTO DE VALA, TIPO DESCONTÍNUO, COM PROFUNDIDADE DE 3,0 A 4,5 M, LARGURA MAIOR OU IGUAL A 1,5 E MENOR QUE 2,5 M. AF_08/2020</t>
  </si>
  <si>
    <t>40,13</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</si>
  <si>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</si>
  <si>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</si>
  <si>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</si>
  <si>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54,30</t>
  </si>
  <si>
    <t>ESCORAMENTO DE VALA, TIPO CONTÍNUO, COM PROFUNDIDADE DE 1,5 A 3,0 M, LARGURA MAIOR OU IGUAL A 1,5 M E MENOR QUE 2,5 M. AF_08/2020</t>
  </si>
  <si>
    <t>ESCORAMENTO DE VALA, TIPO CONTÍNUO, COM PROFUNDIDADE DE 3,0 A 4,5 M, LARGURA MENOR QUE 1,5 M. AF_08/2020</t>
  </si>
  <si>
    <t>46,63</t>
  </si>
  <si>
    <t>ESCORAMENTO DE VALA, TIPO CONTÍNUO, COM PROFUNDIDADE DE 3,0 A 4,5 M, LARGURA MAIOR OU IGUAL A 1,5 E MENOR QUE 2,5 M. AF_08/2020</t>
  </si>
  <si>
    <t>63,49</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</si>
  <si>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</si>
  <si>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</si>
  <si>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</si>
  <si>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</si>
  <si>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</si>
  <si>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</si>
  <si>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</si>
  <si>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16,82</t>
  </si>
  <si>
    <t>ESCORAMENTO DE VALA, TIPO BLINDAGEM COM PROFUNDIDADE DE 0 A 1,5 M, LARGURA MAIOR OU IGUAL A 1,5 M E MENOR QUE 2,5 M - EXECUÇÃO, NÃO INCLUI MATERIAL. AF_08/2020</t>
  </si>
  <si>
    <t>24,91</t>
  </si>
  <si>
    <t>ESCORAMENTO DE VALA, TIPO BLINDAGEM, COM PROFUNDIDADE DE 1,5 A 3,0 M, LARGURA MENOR QUE 1,5 M - EXECUÇÃO, NÃO INCLUI MATERIAL. AF_08/2020</t>
  </si>
  <si>
    <t>12,48</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</si>
  <si>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</si>
  <si>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</si>
  <si>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8,17</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</si>
  <si>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</si>
  <si>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</si>
  <si>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</si>
  <si>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</si>
  <si>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</si>
  <si>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</si>
  <si>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</si>
  <si>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</si>
  <si>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</si>
  <si>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</si>
  <si>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</si>
  <si>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</si>
  <si>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</si>
  <si>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</si>
  <si>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</si>
  <si>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</si>
  <si>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</si>
  <si>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</si>
  <si>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</si>
  <si>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</si>
  <si>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</si>
  <si>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</si>
  <si>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</si>
  <si>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</si>
  <si>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</si>
  <si>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</si>
  <si>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</si>
  <si>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</si>
  <si>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</si>
  <si>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</si>
  <si>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</si>
  <si>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</si>
  <si>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</si>
  <si>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</si>
  <si>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</si>
  <si>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</si>
  <si>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</si>
  <si>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</si>
  <si>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</si>
  <si>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</si>
  <si>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</si>
  <si>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</si>
  <si>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</si>
  <si>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</si>
  <si>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</si>
  <si>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</si>
  <si>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</si>
  <si>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</si>
  <si>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</si>
  <si>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</si>
  <si>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</si>
  <si>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</si>
  <si>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</si>
  <si>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86,12</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</si>
  <si>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</si>
  <si>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</si>
  <si>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</si>
  <si>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</si>
  <si>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</si>
  <si>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</si>
  <si>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</si>
  <si>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</si>
  <si>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</si>
  <si>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</si>
  <si>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</si>
  <si>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</si>
  <si>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</si>
  <si>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</si>
  <si>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</si>
  <si>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</si>
  <si>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</si>
  <si>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</si>
  <si>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</si>
  <si>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</si>
  <si>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</si>
  <si>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</si>
  <si>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</si>
  <si>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</si>
  <si>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</si>
  <si>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</si>
  <si>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</si>
  <si>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10,90</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</si>
  <si>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</si>
  <si>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</si>
  <si>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</si>
  <si>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</si>
  <si>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</si>
  <si>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</si>
  <si>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</si>
  <si>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</si>
  <si>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</si>
  <si>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</si>
  <si>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</si>
  <si>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</si>
  <si>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</si>
  <si>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</si>
  <si>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</si>
  <si>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</si>
  <si>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</si>
  <si>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</si>
  <si>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</si>
  <si>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</si>
  <si>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</si>
  <si>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</si>
  <si>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66,72</t>
  </si>
  <si>
    <t>RECOLOCAÇÃO DE FOLHAS DE PORTA DE MADEIRA LEVE OU MÉDIA DE 80CM DE LARGURA, CONSIDERANDO REAPROVEITAMENTO DO MATERIAL. AF_12/2019</t>
  </si>
  <si>
    <t>73,41</t>
  </si>
  <si>
    <t>RECOLOCAÇÃO DE FOLHAS DE PORTA DE MADEIRA LEVE OU MÉDIA DE 90CM DE LARGURA, CONSIDERANDO REAPROVEITAMENTO DO MATERIAL. AF_12/2019</t>
  </si>
  <si>
    <t>80,08</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</si>
  <si>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</si>
  <si>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</si>
  <si>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</si>
  <si>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</si>
  <si>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</si>
  <si>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</si>
  <si>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</si>
  <si>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</si>
  <si>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</si>
  <si>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</si>
  <si>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</si>
  <si>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</si>
  <si>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</si>
  <si>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</si>
  <si>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</si>
  <si>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</si>
  <si>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53,45</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</si>
  <si>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</si>
  <si>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</si>
  <si>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</si>
  <si>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</si>
  <si>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</si>
  <si>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</si>
  <si>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</si>
  <si>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</si>
  <si>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</si>
  <si>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</si>
  <si>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</si>
  <si>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</si>
  <si>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</si>
  <si>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</si>
  <si>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</si>
  <si>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</si>
  <si>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</si>
  <si>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69,85</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</si>
  <si>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</si>
  <si>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</si>
  <si>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</si>
  <si>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</si>
  <si>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</si>
  <si>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</si>
  <si>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</si>
  <si>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223,82</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</si>
  <si>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</si>
  <si>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</si>
  <si>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</si>
  <si>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</si>
  <si>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</si>
  <si>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</si>
  <si>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</si>
  <si>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</si>
  <si>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</si>
  <si>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</si>
  <si>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</si>
  <si>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</si>
  <si>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</si>
  <si>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</si>
  <si>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</si>
  <si>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</si>
  <si>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</si>
  <si>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</si>
  <si>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</si>
  <si>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</si>
  <si>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</si>
  <si>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</si>
  <si>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</si>
  <si>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</si>
  <si>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</si>
  <si>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</si>
  <si>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</si>
  <si>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</si>
  <si>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</si>
  <si>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</si>
  <si>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</si>
  <si>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</si>
  <si>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14,10</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</si>
  <si>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</si>
  <si>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</si>
  <si>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</si>
  <si>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</si>
  <si>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</si>
  <si>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</si>
  <si>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</si>
  <si>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17,34</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</si>
  <si>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</si>
  <si>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</si>
  <si>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</si>
  <si>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</si>
  <si>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</si>
  <si>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</si>
  <si>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</si>
  <si>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</si>
  <si>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</si>
  <si>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</si>
  <si>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</si>
  <si>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</si>
  <si>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</si>
  <si>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</si>
  <si>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</si>
  <si>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</si>
  <si>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</si>
  <si>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</si>
  <si>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</si>
  <si>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</si>
  <si>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16,09</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</si>
  <si>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</si>
  <si>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</si>
  <si>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</si>
  <si>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</si>
  <si>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</si>
  <si>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21,63</t>
  </si>
  <si>
    <t>ARRASAMENTO MECÂNICO DE ESTACA METÁLICA, PERFIL LAMINADO TIPO  H - FAMÍLIA 250. AF_05/2021</t>
  </si>
  <si>
    <t>31,39</t>
  </si>
  <si>
    <t>ARRASAMENTO MECÂNICO DE ESTACA METÁLICA, PERFIL LAMINADO TIPO  H - FAMÍLIA 310. AF_05/2021</t>
  </si>
  <si>
    <t>39,80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</si>
  <si>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</si>
  <si>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</si>
  <si>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</si>
  <si>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</si>
  <si>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</si>
  <si>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</si>
  <si>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</si>
  <si>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</si>
  <si>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</si>
  <si>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</si>
  <si>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</si>
  <si>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12,43</t>
  </si>
  <si>
    <t>ESTACA METÁLICA PARA CONTENÇÃO, UTILIZANDO PERFIL LAMINADO W250X38,5 (EXCLUSIVE MOBILIZAÇÃO E DESMOBILIZAÇÃO). AF_01/2020</t>
  </si>
  <si>
    <t>12,25</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</si>
  <si>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</si>
  <si>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</si>
  <si>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</si>
  <si>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</si>
  <si>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</si>
  <si>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</si>
  <si>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</si>
  <si>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62,62</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</si>
  <si>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</si>
  <si>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</si>
  <si>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</si>
  <si>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152,48</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</si>
  <si>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</si>
  <si>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</si>
  <si>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</si>
  <si>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</si>
  <si>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</si>
  <si>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34,88</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</si>
  <si>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</si>
  <si>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</si>
  <si>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</si>
  <si>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</si>
  <si>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</si>
  <si>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</si>
  <si>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</si>
  <si>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</si>
  <si>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</si>
  <si>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</si>
  <si>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3,03</t>
  </si>
  <si>
    <t>COMPACTAÇÃO MECÂNICA DE SOLO PARA EXECUÇÃO DE RADIER, PISO DE CONCRETO OU LAJE SOBRE SOLO, COM COMPACTADOR DE SOLOS TIPO PLACA VIBRATÓRIA. AF_09/2021</t>
  </si>
  <si>
    <t>0,62</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</si>
  <si>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</si>
  <si>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</si>
  <si>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</si>
  <si>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18,86</t>
  </si>
  <si>
    <t>ARMAÇÃO PARA EXECUÇÃO DE RADIER, PISO DE CONCRETO OU LAJE SOBRE SOLO, COM USO DE TELA Q-113. AF_09/2021</t>
  </si>
  <si>
    <t>ARMAÇÃO PARA EXECUÇÃO DE RADIER, PISO DE CONCRETO OU LAJE SOBRE SOLO, COM USO DE TELA Q-138. AF_09/2021</t>
  </si>
  <si>
    <t>16,94</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</si>
  <si>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</si>
  <si>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</si>
  <si>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</si>
  <si>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</si>
  <si>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</si>
  <si>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34,06</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</si>
  <si>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</si>
  <si>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</si>
  <si>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</si>
  <si>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</si>
  <si>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</si>
  <si>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</si>
  <si>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</si>
  <si>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</si>
  <si>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</si>
  <si>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</si>
  <si>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</si>
  <si>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</si>
  <si>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</si>
  <si>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</si>
  <si>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</si>
  <si>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</si>
  <si>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</si>
  <si>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</si>
  <si>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</si>
  <si>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</si>
  <si>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</si>
  <si>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</si>
  <si>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</si>
  <si>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</si>
  <si>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</si>
  <si>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39,04</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</si>
  <si>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</si>
  <si>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</si>
  <si>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</si>
  <si>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153,17</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</si>
  <si>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</si>
  <si>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</si>
  <si>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</si>
  <si>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</si>
  <si>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</si>
  <si>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</si>
  <si>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</si>
  <si>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</si>
  <si>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</si>
  <si>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</si>
  <si>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63,28</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</si>
  <si>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</si>
  <si>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</si>
  <si>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</si>
  <si>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</si>
  <si>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</si>
  <si>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</si>
  <si>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</si>
  <si>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</si>
  <si>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</si>
  <si>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</si>
  <si>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</si>
  <si>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</si>
  <si>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</si>
  <si>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</si>
  <si>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</si>
  <si>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</si>
  <si>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</si>
  <si>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</si>
  <si>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</si>
  <si>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</si>
  <si>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</si>
  <si>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</si>
  <si>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130,93</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</si>
  <si>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</si>
  <si>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</si>
  <si>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</si>
  <si>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</si>
  <si>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</si>
  <si>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</si>
  <si>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</si>
  <si>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</si>
  <si>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</si>
  <si>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</si>
  <si>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</si>
  <si>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</si>
  <si>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</si>
  <si>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132,36</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</si>
  <si>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</si>
  <si>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</si>
  <si>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</si>
  <si>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</si>
  <si>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107,71</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</si>
  <si>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</si>
  <si>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</si>
  <si>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</si>
  <si>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96,58</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</si>
  <si>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</si>
  <si>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</si>
  <si>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</si>
  <si>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</si>
  <si>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</si>
  <si>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</si>
  <si>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104,06</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</si>
  <si>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</si>
  <si>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</si>
  <si>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</si>
  <si>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63,96</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</si>
  <si>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</si>
  <si>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</si>
  <si>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</si>
  <si>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88,29</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</si>
  <si>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</si>
  <si>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</si>
  <si>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</si>
  <si>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71,28</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</si>
  <si>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</si>
  <si>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</si>
  <si>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</si>
  <si>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</si>
  <si>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</si>
  <si>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</si>
  <si>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43,10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</si>
  <si>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</si>
  <si>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</si>
  <si>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</si>
  <si>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</si>
  <si>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41,21</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</si>
  <si>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</si>
  <si>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</si>
  <si>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38,98</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</si>
  <si>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</si>
  <si>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</si>
  <si>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34,49</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</si>
  <si>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</si>
  <si>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</si>
  <si>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</si>
  <si>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</si>
  <si>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232,75</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</si>
  <si>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</si>
  <si>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</si>
  <si>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</si>
  <si>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</si>
  <si>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</si>
  <si>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</si>
  <si>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</si>
  <si>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</si>
  <si>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</si>
  <si>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</si>
  <si>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</si>
  <si>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</si>
  <si>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128,44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</si>
  <si>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</si>
  <si>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</si>
  <si>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</si>
  <si>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22,61</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</si>
  <si>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</si>
  <si>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</si>
  <si>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</si>
  <si>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16,53</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</si>
  <si>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</si>
  <si>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</si>
  <si>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</si>
  <si>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</si>
  <si>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204,08</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</si>
  <si>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</si>
  <si>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</si>
  <si>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</si>
  <si>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</si>
  <si>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</si>
  <si>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</si>
  <si>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</si>
  <si>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</si>
  <si>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</si>
  <si>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</si>
  <si>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</si>
  <si>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</si>
  <si>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</si>
  <si>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</si>
  <si>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</si>
  <si>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</si>
  <si>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</si>
  <si>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</si>
  <si>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173,90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</si>
  <si>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</si>
  <si>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</si>
  <si>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</si>
  <si>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</si>
  <si>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</si>
  <si>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</si>
  <si>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</si>
  <si>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</si>
  <si>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</si>
  <si>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</si>
  <si>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</si>
  <si>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</si>
  <si>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</si>
  <si>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</si>
  <si>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</si>
  <si>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</si>
  <si>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</si>
  <si>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</si>
  <si>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</si>
  <si>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</si>
  <si>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</si>
  <si>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</si>
  <si>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</si>
  <si>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</si>
  <si>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</si>
  <si>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</si>
  <si>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</si>
  <si>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</si>
  <si>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</si>
  <si>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</si>
  <si>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</si>
  <si>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</si>
  <si>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</si>
  <si>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</si>
  <si>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</si>
  <si>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</si>
  <si>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</si>
  <si>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</si>
  <si>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</si>
  <si>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</si>
  <si>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</si>
  <si>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</si>
  <si>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</si>
  <si>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</si>
  <si>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</si>
  <si>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</si>
  <si>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</si>
  <si>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</si>
  <si>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</si>
  <si>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</si>
  <si>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</si>
  <si>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</si>
  <si>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</si>
  <si>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</si>
  <si>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</si>
  <si>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</si>
  <si>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</si>
  <si>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</si>
  <si>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</si>
  <si>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</si>
  <si>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</si>
  <si>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</si>
  <si>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</si>
  <si>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</si>
  <si>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</si>
  <si>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</si>
  <si>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</si>
  <si>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</si>
  <si>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</si>
  <si>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</si>
  <si>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69,30</t>
  </si>
  <si>
    <t>MONTAGEM E DESMONTAGEM DE FÔRMA DE LAJE MACIÇA, PÉ-DIREITO SIMPLES, EM CHAPA DE MADEIRA COMPENSADA RESINADA E CIMBRAMENTO DE MADEIRA, 8 UTILIZAÇÕES. AF_03/2022</t>
  </si>
  <si>
    <t>60,95</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</si>
  <si>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</si>
  <si>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</si>
  <si>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</si>
  <si>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</si>
  <si>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</si>
  <si>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VERTICAL DE ALVENARIA ESTRUTURAL; DIÂMETRO DE 10,0 MM. AF_09/2021</t>
  </si>
  <si>
    <t>ARMAÇÃO VERTICAL DE ALVENARIA ESTRUTURAL; DIÂMETRO DE 12,5 MM. AF_09/2021</t>
  </si>
  <si>
    <t>ARMAÇÃO DE CINTA DE ALVENARIA ESTRUTURAL; DIÂMETRO DE 10,0 MM. AF_09/2021</t>
  </si>
  <si>
    <t>13,40</t>
  </si>
  <si>
    <t>ARMAÇÃO DE VERGA E CONTRAVERGA DE ALVENARIA ESTRUTURAL; DIÂMETRO DE 8,0 MM. AF_09/2021</t>
  </si>
  <si>
    <t>19,24</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</si>
  <si>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</si>
  <si>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</si>
  <si>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</si>
  <si>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12,29</t>
  </si>
  <si>
    <t>ARMAÇÃO DO SISTEMA DE PAREDES DE CONCRETO, EXECUTADA EM PAREDES DE EDIFICAÇÕES TÉRREAS, TELA Q-61. AF_06/2019</t>
  </si>
  <si>
    <t>12,96</t>
  </si>
  <si>
    <t>ARMAÇÃO DO SISTEMA DE PAREDES DE CONCRETO, EXECUTADA COMO ARMADURA POSITIVA DE LAJES, TELA Q-138. AF_06/2019</t>
  </si>
  <si>
    <t>12,18</t>
  </si>
  <si>
    <t>ARMAÇÃO DO SISTEMA DE PAREDES DE CONCRETO, EXECUTADA COMO ARMADURA NEGATIVA DE LAJES, TELA T-196. AF_06/2019</t>
  </si>
  <si>
    <t>8,63</t>
  </si>
  <si>
    <t>ARMAÇÃO DO SISTEMA DE PAREDES DE CONCRETO, EXECUTADA COMO ARMADURA POSITIVA DE LAJES, TELA Q-113. AF_06/2019</t>
  </si>
  <si>
    <t>11,93</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</si>
  <si>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</si>
  <si>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</si>
  <si>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</si>
  <si>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16,20</t>
  </si>
  <si>
    <t>ARMAÇÃO DO SISTEMA DE PAREDES DE CONCRETO, EXECUTADA COMO REFORÇO, VERGALHÃO DE 8,0 MM DE DIÂMETRO. AF_06/2019</t>
  </si>
  <si>
    <t>15,29</t>
  </si>
  <si>
    <t>ARMAÇÃO DO SISTEMA DE PAREDES DE CONCRETO, EXECUTADA COMO REFORÇO, VERGALHÃO DE 10,0 MM DE DIÂMETRO. AF_06/2019</t>
  </si>
  <si>
    <t>14,43</t>
  </si>
  <si>
    <t>ARMAÇÃO DE PILAR OU VIGA DE ESTRUTURA CONVENCIONAL DE CONCRETO ARMADO UTILIZANDO AÇO CA-60 DE 5,0 MM - MONTAGEM. AF_06/2022</t>
  </si>
  <si>
    <t>ARMAÇÃO DE PILAR OU VIGA DE ESTRUTURA CONVENCIONAL DE CONCRETO ARMADO UTILIZANDO AÇO CA-50 DE 6,3 MM - MONTAGEM. AF_06/2022</t>
  </si>
  <si>
    <t>16,97</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</si>
  <si>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</si>
  <si>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</si>
  <si>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</si>
  <si>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12,63</t>
  </si>
  <si>
    <t>ARMAÇÃO DE PILAR OU VIGA DE ESTRUTURA CONVENCIONAL DE CONCRETO ARMADO UTILIZANDO AÇO CA-50 DE 16,0 MM - MONTAGEM. AF_06/2022</t>
  </si>
  <si>
    <t>12,35</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</si>
  <si>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</si>
  <si>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</si>
  <si>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</si>
  <si>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</si>
  <si>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16,80</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</si>
  <si>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</si>
  <si>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</si>
  <si>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</si>
  <si>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14,45</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</si>
  <si>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</si>
  <si>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</si>
  <si>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</si>
  <si>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</si>
  <si>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13,09</t>
  </si>
  <si>
    <t>CORTE E DOBRA DE AÇO CA-60, DIÂMETRO DE 4,2 MM. AF_06/2022</t>
  </si>
  <si>
    <t>14,30</t>
  </si>
  <si>
    <t>CORTE E DOBRA DE AÇO CA-60, DIÂMETRO DE 5,0 MM. AF_06/2022</t>
  </si>
  <si>
    <t>CORTE E DOBRA DE AÇO CA-50, DIÂMETRO DE 6,3 MM. AF_06/2022</t>
  </si>
  <si>
    <t>CORTE E DOBRA DE AÇO CA-50, DIÂMETRO DE 8,0 MM. AF_06/2022</t>
  </si>
  <si>
    <t>13,98</t>
  </si>
  <si>
    <t>CORTE E DOBRA DE AÇO CA-50, DIÂMETRO DE 10,0 MM. AF_06/2022</t>
  </si>
  <si>
    <t>CORTE E DOBRA DE AÇO CA-50, DIÂMETRO DE 12,5 MM. AF_06/2022</t>
  </si>
  <si>
    <t>CORTE E DOBRA DE AÇO CA-50, DIÂMETRO DE 16,0 MM. AF_06/2022</t>
  </si>
  <si>
    <t>11,10</t>
  </si>
  <si>
    <t>CORTE E DOBRA DE AÇO CA-50, DIÂMETRO DE 20,0 MM. AF_06/2022</t>
  </si>
  <si>
    <t>CORTE E DOBRA DE AÇO CA-25, DIÂMETRO DE 6,3 MM. AF_06/2022</t>
  </si>
  <si>
    <t>12,97</t>
  </si>
  <si>
    <t>CORTE E DOBRA DE AÇO CA-25, DIÂMETRO DE 8,0 MM. AF_06/2022</t>
  </si>
  <si>
    <t>12,85</t>
  </si>
  <si>
    <t>CORTE E DOBRA DE AÇO CA-25, DIÂMETRO DE 10,0 MM. AF_06/2022</t>
  </si>
  <si>
    <t>CORTE E DOBRA DE AÇO CA-25, DIÂMETRO DE 12,5 MM. AF_06/2022</t>
  </si>
  <si>
    <t>13,88</t>
  </si>
  <si>
    <t>CORTE E DOBRA DE AÇO CA-25, DIÂMETRO DE 16,0 MM. AF_06/2022</t>
  </si>
  <si>
    <t>13,78</t>
  </si>
  <si>
    <t>CORTE E DOBRA DE AÇO CA-25, DIÂMETRO DE 20,0 MM. AF_06/2022</t>
  </si>
  <si>
    <t>14,11</t>
  </si>
  <si>
    <t>CORTE E DOBRA DE AÇO CA-25, DIÂMETRO DE 25,0 MM. AF_06/2022</t>
  </si>
  <si>
    <t>ARMAÇÃO UTILIZANDO AÇO CA-25 DE 6,3 MM - MONTAGEM. AF_06/2022</t>
  </si>
  <si>
    <t>16,55</t>
  </si>
  <si>
    <t>ARMAÇÃO UTILIZANDO AÇO CA-25 DE 8,0 MM - MONTAGEM. AF_06/2022</t>
  </si>
  <si>
    <t>ARMAÇÃO UTILIZANDO AÇO CA-25 DE 10,0 MM - MONTAGEM. AF_06/2022</t>
  </si>
  <si>
    <t>16,31</t>
  </si>
  <si>
    <t>ARMAÇÃO UTILIZANDO AÇO CA-25 DE 12,5 MM - MONTAGEM. AF_06/2022</t>
  </si>
  <si>
    <t>15,72</t>
  </si>
  <si>
    <t>ARMAÇÃO UTILIZANDO AÇO CA-25 DE 16,0 MM - MONTAGEM. AF_06/2022</t>
  </si>
  <si>
    <t>ARMAÇÃO UTILIZANDO AÇO CA-25 DE 20,0 MM - MONTAGEM. AF_06/2022</t>
  </si>
  <si>
    <t>15,27</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</si>
  <si>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</si>
  <si>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</si>
  <si>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</si>
  <si>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</si>
  <si>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17,71</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</si>
  <si>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</si>
  <si>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</si>
  <si>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13,24</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</si>
  <si>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</si>
  <si>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</si>
  <si>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14,56</t>
  </si>
  <si>
    <t>ARMAÇÃO DE ESTRUTURAS DIVERSAS DE CONCRETO ARMADO, EXCETO VIGAS, PILARES, LAJES E FUNDAÇÕES, UTILIZANDO AÇO CA-50 DE 25,0 MM - MONTAGEM. AF_06/2022</t>
  </si>
  <si>
    <t>14,37</t>
  </si>
  <si>
    <t>CORTE E DOBRA DE AÇO CA-50, DIÂMERO DE 32 MM. AF_06/2022</t>
  </si>
  <si>
    <t>14,38</t>
  </si>
  <si>
    <t>MONTAGEM DE ARMADURA DE ESTACAS, DIÂMETRO = 8,0 MM. AF_09/2021_PS</t>
  </si>
  <si>
    <t>16,56</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</si>
  <si>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</si>
  <si>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</si>
  <si>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</si>
  <si>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</si>
  <si>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</si>
  <si>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13,85</t>
  </si>
  <si>
    <t>MONTAGEM DE ARMADURA DE ESTACAS, DIÂMETRO = 32,0 MM. AF_09/2021_PS</t>
  </si>
  <si>
    <t>15,12</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</si>
  <si>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</si>
  <si>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</si>
  <si>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</si>
  <si>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</si>
  <si>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</si>
  <si>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24,63</t>
  </si>
  <si>
    <t>ARMAÇÃO DE ESCADA, DE UMA ESTRUTURA CONVENCIONAL DE CONCRETO ARMADO UTILIZANDO AÇO CA-50 DE 6,3 MM - MONTAGEM. AF_11/2020</t>
  </si>
  <si>
    <t>23,17</t>
  </si>
  <si>
    <t>ARMAÇÃO DE ESCADA, DE UMA ESTRUTURA CONVENCIONAL DE CONCRETO ARMADO UTILIZANDO AÇO CA-50 DE 8,0 MM - MONTAGEM. AF_11/2020</t>
  </si>
  <si>
    <t>19,78</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</si>
  <si>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</si>
  <si>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</si>
  <si>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</si>
  <si>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</si>
  <si>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</si>
  <si>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</si>
  <si>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DO SISTEMA DE PAREDES DE CONCRETO, EXECUTADA COMO ARMADURA POSITIVA DE LAJES, TELA Q-159. AF_06/2019</t>
  </si>
  <si>
    <t>12,14</t>
  </si>
  <si>
    <t>ARMAÇÃO DO SISTEMA DE PAREDES DE CONCRETO, EXECUTADA COMO ARMADURA POSITIVA DE LAJES, TELA Q-196. AF_06/2019</t>
  </si>
  <si>
    <t>12,07</t>
  </si>
  <si>
    <t>ARMAÇÃO DO SISTEMA DE PAREDES DE CONCRETO, EXECUTADA COMO REFORÇO, VERGALHÃO DE 5,0 MM DE DIÂMETRO. AF_06/2019</t>
  </si>
  <si>
    <t>15,43</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</si>
  <si>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</si>
  <si>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</si>
  <si>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</si>
  <si>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10,88</t>
  </si>
  <si>
    <t>ARMAÇÃO DE VERGA E CONTRAVERGA DE ALVENARIA ESTRUTURAL; DIÂMETRO DE 16,0 MM. AF_09/2021</t>
  </si>
  <si>
    <t>11,71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</si>
  <si>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</si>
  <si>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</si>
  <si>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</si>
  <si>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</si>
  <si>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</si>
  <si>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</si>
  <si>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</si>
  <si>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</si>
  <si>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</si>
  <si>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21,27</t>
  </si>
  <si>
    <t>ARMAÇÃO DE PILAR OU VIGA DE ESTRUTURA DE CONCRETO ARMADO EMBUTIDA EM ALVENARIA DE VEDAÇÃO UTILIZANDO AÇO CA-60 DE 5,0 MM - MONTAGEM. AF_06/2022</t>
  </si>
  <si>
    <t>23,09</t>
  </si>
  <si>
    <t>ARMAÇÃO DE BLOCO E SAPATA UTILIZANDO AÇO CA-50 DE 25 MM - MONTAGEM. AF_01/2024</t>
  </si>
  <si>
    <t>ARMAÇÃO DE SAPATA ISOLADA, VIGA BALDRAME E SAPATA CORRIDA UTILIZANDO AÇO CA-50 DE 6,3 MM - MONTAGEM. AF_01/2024</t>
  </si>
  <si>
    <t>19,00</t>
  </si>
  <si>
    <t>ARMAÇÃO DE SAPATA ISOLADA, VIGA BALDRAME E SAPATA CORRIDA UTILIZANDO AÇO CA-50 DE 8 MM - MONTAGEM. AF_01/2024</t>
  </si>
  <si>
    <t>18,14</t>
  </si>
  <si>
    <t>ARMAÇÃO DE SAPATA ISOLADA, VIGA BALDRAME E SAPATA CORRIDA UTILIZANDO AÇO CA-50 DE 10 MM - MONTAGEM. AF_01/2024</t>
  </si>
  <si>
    <t>ARMAÇÃO DE BLOCO, SAPATA ISOLADA, VIGA BALDRAME E SAPATA CORRIDA UTILIZANDO AÇO CA-50 DE 12,5 MM - MONTAGEM. AF_01/2024</t>
  </si>
  <si>
    <t>14,02</t>
  </si>
  <si>
    <t>ARMAÇÃO DE BLOCO, SAPATA ISOLADA, VIGA BALDRAME E SAPATA CORRIDA UTILIZANDO AÇO CA-50 DE 16 MM - MONTAGEM. AF_01/2024</t>
  </si>
  <si>
    <t>ARMAÇÃO DE BLOCO, SAPATA ISOLADA E SAPATA CORRIDA UTILIZANDO AÇO CA-50 DE 20 MM - MONTAGEM. AF_01/2024</t>
  </si>
  <si>
    <t>15,09</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</si>
  <si>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</si>
  <si>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</si>
  <si>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</si>
  <si>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</si>
  <si>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</si>
  <si>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</si>
  <si>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</si>
  <si>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</si>
  <si>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</si>
  <si>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</si>
  <si>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</si>
  <si>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</si>
  <si>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389,90</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</si>
  <si>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</si>
  <si>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</si>
  <si>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</si>
  <si>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</si>
  <si>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</si>
  <si>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</si>
  <si>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</si>
  <si>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</si>
  <si>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</si>
  <si>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</si>
  <si>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</si>
  <si>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</si>
  <si>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</si>
  <si>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</si>
  <si>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</si>
  <si>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</si>
  <si>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</si>
  <si>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</si>
  <si>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</si>
  <si>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</si>
  <si>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</si>
  <si>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</si>
  <si>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</si>
  <si>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</si>
  <si>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</si>
  <si>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</si>
  <si>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</si>
  <si>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</si>
  <si>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</si>
  <si>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</si>
  <si>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</si>
  <si>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</si>
  <si>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</si>
  <si>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</si>
  <si>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</si>
  <si>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</si>
  <si>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</si>
  <si>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</si>
  <si>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</si>
  <si>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</si>
  <si>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</si>
  <si>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</si>
  <si>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</si>
  <si>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</si>
  <si>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</si>
  <si>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</si>
  <si>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</si>
  <si>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</si>
  <si>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</si>
  <si>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37,95</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</si>
  <si>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</si>
  <si>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</si>
  <si>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</si>
  <si>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</si>
  <si>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</si>
  <si>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</si>
  <si>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</si>
  <si>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</si>
  <si>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</si>
  <si>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</si>
  <si>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</si>
  <si>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</si>
  <si>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</si>
  <si>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</si>
  <si>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</si>
  <si>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</si>
  <si>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19,67</t>
  </si>
  <si>
    <t>CONCRETAGEM DE SAPATA CORRIDA, FCK 30 MPA, COM USO DE JERICA - LANÇAMENTO, ADENSAMENTO E ACABAMENTO. AF_01/2024</t>
  </si>
  <si>
    <t>CONCRETAGEM DE SAPATA CORRIDA, FCK 30 MPA, COM USO DE BOMBA - LANÇAMENTO, ADENSAMENTO E ACABAMENTO. AF_01/2024</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</si>
  <si>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</si>
  <si>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</si>
  <si>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</si>
  <si>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</si>
  <si>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</si>
  <si>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</si>
  <si>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26,15</t>
  </si>
  <si>
    <t>TRATAMENTO DE JUNTA SERRADA, COM TARUGO DE POLIETILENO E SELANTE À BASE DE SILICONE. AF_09/2023</t>
  </si>
  <si>
    <t>VERGA PRÉ-MOLDADA PARA JANELAS COM ATÉ 1,5 M DE VÃO. AF_03/2016</t>
  </si>
  <si>
    <t>VERGA PRÉ-MOLDADA PARA JANELAS COM MAIS DE 1,5 M DE VÃO. AF_03/2016</t>
  </si>
  <si>
    <t>VERGA PRÉ-MOLDADA PARA PORTAS COM MAIS DE 1,5 M DE VÃO. AF_03/2016</t>
  </si>
  <si>
    <t>VERGA MOLDADA IN LOCO EM CONCRETO PARA JANELAS COM ATÉ 1,5 M DE VÃO. AF_03/2016</t>
  </si>
  <si>
    <t>VERGA MOLDADA IN LOCO EM CONCRETO PARA PORTAS COM ATÉ 1,5 M DE VÃO. AF_03/2016</t>
  </si>
  <si>
    <t>84,88</t>
  </si>
  <si>
    <t>VERGA MOLDADA IN LOCO EM CONCRETO PARA PORTAS COM MAIS DE 1,5 M DE VÃO. AF_03/2016</t>
  </si>
  <si>
    <t>VERGA MOLDADA IN LOCO COM UTILIZAÇÃO DE BLOCOS CANALETA PARA JANELAS COM ATÉ 1,5 M DE VÃO. AF_03/2016</t>
  </si>
  <si>
    <t>50,57</t>
  </si>
  <si>
    <t>VERGA MOLDADA IN LOCO COM UTILIZAÇÃO DE BLOCOS CANALETA PARA PORTAS COM ATÉ 1,5 M DE VÃO. AF_03/2016</t>
  </si>
  <si>
    <t>VERGA MOLDADA IN LOCO COM UTILIZAÇÃO DE BLOCOS CANALETA PARA PORTAS COM MAIS DE 1,5 M DE VÃO. AF_03/2016</t>
  </si>
  <si>
    <t>CONTRAVERGA PRÉ-MOLDADA PARA VÃOS DE MAIS DE 1,5 M DE COMPRIMENTO. AF_03/2016</t>
  </si>
  <si>
    <t>59,61</t>
  </si>
  <si>
    <t>CONTRAVERGA MOLDADA IN LOCO EM CONCRETO PARA VÃOS DE ATÉ 1,5 M DE COMPRIMENTO. AF_03/2016</t>
  </si>
  <si>
    <t>CONTRAVERGA MOLDADA IN LOCO COM UTILIZAÇÃO DE BLOCOS CANALETA PARA VÃOS DE ATÉ 1,5 M DE COMPRIMENTO. AF_03/2016</t>
  </si>
  <si>
    <t>41,76</t>
  </si>
  <si>
    <t>FIXAÇÃO (ENCUNHAMENTO) DE ALVENARIA DE VEDAÇÃO COM ARGAMASSA APLICADA COM COLHER. AF_03/2016</t>
  </si>
  <si>
    <t>6,21</t>
  </si>
  <si>
    <t>23,04</t>
  </si>
  <si>
    <t>16,30</t>
  </si>
  <si>
    <t>CINTA DE AMARRAÇÃO DE ALVENARIA MOLDADA IN LOCO EM CONCRETO. AF_03/2016</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</si>
  <si>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</si>
  <si>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</si>
  <si>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</si>
  <si>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</si>
  <si>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</si>
  <si>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</si>
  <si>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</si>
  <si>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</si>
  <si>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</si>
  <si>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</si>
  <si>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197,46</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</si>
  <si>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</si>
  <si>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</si>
  <si>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</si>
  <si>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</si>
  <si>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</si>
  <si>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</si>
  <si>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</si>
  <si>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</si>
  <si>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</si>
  <si>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</si>
  <si>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</si>
  <si>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</si>
  <si>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</si>
  <si>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</si>
  <si>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15,93</t>
  </si>
  <si>
    <t>VIGA METÁLICA EM PERFIL LAMINADO OU SOLDADO EM AÇO ESTRUTURAL, COM CONEXÕES SOLDADAS, INCLUSOS MÃO DE OBRA, TRANSPORTE E IÇAMENTO UTILIZANDO GUINDASTE - FORNECIMENTO E INSTALAÇÃO. AF_01/2020_PA</t>
  </si>
  <si>
    <t>15,59</t>
  </si>
  <si>
    <t>PILAR METÁLICO PERFIL LAMINADO/SOLDADO EM AÇO ESTRUTURAL, COM CONEXÕES PARAFUSADAS, INCLUSOS MÃO DE OBRA, TRANSPORTE E IÇAMENTO UTILIZANDO GUINDASTE - FORNECIMENTO E INSTALAÇÃO. AF_01/2020_PSA</t>
  </si>
  <si>
    <t>14,05</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</si>
  <si>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</si>
  <si>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</si>
  <si>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</si>
  <si>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15,85</t>
  </si>
  <si>
    <t>CONTRAVENTAMENTO COM CANTONEIRAS DE AÇO, ABAS IGUAIS, COM CONEXÕES PARAFUSADAS, INCLUSOS MÃO DE OBRA, TRANSPORTE E IÇAMENTO UTILIZANDO GUINDASTE, PARA EDIFÍCIOS DE 3 A 5 PAVIMENTOS - FORNECIMENTO E INSTALAÇÃO. AF_01/2020_PSA</t>
  </si>
  <si>
    <t>22,97</t>
  </si>
  <si>
    <t>CONTRAVENTAMENTO COM CANTONEIRAS DE AÇO, ABAS IGUAIS, COM CONEXÕES SOLDADAS, INCLUSOS MÃO DE OBRA, TRANSPORTE E IÇAMENTO UTILIZANDO GUINDASTE, PARA EDIFÍCIOS DE 3 A 5 PAVIMENTOS - FORNECIMENTO E INSTALAÇÃO. AF_01/2020_PA</t>
  </si>
  <si>
    <t>21,72</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</si>
  <si>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</si>
  <si>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</si>
  <si>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</si>
  <si>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19,20</t>
  </si>
  <si>
    <t>ESTRUTURA TRELIÇADA DE COBERTURA, TIPO SHED, COM LIGAÇÕES SOLDADAS, INCLUSOS PERFIS METÁLICOS, CHAPAS METÁLICAS, MÃO DE OBRA E TRANSPORTE COM GUINDASTE - FORNECIMENTO E INSTALAÇÃO. AF_01/2020_PSA</t>
  </si>
  <si>
    <t>11,42</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</si>
  <si>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</si>
  <si>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</si>
  <si>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</si>
  <si>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</si>
  <si>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</si>
  <si>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</si>
  <si>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</si>
  <si>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</si>
  <si>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</si>
  <si>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</si>
  <si>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</si>
  <si>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</si>
  <si>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</si>
  <si>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</si>
  <si>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</si>
  <si>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</si>
  <si>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27,95</t>
  </si>
  <si>
    <t>26,54</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</si>
  <si>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</si>
  <si>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</si>
  <si>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</si>
  <si>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</si>
  <si>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</si>
  <si>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</si>
  <si>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</si>
  <si>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</si>
  <si>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</si>
  <si>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40,99</t>
  </si>
  <si>
    <t>IMPERMEABILIZAÇÃO DE SUPERFÍCIE COM EMULSÃO ASFÁLTICA, 2 DEMÃOS. AF_09/2023</t>
  </si>
  <si>
    <t>36,88</t>
  </si>
  <si>
    <t>PROTEÇÃO MECÂNICA DE SUPERFÍCIE HORIZONTAL COM ARGAMASSA DE CIMENTO E AREIA, TRAÇO 1:3, E=2CM. AF_09/2023</t>
  </si>
  <si>
    <t>34,59</t>
  </si>
  <si>
    <t>PROTEÇÃO MECÂNICA DE SUPERFÍCIE VERTICAL COM ARGAMASSA DE CIMENTO E AREIA, TRAÇO 1:3, E=2CM. AF_09/2023</t>
  </si>
  <si>
    <t>47,41</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</si>
  <si>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</si>
  <si>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</si>
  <si>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</si>
  <si>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</si>
  <si>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</si>
  <si>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</si>
  <si>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</si>
  <si>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</si>
  <si>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</si>
  <si>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t>
  </si>
  <si>
    <t>15,48</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</si>
  <si>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</si>
  <si>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</si>
  <si>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16,24</t>
  </si>
  <si>
    <t>ELETRODUTO FLEXÍVEL CORRUGADO REFORÇADO, PVC, DN 25 MM (3/4"), PARA CIRCUITOS TERMINAIS, INSTALADO EM FORRO - FORNECIMENTO E INSTALAÇÃO. AF_03/2023</t>
  </si>
  <si>
    <t>17,48</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</si>
  <si>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</si>
  <si>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</si>
  <si>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</si>
  <si>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</si>
  <si>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20,72</t>
  </si>
  <si>
    <t>ELETRODUTO FLEXÍVEL LISO, PEAD, DN 40 MM (1 1/4"), PARA CIRCUITOS TERMINAIS, INSTALADO EM FORRO - FORNECIMENTO E INSTALAÇÃO. AF_03/2023</t>
  </si>
  <si>
    <t>19,93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</si>
  <si>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</si>
  <si>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</si>
  <si>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7,25</t>
  </si>
  <si>
    <t>ELETRODUTO FLEXÍVEL CORRUGADO REFORÇADO, PVC, DN 32 MM (1"), PARA CIRCUITOS TERMINAIS, INSTALADO EM LAJE - FORNECIMENTO E INSTALAÇÃO. AF_03/2023</t>
  </si>
  <si>
    <t>11,38</t>
  </si>
  <si>
    <t>ELETRODUTO FLEXÍVEL LISO, PEAD, DN 32 MM (1"), PARA CIRCUITOS TERMINAIS, INSTALADO EM LAJE - FORNECIMENTO E INSTALAÇÃO. AF_03/2023</t>
  </si>
  <si>
    <t>7,88</t>
  </si>
  <si>
    <t>ELETRODUTO FLEXÍVEL CORRUGADO, PEAD, DN 40 MM (1 1/4"), PARA CIRCUITOS TERMINAIS, INSTALADO EM LAJE - FORNECIMENTO E INSTALAÇÃO. AF_03/2023</t>
  </si>
  <si>
    <t>10,53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</si>
  <si>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</si>
  <si>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</si>
  <si>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</si>
  <si>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8,77</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</si>
  <si>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</si>
  <si>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</si>
  <si>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</si>
  <si>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11,32</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</si>
  <si>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</si>
  <si>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</si>
  <si>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</si>
  <si>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13,28</t>
  </si>
  <si>
    <t>ELETRODUTO FLEXÍVEL LISO, PEAD, DN 40 MM (1 1/4"), PARA CIRCUITOS TERMINAIS, INSTALADO EM PAREDE - FORNECIMENTO E INSTALAÇÃO. AF_03/2023</t>
  </si>
  <si>
    <t>12,54</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</si>
  <si>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</si>
  <si>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</si>
  <si>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</si>
  <si>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13,59</t>
  </si>
  <si>
    <t>ELETRODUTO RÍGIDO ROSCÁVEL, PVC, DN 40 MM (1 1/4"), PARA CIRCUITOS TERMINAIS, INSTALADO EM FORRO - FORNECIMENTO E INSTALAÇÃO. AF_03/2023</t>
  </si>
  <si>
    <t>16,92</t>
  </si>
  <si>
    <t>ELETRODUTO RÍGIDO ROSCÁVEL, PVC, DN 20 MM (1/2"), PARA CIRCUITOS TERMINAIS, INSTALADO EM LAJE - FORNECIMENTO E INSTALAÇÃO. AF_03/2023</t>
  </si>
  <si>
    <t>7,45</t>
  </si>
  <si>
    <t>ELETRODUTO RÍGIDO ROSCÁVEL, PVC, DN 25 MM (3/4"), PARA CIRCUITOS TERMINAIS, INSTALADO EM LAJE - FORNECIMENTO E INSTALAÇÃO. AF_03/2023</t>
  </si>
  <si>
    <t>ELETRODUTO RÍGIDO ROSCÁVEL, PVC, DN 32 MM (1"), PARA CIRCUITOS TERMINAIS, INSTALADO EM LAJE - FORNECIMENTO E INSTALAÇÃO. AF_03/2023</t>
  </si>
  <si>
    <t>12,36</t>
  </si>
  <si>
    <t>ELETRODUTO RÍGIDO ROSCÁVEL, PVC, DN 40 MM (1 1/4"), PARA CIRCUITOS TERMINAIS, INSTALADO EM LAJE - FORNECIMENTO E INSTALAÇÃO. AF_03/2023</t>
  </si>
  <si>
    <t>15,66</t>
  </si>
  <si>
    <t>ELETRODUTO RÍGIDO ROSCÁVEL, PVC, DN 20 MM (1/2"), PARA CIRCUITOS TERMINAIS, INSTALADO EM PAREDE - FORNECIMENTO E INSTALAÇÃO. AF_03/2023</t>
  </si>
  <si>
    <t>11,64</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</si>
  <si>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</si>
  <si>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</si>
  <si>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16,54</t>
  </si>
  <si>
    <t>ELETRODUTO RÍGIDO ROSCÁVEL, PVC, DN 40 MM (1 1/4"), PARA CIRCUITOS TERMINAIS, INSTALADO EM PAREDE - FORNECIMENTO E INSTALAÇÃO. AF_03/2023</t>
  </si>
  <si>
    <t>19,83</t>
  </si>
  <si>
    <t>ELETRODUTO RÍGIDO ROSCÁVEL, PVC, DN 50 MM (1 1/2"), PARA REDE ENTERRADA DE DISTRIBUIÇÃO DE ENERGIA ELÉTRICA - FORNECIMENTO E INSTALAÇÃO. AF_12/2021</t>
  </si>
  <si>
    <t>16,03</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</si>
  <si>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</si>
  <si>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</si>
  <si>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</si>
  <si>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</si>
  <si>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 FORNECIMENTO E INSTALAÇÃO. AF_10/2022</t>
  </si>
  <si>
    <t>14,51</t>
  </si>
  <si>
    <t>ELETRODUTO RÍGIDO SOLDÁVEL, PVC, DN 25 MM (3/4''), APARENTE - FORNECIMENTO E INSTALAÇÃO. AF_10/2022</t>
  </si>
  <si>
    <t>ELETRODUTO RÍGIDO SOLDÁVEL, PVC, DN 32 MM (1''), APARENTE - FORNECIMENTO E INSTALAÇÃO. AF_10/2022</t>
  </si>
  <si>
    <t>ELETRODUTO FLEXÍVEL CORRUGADO, PEAD, DN 50 (1 1/2"), PARA REDE ENTERRADA DE DISTRIBUIÇÃO DE ENERGIA ELÉTRICA - FORNECIMENTO E INSTALAÇÃO. AF_12/2021</t>
  </si>
  <si>
    <t>9,42</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</si>
  <si>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</si>
  <si>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</si>
  <si>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</si>
  <si>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</si>
  <si>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</si>
  <si>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8,23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</si>
  <si>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</si>
  <si>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</si>
  <si>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</si>
  <si>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5,54</t>
  </si>
  <si>
    <t>LUVA PARA ELETRODUTO, PVC, ROSCÁVEL, DN 25 MM (3/4"), PARA CIRCUITOS TERMINAIS, INSTALADA EM LAJE - FORNECIMENTO E INSTALAÇÃO. AF_03/2023</t>
  </si>
  <si>
    <t>6,75</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</si>
  <si>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</si>
  <si>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</si>
  <si>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10,75</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</si>
  <si>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</si>
  <si>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</si>
  <si>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</si>
  <si>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</si>
  <si>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15,17</t>
  </si>
  <si>
    <t>CURVA 90 GRAUS PARA ELETRODUTO, PVC, ROSCÁVEL, DN 20 MM (1/2"), PARA CIRCUITOS TERMINAIS, INSTALADA EM FORRO - FORNECIMENTO E INSTALAÇÃO. AF_03/2023</t>
  </si>
  <si>
    <t>12,16</t>
  </si>
  <si>
    <t>CURVA 180 GRAUS PARA ELETRODUTO, PVC, ROSCÁVEL, DN 20 MM (1/2"), PARA CIRCUITOS TERMINAIS, INSTALADA EM FORRO - FORNECIMENTO E INSTALAÇÃO. AF_03/2023</t>
  </si>
  <si>
    <t>11,84</t>
  </si>
  <si>
    <t>CURVA 90 GRAUS PARA ELETRODUTO, PVC, ROSCÁVEL, DN 25 MM (3/4"), PARA CIRCUITOS TERMINAIS, INSTALADA EM FORRO - FORNECIMENTO E INSTALAÇÃO. AF_03/2023</t>
  </si>
  <si>
    <t>13,42</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</si>
  <si>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</si>
  <si>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</si>
  <si>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</si>
  <si>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</si>
  <si>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19,16</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</si>
  <si>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</si>
  <si>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</si>
  <si>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</si>
  <si>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</si>
  <si>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</si>
  <si>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13,27</t>
  </si>
  <si>
    <t>CURVA 90 GRAUS PARA ELETRODUTO, PVC, ROSCÁVEL, DN 32 MM (1"), PARA CIRCUITOS TERMINAIS, INSTALADA EM LAJE - FORNECIMENTO E INSTALAÇÃO. AF_03/2023</t>
  </si>
  <si>
    <t>14,42</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</si>
  <si>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</si>
  <si>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</si>
  <si>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</si>
  <si>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</si>
  <si>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16,74</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</si>
  <si>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</si>
  <si>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</si>
  <si>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</si>
  <si>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20,04</t>
  </si>
  <si>
    <t>CURVA 90 GRAUS PARA ELETRODUTO, PVC, ROSCÁVEL, DN 32 MM (1"), PARA CIRCUITOS TERMINAIS, INSTALADA EM PAREDE - FORNECIMENTO E INSTALAÇÃO. AF_03/2023</t>
  </si>
  <si>
    <t>21,14</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</si>
  <si>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</si>
  <si>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</si>
  <si>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</si>
  <si>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25,88</t>
  </si>
  <si>
    <t>LUVA PARA ELETRODUTO, PVC, ROSCÁVEL, DN 50 MM (1 1/2"), PARA REDE ENTERRADA DE DISTRIBUIÇÃO DE ENERGIA ELÉTRICA - FORNECIMENTO E INSTALAÇÃO. AF_12/2021</t>
  </si>
  <si>
    <t>15,19</t>
  </si>
  <si>
    <t>LUVA PARA ELETRODUTO, PVC, ROSCÁVEL, DN 60 MM (2"), PARA REDE ENTERRADA DE DISTRIBUIÇÃO DE ENERGIA ELÉTRICA - FORNECIMENTO E INSTALAÇÃO. AF_12/2021</t>
  </si>
  <si>
    <t>18,61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</si>
  <si>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</si>
  <si>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</si>
  <si>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</si>
  <si>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</si>
  <si>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23,19</t>
  </si>
  <si>
    <t>CURVA 90 GRAUS PARA ELETRODUTO, PVC, ROSCÁVEL, DN 60 MM (2"), PARA REDE ENTERRADA DE DISTRIBUIÇÃO DE ENERGIA ELÉTRICA - FORNECIMENTO E INSTALAÇÃO. AF_12/2021</t>
  </si>
  <si>
    <t>29,57</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</si>
  <si>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</si>
  <si>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</si>
  <si>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</si>
  <si>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</si>
  <si>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13,18</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</si>
  <si>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</si>
  <si>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</si>
  <si>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</si>
  <si>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</si>
  <si>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2,75</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</si>
  <si>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</si>
  <si>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</si>
  <si>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</si>
  <si>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</si>
  <si>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</si>
  <si>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</si>
  <si>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</si>
  <si>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9,21</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</si>
  <si>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</si>
  <si>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</si>
  <si>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</si>
  <si>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</si>
  <si>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9,85</t>
  </si>
  <si>
    <t>9,41</t>
  </si>
  <si>
    <t>CABO DE COBRE FLEXÍVEL ISOLADO, 25 MM², ANTI-CHAMA 0,6/1,0 KV, PARA REDE ENTERRADA DE DISTRIBUIÇÃO DE ENERGIA ELÉTRICA - FORNECIMENTO E INSTALAÇÃO. AF_12/2021</t>
  </si>
  <si>
    <t>24,90</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</si>
  <si>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</si>
  <si>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</si>
  <si>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49,78</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</si>
  <si>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</si>
  <si>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</si>
  <si>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</si>
  <si>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</si>
  <si>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</si>
  <si>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</si>
  <si>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</si>
  <si>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</si>
  <si>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</si>
  <si>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9,15</t>
  </si>
  <si>
    <t>CABO DE COBRE ISOLADO, 16 MM², ANTI-CHAMA 450/750 V, INSTALADO EM ELETROCALHA OU PERFILADO - FORNECIMENTO E INSTALAÇÃO. AF_10/2020</t>
  </si>
  <si>
    <t>13,77</t>
  </si>
  <si>
    <t>CABO DE COBRE ISOLADO, 16 MM², ANTI-CHAMA 0,6/1 KV, INSTALADO EM ELETROCALHA OU PERFILADO - FORNECIMENTO E INSTALAÇÃO. AF_10/2020</t>
  </si>
  <si>
    <t>14,61</t>
  </si>
  <si>
    <t>CABO DE COBRE ISOLADO, 25 MM², ANTI-CHAMA 450/750 V, INSTALADO EM ELETROCALHA OU PERFILADO - FORNECIMENTO E INSTALAÇÃO. AF_10/2020</t>
  </si>
  <si>
    <t>CABO DE COBRE ISOLADO, 25 MM², ANTI-CHAMA 0,6/1 KV, INSTALADO EM ELETROCALHA OU PERFILADO - FORNECIMENTO E INSTALAÇÃO. AF_10/2020</t>
  </si>
  <si>
    <t>22,67</t>
  </si>
  <si>
    <t>CAIXA OCTOGONAL 4" X 4", PVC, INSTALADA EM LAJE - FORNECIMENTO E INSTALAÇÃO. AF_03/2023</t>
  </si>
  <si>
    <t>17,84</t>
  </si>
  <si>
    <t>CAIXA OCTOGONAL 3" X 3", PVC, INSTALADA EM LAJE - FORNECIMENTO E INSTALAÇÃO. AF_03/2023</t>
  </si>
  <si>
    <t>15,82</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</si>
  <si>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</si>
  <si>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</si>
  <si>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</si>
  <si>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</si>
  <si>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34,71</t>
  </si>
  <si>
    <t>CAIXA RETANGULAR 4" X 4" MÉDIA (1,30 M DO PISO), PVC, INSTALADA EM PAREDE - FORNECIMENTO E INSTALAÇÃO. AF_03/2023</t>
  </si>
  <si>
    <t>CAIXA RETANGULAR 4" X 4" BAIXA (0,30 M DO PISO), PVC, INSTALADA EM PAREDE - FORNECIMENTO E INSTALAÇÃO. AF_03/2023</t>
  </si>
  <si>
    <t>14,36</t>
  </si>
  <si>
    <t>CAIXA OCTOGONAL 4" X 4", METÁLICA, INSTALADA EM LAJE - FORNECIMENTO E INSTALAÇÃO. AF_03/2023</t>
  </si>
  <si>
    <t>14,99</t>
  </si>
  <si>
    <t>CAIXA SEXTAVADA 3" X 3", METÁLICA, INSTALADA EM LAJE - FORNECIMENTO E INSTALAÇÃO. AF_03/2023</t>
  </si>
  <si>
    <t>CAIXA RETANGULAR 4" X 2" ALTA (2,00 M DO PISO), METÁLICA, INSTALADA EM PAREDE - FORNECIMENTO E INSTALAÇÃO. AF_03/2023</t>
  </si>
  <si>
    <t>30,28</t>
  </si>
  <si>
    <t>CAIXA RETANGULAR 4" X 2" MÉDIA (1,30 M DO PISO), METÁLICA, INSTALADA EM PAREDE - FORNECIMENTO E INSTALAÇÃO. AF_03/2023</t>
  </si>
  <si>
    <t>CAIXA RETANGULAR 4" X 2" BAIXA (0,30 M DO PISO), METÁLICA, INSTALADA EM PAREDE - FORNECIMENTO E INSTALAÇÃO. AF_03/2023</t>
  </si>
  <si>
    <t>10,63</t>
  </si>
  <si>
    <t>CAIXA RETANGULAR 4" X 4" ALTA (2,00 M DO PISO), METÁLICA, INSTALADA EM PAREDE - FORNECIMENTO E INSTALAÇÃO. AF_03/2023</t>
  </si>
  <si>
    <t>33,37</t>
  </si>
  <si>
    <t>CAIXA RETANGULAR 4" X 4" MÉDIA (1,30 M DO PISO), METÁLICA, INSTALADA EM PAREDE - FORNECIMENTO E INSTALAÇÃO. AF_03/2023</t>
  </si>
  <si>
    <t>19,73</t>
  </si>
  <si>
    <t>CAIXA RETANGULAR 4" X 4" BAIXA (0,30 M DO PISO), METÁLICA, INSTALADA EM PAREDE - FORNECIMENTO E INSTALAÇÃO. AF_03/2023</t>
  </si>
  <si>
    <t>CONDULETE DE ALUMÍNIO, TIPO B, PARA ELETRODUTO DE AÇO GALVANIZADO DN 20 MM (3/4''), APARENTE - FORNECIMENTO E INSTALAÇÃO. AF_10/2022</t>
  </si>
  <si>
    <t>25,08</t>
  </si>
  <si>
    <t>CONDULETE DE ALUMÍNIO, TIPO C, PARA ELETRODUTO DE AÇO GALVANIZADO DN 20 MM (3/4''), APARENTE - FORNECIMENTO E INSTALAÇÃO. AF_10/2022</t>
  </si>
  <si>
    <t>28,03</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</si>
  <si>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</si>
  <si>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</si>
  <si>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</si>
  <si>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34,01</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</si>
  <si>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</si>
  <si>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</si>
  <si>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</si>
  <si>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27,96</t>
  </si>
  <si>
    <t>CONDULETE DE ALUMÍNIO, TIPO LR, PARA ELETRODUTO DE AÇO GALVANIZADO DN 25 MM (1''), APARENTE - FORNECIMENTO E INSTALAÇÃO. AF_10/2022</t>
  </si>
  <si>
    <t>38,35</t>
  </si>
  <si>
    <t>CONDULETE DE ALUMÍNIO, TIPO LR, PARA ELETRODUTO DE AÇO GALVANIZADO DN 32 MM (1 1/4''), APARENTE - FORNECIMENTO E INSTALAÇÃO. AF_10/2022</t>
  </si>
  <si>
    <t>53,60</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</si>
  <si>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</si>
  <si>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</si>
  <si>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</si>
  <si>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</si>
  <si>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</si>
  <si>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</si>
  <si>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</si>
  <si>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</si>
  <si>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</si>
  <si>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25,50</t>
  </si>
  <si>
    <t>CONDULETE DE PVC, TIPO LL, PARA ELETRODUTO DE PVC SOLDÁVEL DN 20 MM (1/2''), APARENTE - FORNECIMENTO E INSTALAÇÃO. AF_10/2022</t>
  </si>
  <si>
    <t>CONDULETE DE PVC, TIPO LL, PARA ELETRODUTO DE PVC SOLDÁVEL DN 25 MM (3/4''), APARENTE - FORNECIMENTO E INSTALAÇÃO. AF_10/2022</t>
  </si>
  <si>
    <t>29,65</t>
  </si>
  <si>
    <t>CONDULETE DE PVC, TIPO LL, PARA ELETRODUTO DE PVC SOLDÁVEL DN 32 MM (1''), APARENTE - FORNECIMENTO E INSTALAÇÃO. AF_10/2022</t>
  </si>
  <si>
    <t>CONDULETE DE PVC, TIPO LB, PARA ELETRODUTO DE PVC SOLDÁVEL DN 20 MM (1/2''), APARENTE - FORNECIMENTO E INSTALAÇÃO. AF_10/2022</t>
  </si>
  <si>
    <t>15,92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</si>
  <si>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</si>
  <si>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</si>
  <si>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</si>
  <si>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18,52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</si>
  <si>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</si>
  <si>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</si>
  <si>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</si>
  <si>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37,18</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</si>
  <si>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</si>
  <si>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</si>
  <si>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</si>
  <si>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</si>
  <si>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</si>
  <si>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</si>
  <si>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</si>
  <si>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</si>
  <si>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</si>
  <si>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</si>
  <si>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</si>
  <si>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</si>
  <si>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</si>
  <si>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</si>
  <si>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</si>
  <si>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</si>
  <si>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</si>
  <si>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</si>
  <si>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</si>
  <si>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</si>
  <si>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36,34</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</si>
  <si>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</si>
  <si>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</si>
  <si>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</si>
  <si>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</si>
  <si>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</si>
  <si>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</si>
  <si>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10,54</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</si>
  <si>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</si>
  <si>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</si>
  <si>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</si>
  <si>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</si>
  <si>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</si>
  <si>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20,07</t>
  </si>
  <si>
    <t>DISJUNTOR MONOPOLAR TIPO DIN, CORRENTE NOMINAL DE 50A - FORNECIMENTO E INSTALAÇÃO. AF_10/2020</t>
  </si>
  <si>
    <t>23,14</t>
  </si>
  <si>
    <t>DISJUNTOR BIPOLAR TIPO DIN, CORRENTE NOMINAL DE 10A - FORNECIMENTO E INSTALAÇÃO. AF_10/2020</t>
  </si>
  <si>
    <t>49,91</t>
  </si>
  <si>
    <t>DISJUNTOR BIPOLAR TIPO DIN, CORRENTE NOMINAL DE 16A - FORNECIMENTO E INSTALAÇÃO. AF_10/2020</t>
  </si>
  <si>
    <t>51,18</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</si>
  <si>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</si>
  <si>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</si>
  <si>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</si>
  <si>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56,77</t>
  </si>
  <si>
    <t>DISJUNTOR BIPOLAR TIPO DIN, CORRENTE NOMINAL DE 40A - FORNECIMENTO E INSTALAÇÃO. AF_10/2020</t>
  </si>
  <si>
    <t>60,83</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</si>
  <si>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</si>
  <si>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</si>
  <si>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</si>
  <si>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</si>
  <si>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</si>
  <si>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</si>
  <si>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</si>
  <si>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</si>
  <si>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</si>
  <si>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</si>
  <si>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</si>
  <si>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</si>
  <si>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</si>
  <si>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</si>
  <si>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</si>
  <si>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</si>
  <si>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</si>
  <si>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</si>
  <si>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</si>
  <si>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</si>
  <si>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</si>
  <si>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</si>
  <si>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</si>
  <si>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25,39</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</si>
  <si>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</si>
  <si>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</si>
  <si>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</si>
  <si>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</si>
  <si>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</si>
  <si>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</si>
  <si>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</si>
  <si>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</si>
  <si>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</si>
  <si>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</si>
  <si>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</si>
  <si>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</si>
  <si>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</si>
  <si>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</si>
  <si>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</si>
  <si>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</si>
  <si>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14,86</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</si>
  <si>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</si>
  <si>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</si>
  <si>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</si>
  <si>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21,44</t>
  </si>
  <si>
    <t>SUPORTE PARAFUSADO COM PLACA DE ENCAIXE 4" X 4" MÉDIO (1,30 M DO PISO) PARA PONTO ELÉTRICO - FORNECIMENTO E INSTALAÇÃO. AF_03/2023</t>
  </si>
  <si>
    <t>SUPORTE PARAFUSADO COM PLACA DE ENCAIXE 4" X 4" BAIXO (0,30 M DO PISO) PARA PONTO ELÉTRICO - FORNECIMENTO E INSTALAÇÃO. AF_03/2023</t>
  </si>
  <si>
    <t>15,58</t>
  </si>
  <si>
    <t>INTERRUPTOR SIMPLES (1 MÓDULO), 10A/250V, SEM SUPORTE E SEM PLACA - FORNECIMENTO E INSTALAÇÃO. AF_03/2023</t>
  </si>
  <si>
    <t>20,11</t>
  </si>
  <si>
    <t>INTERRUPTOR SIMPLES (1 MÓDULO), 10A/250V, INCLUINDO SUPORTE E PLACA - FORNECIMENTO E INSTALAÇÃO. AF_03/2023</t>
  </si>
  <si>
    <t>31,97</t>
  </si>
  <si>
    <t>INTERRUPTOR PARALELO (1 MÓDULO), 10A/250V, SEM SUPORTE E SEM PLACA - FORNECIMENTO E INSTALAÇÃO. AF_03/2023</t>
  </si>
  <si>
    <t>INTERRUPTOR PARALELO (1 MÓDULO), 10A/250V, INCLUINDO SUPORTE E PLACA - FORNECIMENTO E INSTALAÇÃO. AF_03/2023</t>
  </si>
  <si>
    <t>38,81</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</si>
  <si>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</si>
  <si>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</si>
  <si>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</si>
  <si>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37,07</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</si>
  <si>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</si>
  <si>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</si>
  <si>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</si>
  <si>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</si>
  <si>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</si>
  <si>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79,54</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</si>
  <si>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</si>
  <si>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</si>
  <si>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</si>
  <si>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</si>
  <si>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</si>
  <si>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</si>
  <si>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</si>
  <si>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</si>
  <si>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</si>
  <si>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</si>
  <si>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</si>
  <si>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</si>
  <si>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</si>
  <si>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</si>
  <si>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</si>
  <si>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</si>
  <si>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55,31</t>
  </si>
  <si>
    <t>INTERRUPTOR BIPOLAR (1 MÓDULO), 10A/250V, SEM SUPORTE E SEM PLACA - FORNECIMENTO E INSTALAÇÃO. AF_03/2023</t>
  </si>
  <si>
    <t>42,00</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</si>
  <si>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</si>
  <si>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</si>
  <si>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</si>
  <si>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</si>
  <si>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18,77</t>
  </si>
  <si>
    <t>INTERRUPTOR PULSADOR CAMPAINHA (1 MÓDULO), 10A/250V, INCLUINDO SUPORTE E PLACA - FORNECIMENTO E INSTALAÇÃO. AF_03/2023</t>
  </si>
  <si>
    <t>30,63</t>
  </si>
  <si>
    <t>CAMPAINHA CIGARRA (1 MÓDULO), 10A/250V, SEM SUPORTE E SEM PLACA - FORNECIMENTO E INSTALAÇÃO. AF_03/2023</t>
  </si>
  <si>
    <t>40,64</t>
  </si>
  <si>
    <t>CAMPAINHA CIGARRA (1 MÓDULO), 10A/250V, INCLUINDO SUPORTE E PLACA - FORNECIMENTO E INSTALAÇÃO. AF_03/2023</t>
  </si>
  <si>
    <t>INTERRUPTOR PULSADOR MINUTERIA (1 MÓDULO), 10A/250V, SEM SUPORTE E SEM PLACA - FORNECIMENTO E INSTALAÇÃO. AF_03/2023</t>
  </si>
  <si>
    <t>23,66</t>
  </si>
  <si>
    <t>INTERRUPTOR PULSADOR MINUTERIA (1 MÓDULO), 10A/250V, INCLUINDO SUPORTE E PLACA - FORNECIMENTO E INSTALAÇÃO. AF_03/2023</t>
  </si>
  <si>
    <t>TOMADA ALTA DE EMBUTIR (1 MÓDULO), 2P+T 10 A, SEM SUPORTE E SEM PLACA - FORNECIMENTO E INSTALAÇÃO. AF_03/2023</t>
  </si>
  <si>
    <t>35,46</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</si>
  <si>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</si>
  <si>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</si>
  <si>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</si>
  <si>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</si>
  <si>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25,58</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</si>
  <si>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</si>
  <si>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</si>
  <si>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</si>
  <si>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40,08</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</si>
  <si>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</si>
  <si>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</si>
  <si>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</si>
  <si>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</si>
  <si>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</si>
  <si>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</si>
  <si>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53,30</t>
  </si>
  <si>
    <t>TOMADA MÉDIA DE EMBUTIR (2 MÓDULOS), 2P+T 10 A, INCLUINDO SUPORTE E PLACA - FORNECIMENTO E INSTALAÇÃO. AF_03/2023</t>
  </si>
  <si>
    <t>TOMADA MÉDIA DE EMBUTIR (2 MÓDULOS), 2P+T 20 A, INCLUINDO SUPORTE E PLACA - FORNECIMENTO E INSTALAÇÃO. AF_03/2023</t>
  </si>
  <si>
    <t>65,16</t>
  </si>
  <si>
    <t>TOMADA BAIXA DE EMBUTIR (2 MÓDULOS), 2P+T 10 A, SEM SUPORTE E SEM PLACA - FORNECIMENTO E INSTALAÇÃO. AF_03/2023</t>
  </si>
  <si>
    <t>TOMADA BAIXA DE EMBUTIR (2 MÓDULOS), 2P+T 20 A, SEM SUPORTE E SEM PLACA - FORNECIMENTO E INSTALAÇÃO. AF_03/2023</t>
  </si>
  <si>
    <t>45,62</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</si>
  <si>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</si>
  <si>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</si>
  <si>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</si>
  <si>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</si>
  <si>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</si>
  <si>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</si>
  <si>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</si>
  <si>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</si>
  <si>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</si>
  <si>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</si>
  <si>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</si>
  <si>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</si>
  <si>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</si>
  <si>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</si>
  <si>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</si>
  <si>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</si>
  <si>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</si>
  <si>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</si>
  <si>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</si>
  <si>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</si>
  <si>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</si>
  <si>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49,39</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</si>
  <si>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</si>
  <si>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</si>
  <si>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</si>
  <si>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</si>
  <si>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</si>
  <si>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</si>
  <si>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</si>
  <si>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</si>
  <si>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</si>
  <si>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</si>
  <si>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</si>
  <si>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</si>
  <si>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</si>
  <si>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</si>
  <si>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</si>
  <si>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</si>
  <si>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</si>
  <si>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</si>
  <si>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</si>
  <si>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</si>
  <si>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</si>
  <si>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</si>
  <si>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21,68</t>
  </si>
  <si>
    <t>LÂMPADA COMPACTA DE LED 6 W, BASE E27 - FORNECIMENTO E INSTALAÇÃO. AF_02/2020</t>
  </si>
  <si>
    <t>14,47</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</si>
  <si>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</si>
  <si>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</si>
  <si>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</si>
  <si>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28,59</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</si>
  <si>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</si>
  <si>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</si>
  <si>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AF_02/2020_PS</t>
  </si>
  <si>
    <t>LÂMPADA TUBULAR FLUORESCENTE T8 DE 32/36 W, BASE G13 - FORNECIMENTO E INSTALAÇÃO. AF_02/2020_PS</t>
  </si>
  <si>
    <t>66,39</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</si>
  <si>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</si>
  <si>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</si>
  <si>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</si>
  <si>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23,41</t>
  </si>
  <si>
    <t>LÂMPADA TUBULAR LED DE 18/20 W, BASE G13 - FORNECIMENTO E INSTALAÇÃO. AF_02/2020_PS</t>
  </si>
  <si>
    <t>26,84</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</si>
  <si>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</si>
  <si>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</si>
  <si>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</si>
  <si>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</si>
  <si>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</si>
  <si>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</si>
  <si>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</si>
  <si>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</si>
  <si>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</si>
  <si>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</si>
  <si>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</si>
  <si>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</si>
  <si>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</si>
  <si>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</si>
  <si>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</si>
  <si>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</si>
  <si>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</si>
  <si>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</si>
  <si>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</si>
  <si>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</si>
  <si>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</si>
  <si>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</si>
  <si>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</si>
  <si>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</si>
  <si>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</si>
  <si>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</si>
  <si>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</si>
  <si>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</si>
  <si>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</si>
  <si>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</si>
  <si>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</si>
  <si>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</si>
  <si>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</si>
  <si>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</si>
  <si>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</si>
  <si>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</si>
  <si>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</si>
  <si>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</si>
  <si>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</si>
  <si>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</si>
  <si>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</si>
  <si>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</si>
  <si>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</si>
  <si>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</si>
  <si>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</si>
  <si>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</si>
  <si>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</si>
  <si>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</si>
  <si>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</si>
  <si>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</si>
  <si>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</si>
  <si>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1.334,44</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</si>
  <si>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</si>
  <si>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</si>
  <si>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</si>
  <si>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</si>
  <si>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</si>
  <si>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</si>
  <si>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</si>
  <si>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</si>
  <si>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</si>
  <si>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</si>
  <si>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</si>
  <si>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</si>
  <si>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</si>
  <si>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</si>
  <si>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</si>
  <si>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</si>
  <si>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</si>
  <si>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</si>
  <si>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9,40</t>
  </si>
  <si>
    <t>GRAMPO PARALELO METÁLICO, PARA REDES AÉREAS DE DISTRIBUIÇÃO DE ENERGIA ELÉTRICA DE BAIXA TENSÃO - FORNECIMENTO E INSTALAÇÃO. AF_07/2020</t>
  </si>
  <si>
    <t>19,44</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</si>
  <si>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</si>
  <si>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</si>
  <si>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</si>
  <si>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8,73</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</si>
  <si>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</si>
  <si>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</si>
  <si>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</si>
  <si>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</si>
  <si>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</si>
  <si>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31,63</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</si>
  <si>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</si>
  <si>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</si>
  <si>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65,37</t>
  </si>
  <si>
    <t>CABO DE COBRE FLEXÍVEL ISOLADO, 95 MM², 0,6/1,0 KV, PARA REDE AÉREA DE DISTRIBUIÇÃO DE ENERGIA ELÉTRICA DE BAIXA TENSÃO - FORNECIMENTO E INSTALAÇÃO. AF_07/2020</t>
  </si>
  <si>
    <t>84,85</t>
  </si>
  <si>
    <t>CABO DE COBRE FLEXÍVEL ISOLADO, 120 MM², 0,6/1,0 KV, PARA REDE AÉREA DE DISTRIBUIÇÃO DE ENERGIA ELÉTRICA DE BAIXA TENSÃO - FORNECIMENTO E INSTALAÇÃO. AF_07/2020</t>
  </si>
  <si>
    <t>REATOR PARA LÂMPADA VAPOR DE SÓDIO 250 W, USO EXTERNO - FORNECIMENTO E INSTALAÇÃO. AF_08/2020</t>
  </si>
  <si>
    <t>SUBSTITUIÇÃO DE REATOR PARA ILUMINAÇÃO PÚBLICA (NÃO INCLUI FORNECIMENTO). AF_08/2020</t>
  </si>
  <si>
    <t>78,57</t>
  </si>
  <si>
    <t>IGNITOR PARA PARTIDA LÂMPADA VAPOR SÓDIO / VAPOR METÁLICO ATÉ 400 W - FORNECIMENTO E INSTALAÇÃO. AF_08/2020</t>
  </si>
  <si>
    <t>RELÉ FOTOELÉTRICO PARA COMANDO DE ILUMINAÇÃO EXTERNA 1000 W - FORNECIMENTO E INSTALAÇÃO. AF_08/2020</t>
  </si>
  <si>
    <t>40,71</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</si>
  <si>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</si>
  <si>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</si>
  <si>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</si>
  <si>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</si>
  <si>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</si>
  <si>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</si>
  <si>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</si>
  <si>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</si>
  <si>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</si>
  <si>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60,17</t>
  </si>
  <si>
    <t>LÂMPADA VAPOR DE SÓDIO 250 W - FORNECIMENTO E INSTALAÇÃO. AF_08/2020</t>
  </si>
  <si>
    <t>69,36</t>
  </si>
  <si>
    <t>LÂMPADA VAPOR DE SÓDIO 400 W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</si>
  <si>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</si>
  <si>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</si>
  <si>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</si>
  <si>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</si>
  <si>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</si>
  <si>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</si>
  <si>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</si>
  <si>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</si>
  <si>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</si>
  <si>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</si>
  <si>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</si>
  <si>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</si>
  <si>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</si>
  <si>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LUMINÁRIA ESTANQUE COM PROTEÇÃO CONTRA ÁGUA, POEIRA OU IMPACTOS - FORNECIMENTO E INSTALAÇÃO. AF_08/2020</t>
  </si>
  <si>
    <t>212,17</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</si>
  <si>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</si>
  <si>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</si>
  <si>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</si>
  <si>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</si>
  <si>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</si>
  <si>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</si>
  <si>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</si>
  <si>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</si>
  <si>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</si>
  <si>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</si>
  <si>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</si>
  <si>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</si>
  <si>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</si>
  <si>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</si>
  <si>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</si>
  <si>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</si>
  <si>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</si>
  <si>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</si>
  <si>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</si>
  <si>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</si>
  <si>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</si>
  <si>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</si>
  <si>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</si>
  <si>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</si>
  <si>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</si>
  <si>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</si>
  <si>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</si>
  <si>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</si>
  <si>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</si>
  <si>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</si>
  <si>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</si>
  <si>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</si>
  <si>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</si>
  <si>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</si>
  <si>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</si>
  <si>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</si>
  <si>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</si>
  <si>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</si>
  <si>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</si>
  <si>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</si>
  <si>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</si>
  <si>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</si>
  <si>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</si>
  <si>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</si>
  <si>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</si>
  <si>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</si>
  <si>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</si>
  <si>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</si>
  <si>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</si>
  <si>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96,43</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</si>
  <si>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</si>
  <si>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</si>
  <si>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</si>
  <si>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</si>
  <si>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</si>
  <si>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</si>
  <si>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</si>
  <si>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</si>
  <si>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</si>
  <si>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</si>
  <si>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</si>
  <si>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</si>
  <si>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</si>
  <si>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</si>
  <si>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</si>
  <si>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138,67</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</si>
  <si>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</si>
  <si>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</si>
  <si>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</si>
  <si>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101,07</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</si>
  <si>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</si>
  <si>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</si>
  <si>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</si>
  <si>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</si>
  <si>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</si>
  <si>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53,38</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</si>
  <si>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</si>
  <si>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</si>
  <si>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</si>
  <si>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</si>
  <si>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</si>
  <si>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</si>
  <si>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24,06</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</si>
  <si>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</si>
  <si>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</si>
  <si>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</si>
  <si>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15,86</t>
  </si>
  <si>
    <t>CONECTOR GRAMPO PARALELO METÁLICO, PARA SPDA, PARA CABOS DE 6 A 50 MM2 - FORNECIMENTO E INSTALAÇÃO. AF_08/2023</t>
  </si>
  <si>
    <t>22,58</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</si>
  <si>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</si>
  <si>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</si>
  <si>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</si>
  <si>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</si>
  <si>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</si>
  <si>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</si>
  <si>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</si>
  <si>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</si>
  <si>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</si>
  <si>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</si>
  <si>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9,04</t>
  </si>
  <si>
    <t>FURO MECANIZADO EM CONCRETO, COM MARTELO DEMOLIDOR, PARA INSTALAÇÕES ELÉTRICAS, DIÂMETROS MAIORES QUE 40 MM E MENORES OU IGUAIS A 75 MM. AF_09/2023</t>
  </si>
  <si>
    <t>24,13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</si>
  <si>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</si>
  <si>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</si>
  <si>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</si>
  <si>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</si>
  <si>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</si>
  <si>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</si>
  <si>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1,74</t>
  </si>
  <si>
    <t>FURO MECANIZADO EM ALVENARIA, PARA INSTALAÇÕES ELÉTRICAS, DIÂMETROS MAIORES QUE 75 MM E MENORES OU IGUAIS A 100 MM. AF_09/2023</t>
  </si>
  <si>
    <t>2,54</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</si>
  <si>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</si>
  <si>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</si>
  <si>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</si>
  <si>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</si>
  <si>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6,80</t>
  </si>
  <si>
    <t>FIXAÇÃO DE ELETRODUTOS, DIÂMETROS MENORES OU IGUAIS A 40 MM, COM ABRAÇADEIRA METÁLICA RÍGIDA TIPO D COM PARAFUSO DE FIXAÇÃO 1 1/4", FIXADA DIRETAMENTE NA LAJE OU PAREDE. AF_09/2023</t>
  </si>
  <si>
    <t>12,02</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</si>
  <si>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</si>
  <si>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</si>
  <si>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</si>
  <si>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</si>
  <si>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</si>
  <si>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</si>
  <si>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</si>
  <si>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</si>
  <si>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</si>
  <si>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</si>
  <si>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</si>
  <si>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</si>
  <si>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</si>
  <si>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</si>
  <si>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</si>
  <si>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</si>
  <si>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</si>
  <si>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4,40</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</si>
  <si>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</si>
  <si>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</si>
  <si>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</si>
  <si>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</si>
  <si>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9,09</t>
  </si>
  <si>
    <t>CABO TELEFÔNICO CI-50 20 PARES INSTALADO EM ENTRADA DE EDIFICAÇÃO - FORNECIMENTO E INSTALAÇÃO. AF_11/2019</t>
  </si>
  <si>
    <t>13,70</t>
  </si>
  <si>
    <t>CABO TELEFÔNICO CI-50 30 PARES INSTALADO EM ENTRADA DE EDIFICAÇÃO - FORNECIMENTO E INSTALAÇÃO. AF_11/2019</t>
  </si>
  <si>
    <t>18,11</t>
  </si>
  <si>
    <t>CABO TELEFÔNICO CI-50 50 PARES INSTALADO EM ENTRADA DE EDIFICAÇÃO - FORNECIMENTO E INSTALAÇÃO. AF_11/2019</t>
  </si>
  <si>
    <t>26,33</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</si>
  <si>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</si>
  <si>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</si>
  <si>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</si>
  <si>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</si>
  <si>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</si>
  <si>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2,95</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</si>
  <si>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</si>
  <si>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</si>
  <si>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</si>
  <si>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15,05</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</si>
  <si>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</si>
  <si>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</si>
  <si>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</si>
  <si>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8,16</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</si>
  <si>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</si>
  <si>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</si>
  <si>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</si>
  <si>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</si>
  <si>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9,96</t>
  </si>
  <si>
    <t>CABO TELEFÔNICO CI-50 10 PARES INSTALADO EM DISTRIBUIÇÃO DE EDIFICAÇÃO RESIDENCIAL - FORNECIMENTO E INSTALAÇÃO. AF_11/2019</t>
  </si>
  <si>
    <t>13,03</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</si>
  <si>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</si>
  <si>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</si>
  <si>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</si>
  <si>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2,03</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</si>
  <si>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</si>
  <si>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</si>
  <si>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</si>
  <si>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</si>
  <si>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</si>
  <si>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10,72</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</si>
  <si>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</si>
  <si>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</si>
  <si>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</si>
  <si>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</si>
  <si>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</si>
  <si>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</si>
  <si>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</si>
  <si>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</si>
  <si>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</si>
  <si>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</si>
  <si>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</si>
  <si>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</si>
  <si>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</si>
  <si>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</si>
  <si>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</si>
  <si>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</si>
  <si>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</si>
  <si>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</si>
  <si>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</si>
  <si>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</si>
  <si>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</si>
  <si>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</si>
  <si>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</si>
  <si>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</si>
  <si>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</si>
  <si>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</si>
  <si>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</si>
  <si>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</si>
  <si>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</si>
  <si>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</si>
  <si>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</si>
  <si>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</si>
  <si>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</si>
  <si>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</si>
  <si>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</si>
  <si>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</si>
  <si>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</si>
  <si>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</si>
  <si>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</si>
  <si>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</si>
  <si>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</si>
  <si>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</si>
  <si>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</si>
  <si>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</si>
  <si>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</si>
  <si>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</si>
  <si>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</si>
  <si>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13,22</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</si>
  <si>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</si>
  <si>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</si>
  <si>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46,25</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</si>
  <si>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</si>
  <si>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</si>
  <si>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</si>
  <si>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</si>
  <si>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</si>
  <si>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6,98</t>
  </si>
  <si>
    <t>CABO ELETRÔNICO CATEGORIA 6, INSTALADO EM EDIFICAÇÃO INSTITUCIONAL - FORNECIMENTO E INSTALAÇÃO. AF_11/2019</t>
  </si>
  <si>
    <t>5,84</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</si>
  <si>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</si>
  <si>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</si>
  <si>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</si>
  <si>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5,14</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</si>
  <si>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</si>
  <si>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</si>
  <si>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</si>
  <si>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</si>
  <si>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</si>
  <si>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</si>
  <si>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</si>
  <si>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</si>
  <si>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</si>
  <si>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18,32</t>
  </si>
  <si>
    <t>CABO COAXIAL RG59 95% - FORNECIMENTO E INSTALAÇÃO. AF_11/2019</t>
  </si>
  <si>
    <t>4,89</t>
  </si>
  <si>
    <t>RACK ABERTO EM COLUNA 44U PARA SERVIDOR - FORNECIMENTO E INSTALAÇÃO. AF_11/2019</t>
  </si>
  <si>
    <t>TUBO, PVC, SOLDÁVEL, DN 20MM, INSTALADO EM RAMAL OU SUB-RAMAL DE ÁGUA - FORNECIMENTO E INSTALAÇÃO. AF_06/2022</t>
  </si>
  <si>
    <t>19,19</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</si>
  <si>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</si>
  <si>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</si>
  <si>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</si>
  <si>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</si>
  <si>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12,17</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</si>
  <si>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</si>
  <si>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</si>
  <si>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</si>
  <si>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</si>
  <si>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18,42</t>
  </si>
  <si>
    <t>TUBO, PVC, SOLDÁVEL, DN 50MM, INSTALADO EM PRUMADA DE ÁGUA - FORNECIMENTO E INSTALAÇÃO. AF_06/2022</t>
  </si>
  <si>
    <t>20,34</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</si>
  <si>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</si>
  <si>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</si>
  <si>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</si>
  <si>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</si>
  <si>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17,89</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</si>
  <si>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</si>
  <si>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</si>
  <si>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</si>
  <si>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</si>
  <si>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</si>
  <si>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</si>
  <si>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</si>
  <si>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</si>
  <si>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</si>
  <si>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</si>
  <si>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</si>
  <si>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</si>
  <si>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27,74</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</si>
  <si>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</si>
  <si>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</si>
  <si>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38,62</t>
  </si>
  <si>
    <t>TUBO, CPVC, SOLDÁVEL, DN 22MM, INSTALADO EM RAMAL DE DISTRIBUIÇÃO DE ÁGUA - FORNECIMENTO E INSTALAÇÃO. AF_06/2022</t>
  </si>
  <si>
    <t>28,04</t>
  </si>
  <si>
    <t>TUBO, CPVC, SOLDÁVEL, DN 28MM, INSTALADO EM RAMAL DE DISTRIBUIÇÃO DE ÁGUA - FORNECIMENTO E INSTALAÇÃO. AF_06/2022</t>
  </si>
  <si>
    <t>TUBO, CPVC, SOLDÁVEL, DN 35MM, INSTALADO EM PRUMADA DE ÁGUA   FORNECIMENTO E INSTALAÇÃO. AF_06/2022</t>
  </si>
  <si>
    <t>49,68</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</si>
  <si>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</si>
  <si>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</si>
  <si>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</si>
  <si>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</si>
  <si>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</si>
  <si>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</si>
  <si>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30,56</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</si>
  <si>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</si>
  <si>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</si>
  <si>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</si>
  <si>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</si>
  <si>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</si>
  <si>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</si>
  <si>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</si>
  <si>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</si>
  <si>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</si>
  <si>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</si>
  <si>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109,21</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</si>
  <si>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</si>
  <si>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</si>
  <si>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</si>
  <si>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</si>
  <si>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</si>
  <si>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</si>
  <si>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</si>
  <si>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</si>
  <si>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</si>
  <si>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50,41</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</si>
  <si>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</si>
  <si>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</si>
  <si>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</si>
  <si>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46,13</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</si>
  <si>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</si>
  <si>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</si>
  <si>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</si>
  <si>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</si>
  <si>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</si>
  <si>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</si>
  <si>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</si>
  <si>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</si>
  <si>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237,22</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</si>
  <si>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</si>
  <si>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</si>
  <si>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</si>
  <si>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</si>
  <si>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</si>
  <si>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</si>
  <si>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</si>
  <si>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</si>
  <si>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</si>
  <si>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206,17</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</si>
  <si>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</si>
  <si>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</si>
  <si>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</si>
  <si>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</si>
  <si>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</si>
  <si>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</si>
  <si>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</si>
  <si>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</si>
  <si>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</si>
  <si>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</si>
  <si>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</si>
  <si>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</si>
  <si>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</si>
  <si>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</si>
  <si>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</si>
  <si>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</si>
  <si>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</si>
  <si>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55,54</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</si>
  <si>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</si>
  <si>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</si>
  <si>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</si>
  <si>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</si>
  <si>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</si>
  <si>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16,75</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</si>
  <si>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</si>
  <si>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</si>
  <si>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</si>
  <si>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</si>
  <si>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62,13</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</si>
  <si>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</si>
  <si>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</si>
  <si>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</si>
  <si>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</si>
  <si>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</si>
  <si>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39,30</t>
  </si>
  <si>
    <t>TUBO, PPR, DN 25, CLASSE PN 20,  INSTALADO EM RAMAL DE DISTRIBUIÇÃO DE ÁGUA   FORNECIMENTO E INSTALAÇÃO. AF_08/2022</t>
  </si>
  <si>
    <t>20,57</t>
  </si>
  <si>
    <t>TUBO, PPR, DN 32, CLASSE PN 12,  INSTALADO EM RAMAL DE DISTRIBUIÇÃO DE ÁGUA   FORNECIMENTO E INSTALAÇÃO. AF_08/2022</t>
  </si>
  <si>
    <t>TUBO, PPR, DN 40, CLASSE PN 12,  INSTALADO EM RAMAL DE DISTRIBUIÇÃO DE ÁGUA   FORNECIMENTO E INSTALAÇÃO. AF_08/2022</t>
  </si>
  <si>
    <t>22,30</t>
  </si>
  <si>
    <t>TUBO, PPR, DN 25, CLASSE PN 25,  INSTALADO EM RAMAL DE DISTRIBUIÇÃO DE ÁGUA   FORNECIMENTO E INSTALAÇÃO. AF_08/2022</t>
  </si>
  <si>
    <t>22,37</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</si>
  <si>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</si>
  <si>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</si>
  <si>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</si>
  <si>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16,19</t>
  </si>
  <si>
    <t>TUBO, PPR, DN 32, CLASSE PN 12,  INSTALADO EM PRUMADA DE ÁGUA   FORNECIMENTO E INSTALAÇÃO. AF_08/2022</t>
  </si>
  <si>
    <t>15,84</t>
  </si>
  <si>
    <t>TUBO, PPR, DN 40, CLASSE PN 12,  INSTALADO EM PRUMADA DE ÁGUA   FORNECIMENTO E INSTALAÇÃO. AF_08/2022</t>
  </si>
  <si>
    <t>20,62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</si>
  <si>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</si>
  <si>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</si>
  <si>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</si>
  <si>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</si>
  <si>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97,79</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</si>
  <si>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</si>
  <si>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</si>
  <si>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</si>
  <si>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</si>
  <si>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</si>
  <si>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</si>
  <si>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</si>
  <si>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</si>
  <si>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</si>
  <si>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9,49</t>
  </si>
  <si>
    <t>18,25</t>
  </si>
  <si>
    <t>20,43</t>
  </si>
  <si>
    <t>46,64</t>
  </si>
  <si>
    <t>26,61</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</si>
  <si>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</si>
  <si>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</si>
  <si>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</si>
  <si>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</si>
  <si>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25,14</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</si>
  <si>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</si>
  <si>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</si>
  <si>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</si>
  <si>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</si>
  <si>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</si>
  <si>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</si>
  <si>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223,51</t>
  </si>
  <si>
    <t>132,34</t>
  </si>
  <si>
    <t>TUBO DE AÇO GALVANIZADO COM COSTURA, CLASSE MÉDIA, DN 25 (1"), CONEXÃO ROSQUEADA, INSTALADO EM REDE DE ALIMENTAÇÃO PARA HIDRANTE - FORNECIMENTO E INSTALAÇÃO. AF_10/2020</t>
  </si>
  <si>
    <t>70,12</t>
  </si>
  <si>
    <t>TUBO DE AÇO GALVANIZADO COM COSTURA, CLASSE MÉDIA, CONEXÃO ROSQUEADA, DN 25 (1"), INSTALADO EM REDE DE ALIMENTAÇÃO PARA SPRINKLER - FORNECIMENTO E INSTALAÇÃO. AF_10/2020</t>
  </si>
  <si>
    <t>74,41</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</si>
  <si>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</si>
  <si>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</si>
  <si>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</si>
  <si>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16,58</t>
  </si>
  <si>
    <t>TUBO, PEX, MULTICAMADA, DN 20, INSTALADO EM IMPLANTAÇÃO DE INSTALAÇÕES DE GÁS - FORNECIMENTO E INSTALAÇÃO. AF_01/2020</t>
  </si>
  <si>
    <t>24,08</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</si>
  <si>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</si>
  <si>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</si>
  <si>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</si>
  <si>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17,01</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</si>
  <si>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</si>
  <si>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</si>
  <si>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32,26</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</si>
  <si>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</si>
  <si>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</si>
  <si>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</si>
  <si>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23,03</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</si>
  <si>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</si>
  <si>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</si>
  <si>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</si>
  <si>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22,05</t>
  </si>
  <si>
    <t>TUBO, PEX, MULTICAMADA, COM TUBO LUVA, DN 20, INSTALADO EM RAMAL INTERNO DE INSTALAÇÕES DE GÁS - FORNECIMENTO E INSTALAÇÃO. AF_01/2020</t>
  </si>
  <si>
    <t>30,50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</si>
  <si>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</si>
  <si>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</si>
  <si>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</si>
  <si>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</si>
  <si>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</si>
  <si>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208,39</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</si>
  <si>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</si>
  <si>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</si>
  <si>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</si>
  <si>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</si>
  <si>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195,51</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</si>
  <si>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</si>
  <si>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</si>
  <si>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</si>
  <si>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</si>
  <si>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</si>
  <si>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</si>
  <si>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244,30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</si>
  <si>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</si>
  <si>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</si>
  <si>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</si>
  <si>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200,65</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</si>
  <si>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</si>
  <si>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</si>
  <si>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</si>
  <si>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</si>
  <si>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</si>
  <si>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78,89</t>
  </si>
  <si>
    <t>TUBO EM COBRE RÍGIDO, DN 15 MM, CLASSE A, SEM ISOLAMENTO, INSTALADO EM RAMAL E SUB-RAMAL DE GÁS MEDICINAL - FORNECIMENTO E INSTALAÇÃO. AF_04/2022</t>
  </si>
  <si>
    <t>59,11</t>
  </si>
  <si>
    <t>TUBO EM COBRE RÍGIDO, DN 22 MM, CLASSE A, SEM ISOLAMENTO, INSTALADO EM RAMAL E SUB-RAMAL DE GÁS MEDICINAL - FORNECIMENTO E INSTALAÇÃO. AF_04/2022</t>
  </si>
  <si>
    <t>91,98</t>
  </si>
  <si>
    <t>TUBO EM COBRE RÍGIDO, DN 28 MM, CLASSE A, SEM ISOLAMENTO, INSTALADO EM RAMAL E SUB-RAMAL DE GÁS MEDICINAL - FORNECIMENTO E INSTALAÇÃO. AF_04/2022</t>
  </si>
  <si>
    <t>116,02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</si>
  <si>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</si>
  <si>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</si>
  <si>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</si>
  <si>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</si>
  <si>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</si>
  <si>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</si>
  <si>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</si>
  <si>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</si>
  <si>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</si>
  <si>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</si>
  <si>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84,97</t>
  </si>
  <si>
    <t>TUBO, PPR, DN 20, CLASSE PN20, INSTALADO EM RAMAL OU SUB-RAMAL DE ÁGUA - FORNECIMENTO E INSTALAÇÃO. AF_08/2022</t>
  </si>
  <si>
    <t>TUBO, PPR, DN 20, CLASSE PN25, INSTALADO EM RAMAL OU SUB-RAMAL DE ÁGUA - FORNECIMENTO E INSTALAÇÃO. AF_08/2022</t>
  </si>
  <si>
    <t>20,89</t>
  </si>
  <si>
    <t>TUBO, PVC, SOLDÁVEL, DN 20 MM, INSTALADO EM DRENO DE AR CONDICIONADO - FORNECIMENTO E INSTALAÇÃO. AF_08/2022</t>
  </si>
  <si>
    <t>15,28</t>
  </si>
  <si>
    <t>TUBO, PVC, SOLDÁVEL, DN 32 MM, INSTALADO EM DRENO DE AR CONDICIONADO - FORNECIMENTO E INSTALAÇÃO. AF_08/2022</t>
  </si>
  <si>
    <t>23,10</t>
  </si>
  <si>
    <t>JOELHO 90 GRAUS, PVC, SOLDÁVEL, DN 20MM, INSTALADO EM RAMAL OU SUB-RAMAL DE ÁGUA - FORNECIMENTO E INSTALAÇÃO. AF_06/2022</t>
  </si>
  <si>
    <t>7,30</t>
  </si>
  <si>
    <t>JOELHO 45 GRAUS, PVC, SOLDÁVEL, DN 20MM, INSTALADO EM RAMAL OU SUB-RAMAL DE ÁGUA - FORNECIMENTO E INSTALAÇÃO. AF_06/2022</t>
  </si>
  <si>
    <t>7,93</t>
  </si>
  <si>
    <t>CURVA 90 GRAUS, PVC, SOLDÁVEL, DN 20MM, INSTALADO EM RAMAL OU SUB-RAMAL DE ÁGUA - FORNECIMENTO E INSTALAÇÃO. AF_06/2022</t>
  </si>
  <si>
    <t>9,07</t>
  </si>
  <si>
    <t>CURVA 45 GRAUS, PVC, SOLDÁVEL, DN 20MM, INSTALADO EM RAMAL OU SUB-RAMAL DE ÁGUA - FORNECIMENTO E INSTALAÇÃO. AF_06/2022</t>
  </si>
  <si>
    <t>JOELHO 90 GRAUS, PVC, SOLDÁVEL, DN 25MM, INSTALADO EM RAMAL OU SUB-RAMAL DE ÁGUA - FORNECIMENTO E INSTALAÇÃO. AF_06/2022</t>
  </si>
  <si>
    <t>8,71</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</si>
  <si>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</si>
  <si>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</si>
  <si>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</si>
  <si>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10,71</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</si>
  <si>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</si>
  <si>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</si>
  <si>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</si>
  <si>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</si>
  <si>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</si>
  <si>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14,74</t>
  </si>
  <si>
    <t>LUVA, PVC, SOLDÁVEL, DN 20MM, INSTALADO EM RAMAL OU SUB-RAMAL DE ÁGUA - FORNECIMENTO E INSTALAÇÃO. AF_06/2022</t>
  </si>
  <si>
    <t>5,57</t>
  </si>
  <si>
    <t>LUVA DE CORRER, PVC, SOLDÁVEL, DN 20MM, INSTALADO EM RAMAL OU SUB-RAMAL DE ÁGUA - FORNECIMENTO E INSTALAÇÃO. AF_06/2022</t>
  </si>
  <si>
    <t>LUVA DE REDUÇÃO, PVC, SOLDÁVEL, DN 25MM X 20MM, INSTALADO EM RAMAL OU SUB-RAMAL DE ÁGUA - FORNECIMENTO E INSTALAÇÃO. AF_06/2022</t>
  </si>
  <si>
    <t>6,77</t>
  </si>
  <si>
    <t>LUVA COM BUCHA DE LATÃO, PVC, SOLDÁVEL, DN 20MM X 1/2", INSTALADO EM RAMAL OU SUB-RAMAL DE ÁGUA - FORNECIMENTO E INSTALAÇÃO. AF_06/2022</t>
  </si>
  <si>
    <t>10,37</t>
  </si>
  <si>
    <t>UNIÃO, PVC, SOLDÁVEL, DN 20MM, INSTALADO EM RAMAL OU SUB-RAMAL DE ÁGUA - FORNECIMENTO E INSTALAÇÃO. AF_06/2022</t>
  </si>
  <si>
    <t>12,39</t>
  </si>
  <si>
    <t>ADAPTADOR CURTO COM BOLSA E ROSCA PARA REGISTRO, PVC, SOLDÁVEL, DN 20MM X 1/2 , INSTALADO EM RAMAL OU SUB-RAMAL DE ÁGUA - FORNECIMENTO E INSTALAÇÃO. AF_06/2022</t>
  </si>
  <si>
    <t>5,30</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</si>
  <si>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</si>
  <si>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</si>
  <si>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</si>
  <si>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19,95</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</si>
  <si>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</si>
  <si>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</si>
  <si>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</si>
  <si>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</si>
  <si>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6,18</t>
  </si>
  <si>
    <t>CURVA DE TRANSPOSIÇÃO, PVC, SOLDÁVEL, DN 25MM, INSTALADO EM RAMAL OU SUB-RAMAL DE ÁGUA   FORNECIMENTO E INSTALAÇÃO. AF_06/2022</t>
  </si>
  <si>
    <t>13,37</t>
  </si>
  <si>
    <t>LUVA SOLDÁVEL E COM ROSCA, PVC, SOLDÁVEL, DN 25MM X 3/4 , INSTALADO EM RAMAL OU SUB-RAMAL DE ÁGUA - FORNECIMENTO E INSTALAÇÃO. AF_06/2022</t>
  </si>
  <si>
    <t>6,90</t>
  </si>
  <si>
    <t>LUVA, PVC, SOLDÁVEL, DN 32MM, INSTALADO EM RAMAL OU SUB-RAMAL DE ÁGUA - FORNECIMENTO E INSTALAÇÃO. AF_06/2022</t>
  </si>
  <si>
    <t>LUVA DE CORRER, PVC, SOLDÁVEL, DN 32MM, INSTALADO EM RAMAL OU SUB-RAMAL DE ÁGUA   FORNECIMENTO E INSTALAÇÃO. AF_06/2022</t>
  </si>
  <si>
    <t>32,35</t>
  </si>
  <si>
    <t>LUVA SOLDÁVEL E COM ROSCA, PVC, SOLDÁVEL, DN 32MM X 1 , INSTALADO EM RAMAL OU SUB-RAMAL DE ÁGUA - FORNECIMENTO E INSTALAÇÃO. AF_06/2022</t>
  </si>
  <si>
    <t>UNIÃO, PVC, SOLDÁVEL, DN 32MM, INSTALADO EM RAMAL OU SUB-RAMAL DE ÁGUA - FORNECIMENTO E INSTALAÇÃO. AF_06/2022</t>
  </si>
  <si>
    <t>22,52</t>
  </si>
  <si>
    <t>ADAPTADOR CURTO COM BOLSA E ROSCA PARA REGISTRO, PVC, SOLDÁVEL, DN 32MM X 1 , INSTALADO EM RAMAL OU SUB-RAMAL DE ÁGUA - FORNECIMENTO E INSTALAÇÃO. AF_06/2022</t>
  </si>
  <si>
    <t>8,33</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</si>
  <si>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</si>
  <si>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</si>
  <si>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</si>
  <si>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</si>
  <si>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</si>
  <si>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</si>
  <si>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14,29</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</si>
  <si>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</si>
  <si>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</si>
  <si>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</si>
  <si>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</si>
  <si>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</si>
  <si>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</si>
  <si>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</si>
  <si>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</si>
  <si>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</si>
  <si>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8,88</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</si>
  <si>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</si>
  <si>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</si>
  <si>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</si>
  <si>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</si>
  <si>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11,51</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</si>
  <si>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</si>
  <si>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</si>
  <si>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</si>
  <si>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</si>
  <si>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5,15</t>
  </si>
  <si>
    <t>LUVA DE CORRER, PVC, SOLDÁVEL, DN 20MM, INSTALADO EM RAMAL DE DISTRIBUIÇÃO DE ÁGUA - FORNECIMENTO E INSTALAÇÃO. AF_06/2022</t>
  </si>
  <si>
    <t>16,59</t>
  </si>
  <si>
    <t>LUVA DE REDUÇÃO, PVC, SOLDÁVEL, DN 25MM X 20MM, INSTALADO EM RAMAL DE DISTRIBUIÇÃO DE ÁGUA - FORNECIMENTO E INSTALAÇÃO. AF_06/2022</t>
  </si>
  <si>
    <t>6,32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</si>
  <si>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</si>
  <si>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</si>
  <si>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</si>
  <si>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</si>
  <si>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19,47</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</si>
  <si>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</si>
  <si>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</si>
  <si>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</si>
  <si>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</si>
  <si>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5,73</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</si>
  <si>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</si>
  <si>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</si>
  <si>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</si>
  <si>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</si>
  <si>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</si>
  <si>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10,95</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</si>
  <si>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</si>
  <si>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</si>
  <si>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7,79</t>
  </si>
  <si>
    <t>CURVA DE TRANSPOSIÇÃO, PVC, SOLDÁVEL, DN 32MM, INSTALADO EM RAMAL DE DISTRIBUIÇÃO DE ÁGUA   FORNECIMENTO E INSTALAÇÃO. AF_06/2022</t>
  </si>
  <si>
    <t>TE, PVC, SOLDÁVEL, DN 20MM, INSTALADO EM RAMAL DE DISTRIBUIÇÃO DE ÁGUA - FORNECIMENTO E INSTALAÇÃO. AF_06/2022</t>
  </si>
  <si>
    <t>9,37</t>
  </si>
  <si>
    <t>TÊ SOLDÁVEL E COM ROSCA NA BOLSA CENTRAL, PVC, SOLDÁVEL, DN 20MM X 1/2 , INSTALADO EM RAMAL DE DISTRIBUIÇÃO DE ÁGUA - FORNECIMENTO E INSTALAÇÃO. AF_06/2022</t>
  </si>
  <si>
    <t>11,09</t>
  </si>
  <si>
    <t>TE, PVC, SOLDÁVEL, DN 25MM, INSTALADO EM RAMAL DE DISTRIBUIÇÃO DE ÁGUA - FORNECIMENTO E INSTALAÇÃO. AF_06/2022</t>
  </si>
  <si>
    <t>11,11</t>
  </si>
  <si>
    <t>TÊ DE REDUÇÃO, PVC, SOLDÁVEL, DN 25MM X 20MM, INSTALADO EM RAMAL DE DISTRIBUIÇÃO DE ÁGUA - FORNECIMENTO E INSTALAÇÃO. AF_06/2022</t>
  </si>
  <si>
    <t>13,38</t>
  </si>
  <si>
    <t>TE, PVC, SOLDÁVEL, DN 32MM, INSTALADO EM RAMAL DE DISTRIBUIÇÃO DE ÁGUA - FORNECIMENTO E INSTALAÇÃO. AF_06/2022</t>
  </si>
  <si>
    <t>16,23</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</si>
  <si>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</si>
  <si>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</si>
  <si>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</si>
  <si>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5,04</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</si>
  <si>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</si>
  <si>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</si>
  <si>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</si>
  <si>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7,04</t>
  </si>
  <si>
    <t>JOELHO 90 GRAUS, PVC, SOLDÁVEL, DN 32MM, INSTALADO EM PRUMADA DE ÁGUA - FORNECIMENTO E INSTALAÇÃO. AF_06/2022</t>
  </si>
  <si>
    <t>8,08</t>
  </si>
  <si>
    <t>JOELHO 45 GRAUS, PVC, SOLDÁVEL, DN 32MM, INSTALADO EM PRUMADA DE ÁGUA - FORNECIMENTO E INSTALAÇÃO. AF_06/2022</t>
  </si>
  <si>
    <t>10,08</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</si>
  <si>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</si>
  <si>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</si>
  <si>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</si>
  <si>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13,33</t>
  </si>
  <si>
    <t>JOELHO 45 GRAUS, PVC, SOLDÁVEL, DN 40MM, INSTALADO EM PRUMADA DE ÁGUA - FORNECIMENTO E INSTALAÇÃO. AF_06/2022</t>
  </si>
  <si>
    <t>CURVA 90 GRAUS, PVC, SOLDÁVEL, DN 40MM, INSTALADO EM PRUMADA DE ÁGUA - FORNECIMENTO E INSTALAÇÃO. AF_06/2022</t>
  </si>
  <si>
    <t>20,45</t>
  </si>
  <si>
    <t>CURVA 45 GRAUS, PVC, SOLDÁVEL, DN 40MM, INSTALADO EM PRUMADA DE ÁGUA - FORNECIMENTO E INSTALAÇÃO. AF_06/2022</t>
  </si>
  <si>
    <t>JOELHO 90 GRAUS, PVC, SOLDÁVEL, DN 50MM, INSTALADO EM PRUMADA DE ÁGUA - FORNECIMENTO E INSTALAÇÃO. AF_06/2022</t>
  </si>
  <si>
    <t>14,20</t>
  </si>
  <si>
    <t>JOELHO 45 GRAUS, PVC, SOLDÁVEL, DN 50MM, INSTALADO EM PRUMADA DE ÁGUA - FORNECIMENTO E INSTALAÇÃO. AF_06/2022</t>
  </si>
  <si>
    <t>CURVA 90 GRAUS, PVC, SOLDÁVEL, DN 50MM, INSTALADO EM PRUMADA DE ÁGUA - FORNECIMENTO E INSTALAÇÃO. AF_06/2022</t>
  </si>
  <si>
    <t>23,56</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</si>
  <si>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</si>
  <si>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</si>
  <si>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</si>
  <si>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</si>
  <si>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</si>
  <si>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</si>
  <si>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</si>
  <si>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</si>
  <si>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</si>
  <si>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</si>
  <si>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</si>
  <si>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16,32</t>
  </si>
  <si>
    <t>CURVA 45 GRAUS, PVC, SOLDÁVEL, DN 75MM, INSTALADO EM PRUMADA DE ÁGUA - FORNECIMENTO E INSTALAÇÃO. AF_06/2022</t>
  </si>
  <si>
    <t>49,66</t>
  </si>
  <si>
    <t>JOELHO 45 GRAUS, PVC, SERIE R, ÁGUA PLUVIAL, DN 50 MM, JUNTA ELÁSTICA, FORNECIDO E INSTALADO EM RAMAL DE ENCAMINHAMENTO. AF_06/2022</t>
  </si>
  <si>
    <t>17,19</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</si>
  <si>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</si>
  <si>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</si>
  <si>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</si>
  <si>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</si>
  <si>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</si>
  <si>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94,03</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</si>
  <si>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</si>
  <si>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</si>
  <si>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</si>
  <si>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</si>
  <si>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</si>
  <si>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</si>
  <si>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</si>
  <si>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</si>
  <si>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46,71</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</si>
  <si>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</si>
  <si>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</si>
  <si>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</si>
  <si>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</si>
  <si>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29,48</t>
  </si>
  <si>
    <t>LUVA SIMPLES, PVC, SERIE R, ÁGUA PLUVIAL, DN 40 MM, JUNTA SOLDÁVEL, FORNECIDO E INSTALADO EM RAMAL DE ENCAMINHAMENTO. AF_06/2022</t>
  </si>
  <si>
    <t>9,12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</si>
  <si>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</si>
  <si>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</si>
  <si>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</si>
  <si>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</si>
  <si>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</si>
  <si>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20,81</t>
  </si>
  <si>
    <t>TÊ DE INSPEÇÃO, PVC, SERIE R, ÁGUA PLUVIAL, DN 75 MM, JUNTA ELÁSTICA, FORNECIDO E INSTALADO EM RAMAL DE ENCAMINHAMENTO. AF_06/2022</t>
  </si>
  <si>
    <t>LUVA SOLDÁVEL E COM ROSCA, PVC, SOLDÁVEL, DN 32MM X 1 , INSTALADO EM PRUMADA DE ÁGUA - FORNECIMENTO E INSTALAÇÃO. AF_06/2022</t>
  </si>
  <si>
    <t>8,82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</si>
  <si>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</si>
  <si>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</si>
  <si>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</si>
  <si>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30,35</t>
  </si>
  <si>
    <t>CURVA DE TRANSPOSIÇÃO, PVC, SOLDÁVEL, DN 32MM, INSTALADO EM PRUMADA DE ÁGUA   FORNECIMENTO E INSTALAÇÃO. AF_06/2022</t>
  </si>
  <si>
    <t>LUVA DE CORRER, PVC, SERIE R, ÁGUA PLUVIAL, DN 100 MM, JUNTA ELÁSTICA, FORNECIDO E INSTALADO EM RAMAL DE ENCAMINHAMENTO. AF_06/2022</t>
  </si>
  <si>
    <t>44,40</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</si>
  <si>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</si>
  <si>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</si>
  <si>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</si>
  <si>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</si>
  <si>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37,85</t>
  </si>
  <si>
    <t>JUNÇÃO SIMPLES, PVC, SERIE R, ÁGUA PLUVIAL, DN 40 MM, JUNTA SOLDÁVEL, FORNECIDO E INSTALADO EM RAMAL DE ENCAMINHAMENTO. AF_06/2022</t>
  </si>
  <si>
    <t>LUVA DE REDUÇÃO, PVC, SOLDÁVEL, DN 40MM X 32MM, INSTALADO EM PRUMADA DE ÁGUA - FORNECIMENTO E INSTALAÇÃO. AF_06/2022</t>
  </si>
  <si>
    <t>10,61</t>
  </si>
  <si>
    <t>JUNÇÃO SIMPLES, PVC, SERIE R, ÁGUA PLUVIAL, DN 50 MM, JUNTA ELÁSTICA, FORNECIDO E INSTALADO EM RAMAL DE ENCAMINHAMENTO. AF_06/2022</t>
  </si>
  <si>
    <t>LUVA COM ROSCA, PVC, SOLDÁVEL, DN 40MM X 1.1/4 , INSTALADO EM PRUMADA DE ÁGUA - FORNECIMENTO E INSTALAÇÃO. AF_06/2022</t>
  </si>
  <si>
    <t>16,46</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</si>
  <si>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</si>
  <si>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</si>
  <si>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</si>
  <si>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</si>
  <si>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</si>
  <si>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</si>
  <si>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11,80</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</si>
  <si>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</si>
  <si>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</si>
  <si>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</si>
  <si>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</si>
  <si>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</si>
  <si>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11,57</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</si>
  <si>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</si>
  <si>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</si>
  <si>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</si>
  <si>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</si>
  <si>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36,69</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</si>
  <si>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</si>
  <si>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</si>
  <si>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</si>
  <si>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</si>
  <si>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</si>
  <si>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</si>
  <si>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</si>
  <si>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</si>
  <si>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26,60</t>
  </si>
  <si>
    <t>UNIÃO, PVC, SOLDÁVEL, DN 50MM, INSTALADO EM PRUMADA DE ÁGUA - FORNECIMENTO E INSTALAÇÃO. AF_06/2022</t>
  </si>
  <si>
    <t>38,64</t>
  </si>
  <si>
    <t>ADAPTADOR CURTO COM BOLSA E ROSCA PARA REGISTRO, PVC, SOLDÁVEL, DN 50MM X 1.1/4 , INSTALADO EM PRUMADA DE ÁGUA - FORNECIMENTO E INSTALAÇÃO. AF_06/2022</t>
  </si>
  <si>
    <t>15,03</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</si>
  <si>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</si>
  <si>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</si>
  <si>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</si>
  <si>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</si>
  <si>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</si>
  <si>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</si>
  <si>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21,52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</si>
  <si>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</si>
  <si>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</si>
  <si>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</si>
  <si>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</si>
  <si>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32,11</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</si>
  <si>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</si>
  <si>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</si>
  <si>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</si>
  <si>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</si>
  <si>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</si>
  <si>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11,68</t>
  </si>
  <si>
    <t>TÊ DE REDUÇÃO, PVC, SOLDÁVEL, DN 32MM X 25MM, INSTALADO EM PRUMADA DE ÁGUA - FORNECIMENTO E INSTALAÇÃO. AF_06/2022</t>
  </si>
  <si>
    <t>TE, PVC, SOLDÁVEL, DN 40MM, INSTALADO EM PRUMADA DE ÁGUA - FORNECIMENTO E INSTALAÇÃO. AF_06/2022</t>
  </si>
  <si>
    <t>19,68</t>
  </si>
  <si>
    <t>TÊ DE REDUÇÃO, PVC, SOLDÁVEL, DN 40MM X 32MM, INSTALADO EM PRUMADA DE ÁGUA - FORNECIMENTO E INSTALAÇÃO. AF_06/2022</t>
  </si>
  <si>
    <t>18,22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</si>
  <si>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</si>
  <si>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</si>
  <si>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</si>
  <si>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</si>
  <si>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</si>
  <si>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</si>
  <si>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</si>
  <si>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</si>
  <si>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</si>
  <si>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</si>
  <si>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</si>
  <si>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12,20</t>
  </si>
  <si>
    <t>19,72</t>
  </si>
  <si>
    <t>JOELHO 90 GRAUS, CPVC, SOLDÁVEL, DN 22MM, INSTALADO EM RAMAL OU SUB-RAMAL DE ÁGUA - FORNECIMENTO E INSTALAÇÃO. AF_06/2022</t>
  </si>
  <si>
    <t>JOELHO 45 GRAUS, CPVC, SOLDÁVEL, DN 22MM, INSTALADO EM RAMAL OU SUB-RAMAL DE ÁGUA - FORNECIMENTO E INSTALAÇÃO. AF_06/2022</t>
  </si>
  <si>
    <t>15,32</t>
  </si>
  <si>
    <t>CURVA 90 GRAUS, CPVC, SOLDÁVEL, DN 22MM, INSTALADO EM RAMAL OU SUB-RAMAL DE ÁGUA - FORNECIMENTO E INSTALAÇÃO. AF_06/2022</t>
  </si>
  <si>
    <t>24,14</t>
  </si>
  <si>
    <t>JOELHO 90 GRAUS, CPVC, SOLDÁVEL, DN 28MM, INSTALADO EM RAMAL OU SUB-RAMAL DE ÁGUA - FORNECIMENTO E INSTALAÇÃO. AF_06/2022</t>
  </si>
  <si>
    <t>20,91</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</si>
  <si>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</si>
  <si>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</si>
  <si>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</si>
  <si>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31,20</t>
  </si>
  <si>
    <t>JOELHO 45 GRAUS, CPVC, SOLDÁVEL, DN 35MM, INSTALADO EM RAMAL OU SUB-RAMAL DE ÁGUA   FORNECIMENTO E INSTALAÇÃO. AF_06/2022</t>
  </si>
  <si>
    <t>29,42</t>
  </si>
  <si>
    <t>LUVA, CPVC, SOLDÁVEL, DN 15MM, INSTALADO EM RAMAL OU SUB-RAMAL DE ÁGUA - FORNECIMENTO E INSTALAÇÃO. AF_06/2022</t>
  </si>
  <si>
    <t>7,06</t>
  </si>
  <si>
    <t>LUVA DE CORRER, CPVC, SOLDÁVEL, DN 15MM, INSTALADO EM RAMAL OU SUB-RAMAL DE ÁGUA   FORNECIMENTO E INSTALAÇÃO. AF_06/2022</t>
  </si>
  <si>
    <t>12,59</t>
  </si>
  <si>
    <t>UNIÃO, CPVC, SOLDÁVEL, DN15MM, INSTALADO EM RAMAL OU SUB-RAMAL DE ÁGUA   FORNECIMENTO E INSTALAÇÃO. AF_06/2022</t>
  </si>
  <si>
    <t>21,18</t>
  </si>
  <si>
    <t>CONECTOR, CPVC, SOLDÁVEL, DN 15MM X 1/2 , INSTALADO EM RAMAL OU SUB-RAMAL DE ÁGUA   FORNECIMENTO E INSTALAÇÃO. AF_06/2022</t>
  </si>
  <si>
    <t>25,38</t>
  </si>
  <si>
    <t>ADAPTADOR, CPVC, SOLDÁVEL, DN15MM, INSTALADO EM RAMAL OU SUB-RAMAL DE ÁGUA   FORNECIMENTO E INSTALAÇÃO. AF_06/2022</t>
  </si>
  <si>
    <t>23,60</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</si>
  <si>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</si>
  <si>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</si>
  <si>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</si>
  <si>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</si>
  <si>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9,58</t>
  </si>
  <si>
    <t>UNIÃO, CPVC, SOLDÁVEL, DN22MM, INSTALADO EM RAMAL OU SUB-RAMAL DE ÁGUA   FORNECIMENTO E INSTALAÇÃO. AF_06/2022</t>
  </si>
  <si>
    <t>24,61</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</si>
  <si>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</si>
  <si>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</si>
  <si>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</si>
  <si>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</si>
  <si>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</si>
  <si>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48,66</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</si>
  <si>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</si>
  <si>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</si>
  <si>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</si>
  <si>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</si>
  <si>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</si>
  <si>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</si>
  <si>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32,15</t>
  </si>
  <si>
    <t>TÊ DE INSPEÇÃO, PVC, SERIE R, ÁGUA PLUVIAL, DN 100 MM, JUNTA ELÁSTICA, FORNECIDO E INSTALADO EM CONDUTORES VERTICAIS DE ÁGUAS PLUVIAIS. AF_06/2022</t>
  </si>
  <si>
    <t>79,96</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</si>
  <si>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</si>
  <si>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</si>
  <si>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83,20</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</si>
  <si>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</si>
  <si>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</si>
  <si>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</si>
  <si>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</si>
  <si>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</si>
  <si>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</si>
  <si>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</si>
  <si>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</si>
  <si>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</si>
  <si>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</si>
  <si>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</si>
  <si>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39,66</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</si>
  <si>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</si>
  <si>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</si>
  <si>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</si>
  <si>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</si>
  <si>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</si>
  <si>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</si>
  <si>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17,30</t>
  </si>
  <si>
    <t>TÊ, PVC, SERIE R, ÁGUA PLUVIAL, DN 100 X 75 MM, JUNTA ELÁSTICA, FORNECIDO E INSTALADO EM CONDUTORES VERTICAIS DE ÁGUAS PLUVIAIS. AF_06/2022</t>
  </si>
  <si>
    <t>TE, CPVC, SOLDÁVEL, DN 22MM, INSTALADO EM RAMAL OU SUB-RAMAL DE ÁGUA - FORNECIMENTO E INSTALAÇÃO. AF_06/2022</t>
  </si>
  <si>
    <t>17,60</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</si>
  <si>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</si>
  <si>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</si>
  <si>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</si>
  <si>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</si>
  <si>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</si>
  <si>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</si>
  <si>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</si>
  <si>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25,77</t>
  </si>
  <si>
    <t>TÊ, CPVC, SOLDÁVEL, DN35MM, INSTALADO EM RAMAL OU SUB-RAMAL DE ÁGUA   FORNECIMENTO E INSTALAÇÃO. AF_06/2022</t>
  </si>
  <si>
    <t>TUBO, CPVC, SOLDÁVEL, DN 35MM, INSTALADO EM RAMAL DE DISTRIBUIÇÃO DE ÁGUA   FORNECIMENTO E INSTALAÇÃO. AF_06/2022</t>
  </si>
  <si>
    <t>57,55</t>
  </si>
  <si>
    <t>JOELHO 90 GRAUS, CPVC, SOLDÁVEL, DN 22MM, INSTALADO EM RAMAL DE DISTRIBUIÇÃO DE ÁGUA   FORNECIMENTO E INSTALAÇÃO. AF_06/2022</t>
  </si>
  <si>
    <t>12,93</t>
  </si>
  <si>
    <t>JOELHO 45 GRAUS, CPVC, SOLDÁVEL, DN 22MM, INSTALADO EM RAMAL DE DISTRIBUIÇÃO DE ÁGUA   FORNECIMENTO E INSTALAÇÃO. AF_06/2022</t>
  </si>
  <si>
    <t>CURVA 90 GRAUS, CPVC, SOLDÁVEL, DN 22MM, INSTALADO EM RAMAL DE DISTRIBUIÇÃO DE ÁGUA - FORNECIMENTO E INSTALAÇÃO. AF_06/2022</t>
  </si>
  <si>
    <t>16,06</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</si>
  <si>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</si>
  <si>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</si>
  <si>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</si>
  <si>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</si>
  <si>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10,19</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</si>
  <si>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</si>
  <si>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</si>
  <si>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</si>
  <si>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30,30</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</si>
  <si>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</si>
  <si>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</si>
  <si>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15,01</t>
  </si>
  <si>
    <t>JOELHO 45 GRAUS, PVC, SERIE NORMAL, ESGOTO PREDIAL, DN 50 MM, JUNTA ELÁSTICA, FORNECIDO E INSTALADO EM RAMAL DE DESCARGA OU RAMAL DE ESGOTO SANITÁRIO. AF_08/2022</t>
  </si>
  <si>
    <t>15,88</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</si>
  <si>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</si>
  <si>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</si>
  <si>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</si>
  <si>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</si>
  <si>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</si>
  <si>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</si>
  <si>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17,33</t>
  </si>
  <si>
    <t>JOELHO 45 GRAUS, PVC, SERIE NORMAL, ESGOTO PREDIAL, DN 75 MM, JUNTA ELÁSTICA, FORNECIDO E INSTALADO EM RAMAL DE DESCARGA OU RAMAL DE ESGOTO SANITÁRIO. AF_08/2022</t>
  </si>
  <si>
    <t>24,58</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</si>
  <si>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</si>
  <si>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</si>
  <si>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</si>
  <si>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</si>
  <si>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</si>
  <si>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</si>
  <si>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29,51</t>
  </si>
  <si>
    <t>ADAPTADOR, CPVC, SOLDÁVEL, DN 22MM, INSTALADO EM RAMAL DE DISTRIBUIÇÃO DE ÁGUA   FORNECIMENTO E INSTALAÇÃO. AF_06/2022</t>
  </si>
  <si>
    <t>31,21</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</si>
  <si>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</si>
  <si>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</si>
  <si>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</si>
  <si>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88,54</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</si>
  <si>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</si>
  <si>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</si>
  <si>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</si>
  <si>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</si>
  <si>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13,76</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</si>
  <si>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</si>
  <si>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</si>
  <si>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</si>
  <si>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</si>
  <si>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</si>
  <si>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</si>
  <si>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</si>
  <si>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</si>
  <si>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59,35</t>
  </si>
  <si>
    <t>BUCHA DE REDUÇÃO, CPVC, SOLDÁVEL, DN35MM X 28MM, INSTALADO EM RAMAL DE DISTRIBUIÇÃO DE ÁGUA - FORNECIMENTO E INSTALAÇÃO. AF_06/2022</t>
  </si>
  <si>
    <t>39,11</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</si>
  <si>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</si>
  <si>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</si>
  <si>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</si>
  <si>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</si>
  <si>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</si>
  <si>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96,84</t>
  </si>
  <si>
    <t>LUVA SIMPLES, PVC, SERIE NORMAL, ESGOTO PREDIAL, DN 75 MM, JUNTA ELÁSTICA, FORNECIDO E INSTALADO EM RAMAL DE DESCARGA OU RAMAL DE ESGOTO SANITÁRIO. AF_08/2022</t>
  </si>
  <si>
    <t>16,08</t>
  </si>
  <si>
    <t>LUVA DE CORRER, PVC, SERIE NORMAL, ESGOTO PREDIAL, DN 75 MM, JUNTA ELÁSTICA, FORNECIDO E INSTALADO EM RAMAL DE DESCARGA OU RAMAL DE ESGOTO SANITÁRIO. AF_08/2022</t>
  </si>
  <si>
    <t>27,64</t>
  </si>
  <si>
    <t>JOELHO 90 GRAUS, CPVC, SOLDÁVEL, DN 35MM, INSTALADO EM PRUMADA DE ÁGUA   FORNECIMENTO E INSTALAÇÃO. AF_06/2022</t>
  </si>
  <si>
    <t>26,74</t>
  </si>
  <si>
    <t>LUVA SIMPLES, PVC, SERIE NORMAL, ESGOTO PREDIAL, DN 100 MM, JUNTA ELÁSTICA, FORNECIDO E INSTALADO EM RAMAL DE DESCARGA OU RAMAL DE ESGOTO SANITÁRIO. AF_08/2022</t>
  </si>
  <si>
    <t>18,15</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</si>
  <si>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</si>
  <si>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</si>
  <si>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</si>
  <si>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</si>
  <si>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</si>
  <si>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</si>
  <si>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</si>
  <si>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</si>
  <si>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</si>
  <si>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</si>
  <si>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</si>
  <si>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</si>
  <si>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</si>
  <si>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</si>
  <si>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</si>
  <si>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</si>
  <si>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20,21</t>
  </si>
  <si>
    <t>JUNÇÃO SIMPLES, PVC, SERIE NORMAL, ESGOTO PREDIAL, DN 75 X 75 MM, JUNTA ELÁSTICA, FORNECIDO E INSTALADO EM RAMAL DE DESCARGA OU RAMAL DE ESGOTO SANITÁRIO. AF_08/2022</t>
  </si>
  <si>
    <t>43,81</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</si>
  <si>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</si>
  <si>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</si>
  <si>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</si>
  <si>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10,42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</si>
  <si>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</si>
  <si>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</si>
  <si>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</si>
  <si>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</si>
  <si>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</si>
  <si>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</si>
  <si>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</si>
  <si>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</si>
  <si>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</si>
  <si>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</si>
  <si>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</si>
  <si>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</si>
  <si>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</si>
  <si>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</si>
  <si>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30,00</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</si>
  <si>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</si>
  <si>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</si>
  <si>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</si>
  <si>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</si>
  <si>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</si>
  <si>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</si>
  <si>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26,55</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</si>
  <si>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</si>
  <si>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</si>
  <si>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</si>
  <si>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18,89</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</si>
  <si>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</si>
  <si>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</si>
  <si>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21,71</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</si>
  <si>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</si>
  <si>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</si>
  <si>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</si>
  <si>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41,48</t>
  </si>
  <si>
    <t>CONECTOR, CPVC, SOLDÁVEL, DN 42MM X 1.1/2 , INSTALADO EM PRUMADA DE ÁGUA   FORNECIMENTO E INSTALAÇÃO. AF_06/2022</t>
  </si>
  <si>
    <t>69,04</t>
  </si>
  <si>
    <t>BUCHA DE REDUÇÃO, CPVC, SOLDÁVEL, DN 42MM X 22MM, INSTALADO EM RAMAL DE DISTRIBUIÇÃO DE ÁGUA - FORNECIMENTO E INSTALAÇÃO. AF_06/2022</t>
  </si>
  <si>
    <t>43,71</t>
  </si>
  <si>
    <t>TE, PVC, SERIE NORMAL, ESGOTO PREDIAL, DN 100 X 100 MM, JUNTA ELÁSTICA, FORNECIDO E INSTALADO EM PRUMADA DE ESGOTO SANITÁRIO OU VENTILAÇÃO. AF_08/2022</t>
  </si>
  <si>
    <t>47,04</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</si>
  <si>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</si>
  <si>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</si>
  <si>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</si>
  <si>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</si>
  <si>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</si>
  <si>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</si>
  <si>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</si>
  <si>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</si>
  <si>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</si>
  <si>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</si>
  <si>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66,76</t>
  </si>
  <si>
    <t>TÊ, CPVC, SOLDÁVEL, DN 54 MM, INSTALADO EM PRUMADA DE ÁGUA   FORNECIMENTO E INSTALAÇÃO. AF_06/2022</t>
  </si>
  <si>
    <t>TÊ, CPVC, SOLDÁVEL, DN 73MM, INSTALADO EM PRUMADA DE ÁGUA   FORNECIMENTO E INSTALAÇÃO. AF_06/2022</t>
  </si>
  <si>
    <t>227,77</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</si>
  <si>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</si>
  <si>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</si>
  <si>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</si>
  <si>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</si>
  <si>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</si>
  <si>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92,29</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</si>
  <si>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</si>
  <si>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</si>
  <si>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</si>
  <si>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</si>
  <si>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40,35</t>
  </si>
  <si>
    <t>TE, PVC, SERIE NORMAL, ESGOTO PREDIAL, DN 100 X 100 MM, JUNTA ELÁSTICA, FORNECIDO E INSTALADO EM SUBCOLETOR AÉREO DE ESGOTO SANITÁRIO. AF_08/2022</t>
  </si>
  <si>
    <t>50,59</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</si>
  <si>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</si>
  <si>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</si>
  <si>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6,81</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</si>
  <si>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</si>
  <si>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</si>
  <si>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</si>
  <si>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</si>
  <si>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</si>
  <si>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</si>
  <si>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</si>
  <si>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22,64</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</si>
  <si>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</si>
  <si>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</si>
  <si>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</si>
  <si>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</si>
  <si>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</si>
  <si>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</si>
  <si>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</si>
  <si>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9,33</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</si>
  <si>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</si>
  <si>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</si>
  <si>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</si>
  <si>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</si>
  <si>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61,95</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</si>
  <si>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</si>
  <si>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</si>
  <si>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</si>
  <si>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</si>
  <si>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</si>
  <si>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</si>
  <si>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</si>
  <si>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</si>
  <si>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12,03</t>
  </si>
  <si>
    <t>COTOVELO EM COBRE, DN 22 MM, 90 GRAUS, SEM ANEL DE SOLDA, INSTALADO EM RAMAL DE DISTRIBUIÇÃO DE HIDRÁULICA PREDIAL - FORNECIMENTO E INSTALAÇÃO. AF_04/2022</t>
  </si>
  <si>
    <t>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</si>
  <si>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</si>
  <si>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</si>
  <si>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</si>
  <si>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</si>
  <si>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</si>
  <si>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16,87</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</si>
  <si>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</si>
  <si>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</si>
  <si>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37,73</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</si>
  <si>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</si>
  <si>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</si>
  <si>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</si>
  <si>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</si>
  <si>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</si>
  <si>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</si>
  <si>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</si>
  <si>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</si>
  <si>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</si>
  <si>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</si>
  <si>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</si>
  <si>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</si>
  <si>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91,87</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</si>
  <si>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</si>
  <si>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</si>
  <si>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</si>
  <si>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</si>
  <si>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</si>
  <si>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</si>
  <si>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</si>
  <si>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</si>
  <si>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</si>
  <si>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</si>
  <si>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</si>
  <si>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</si>
  <si>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</si>
  <si>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34,90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</si>
  <si>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</si>
  <si>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</si>
  <si>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43,00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</si>
  <si>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</si>
  <si>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</si>
  <si>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51,48</t>
  </si>
  <si>
    <t>LUVA, EM FERRO GALVANIZADO, DN 40 (1 1/2"), CONEXÃO ROSQUEADA, INSTALADO EM REDE DE ALIMENTAÇÃO PARA HIDRANTE - FORNECIMENTO E INSTALAÇÃO. AF_10/2020</t>
  </si>
  <si>
    <t>51,85</t>
  </si>
  <si>
    <t>NIPLE, EM FERRO GALVANIZADO, DN 50 (2"), CONEXÃO ROSQUEADA, INSTALADO EM REDE DE ALIMENTAÇÃO PARA HIDRANTE - FORNECIMENTO E INSTALAÇÃO. AF_10/2020</t>
  </si>
  <si>
    <t>68,34</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</si>
  <si>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</si>
  <si>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</si>
  <si>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</si>
  <si>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</si>
  <si>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</si>
  <si>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</si>
  <si>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</si>
  <si>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50,25</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</si>
  <si>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</si>
  <si>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</si>
  <si>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</si>
  <si>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</si>
  <si>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</si>
  <si>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</si>
  <si>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</si>
  <si>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</si>
  <si>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</si>
  <si>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</si>
  <si>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</si>
  <si>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</si>
  <si>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84,73</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</si>
  <si>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</si>
  <si>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</si>
  <si>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</si>
  <si>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</si>
  <si>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</si>
  <si>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</si>
  <si>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</si>
  <si>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</si>
  <si>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35,40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</si>
  <si>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</si>
  <si>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</si>
  <si>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</si>
  <si>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</si>
  <si>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</si>
  <si>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</si>
  <si>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</si>
  <si>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</si>
  <si>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</si>
  <si>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</si>
  <si>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</si>
  <si>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54,23</t>
  </si>
  <si>
    <t>JOELHO 90 GRAUS, EM FERRO GALVANIZADO, CONEXÃO ROSQUEADA, DN 32 (1 1/4"), INSTALADO EM REDE DE ALIMENTAÇÃO PARA SPRINKLER - FORNECIMENTO E INSTALAÇÃO. AF_10/2020</t>
  </si>
  <si>
    <t>48,78</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</si>
  <si>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</si>
  <si>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</si>
  <si>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</si>
  <si>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82,88</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</si>
  <si>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</si>
  <si>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</si>
  <si>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</si>
  <si>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</si>
  <si>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</si>
  <si>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</si>
  <si>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</si>
  <si>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</si>
  <si>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77,34</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</si>
  <si>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</si>
  <si>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</si>
  <si>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</si>
  <si>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</si>
  <si>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14,14</t>
  </si>
  <si>
    <t>LUVA, EM FERRO GALVANIZADO, CONEXÃO ROSQUEADA, DN 15 (1/2"), INSTALADO EM RAMAIS E SUB-RAMAIS DE GÁS - FORNECIMENTO E INSTALAÇÃO. AF_10/2020</t>
  </si>
  <si>
    <t>14,60</t>
  </si>
  <si>
    <t>NIPLE, EM FERRO GALVANIZADO, CONEXÃO ROSQUEADA, DN 20 (3/4"), INSTALADO EM RAMAIS E SUB-RAMAIS DE GÁS - FORNECIMENTO E INSTALAÇÃO. AF_10/2020</t>
  </si>
  <si>
    <t>22,16</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</si>
  <si>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</si>
  <si>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</si>
  <si>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</si>
  <si>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</si>
  <si>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</si>
  <si>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</si>
  <si>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33,78</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</si>
  <si>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</si>
  <si>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</si>
  <si>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</si>
  <si>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</si>
  <si>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</si>
  <si>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</si>
  <si>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67,35</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</si>
  <si>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</si>
  <si>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</si>
  <si>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</si>
  <si>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</si>
  <si>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59,13</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</si>
  <si>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</si>
  <si>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</si>
  <si>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</si>
  <si>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</si>
  <si>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</si>
  <si>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</si>
  <si>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</si>
  <si>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</si>
  <si>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</si>
  <si>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</si>
  <si>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</si>
  <si>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</si>
  <si>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</si>
  <si>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</si>
  <si>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58,77</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</si>
  <si>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</si>
  <si>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</si>
  <si>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</si>
  <si>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</si>
  <si>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</si>
  <si>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</si>
  <si>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</si>
  <si>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</si>
  <si>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</si>
  <si>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</si>
  <si>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37,08</t>
  </si>
  <si>
    <t>LUVA DE REDUÇÃO, EM FERRO GALVANIZADO, 1 1/4" X 1", CONEXÃO ROSQUEADA, INSTALADO EM REDE DE ALIMENTAÇÃO PARA HIDRANTE - FORNECIMENTO E INSTALAÇÃO. AF_10/2020</t>
  </si>
  <si>
    <t>46,46</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</si>
  <si>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</si>
  <si>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</si>
  <si>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</si>
  <si>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</si>
  <si>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</si>
  <si>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</si>
  <si>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</si>
  <si>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</si>
  <si>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</si>
  <si>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</si>
  <si>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</si>
  <si>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</si>
  <si>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</si>
  <si>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</si>
  <si>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</si>
  <si>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36,93</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</si>
  <si>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</si>
  <si>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</si>
  <si>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</si>
  <si>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</si>
  <si>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</si>
  <si>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</si>
  <si>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</si>
  <si>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</si>
  <si>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</si>
  <si>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</si>
  <si>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</si>
  <si>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</si>
  <si>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</si>
  <si>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</si>
  <si>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10,59</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</si>
  <si>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</si>
  <si>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</si>
  <si>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</si>
  <si>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</si>
  <si>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</si>
  <si>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</si>
  <si>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</si>
  <si>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</si>
  <si>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</si>
  <si>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</si>
  <si>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</si>
  <si>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</si>
  <si>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46,42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</si>
  <si>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</si>
  <si>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</si>
  <si>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</si>
  <si>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</si>
  <si>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</si>
  <si>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</si>
  <si>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</si>
  <si>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</si>
  <si>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</si>
  <si>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</si>
  <si>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</si>
  <si>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</si>
  <si>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</si>
  <si>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</si>
  <si>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</si>
  <si>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</si>
  <si>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</si>
  <si>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</si>
  <si>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</si>
  <si>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</si>
  <si>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</si>
  <si>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</si>
  <si>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18,31</t>
  </si>
  <si>
    <t>CONECTOR EM BRONZE/LATÃO, DN 22 MM X 3/4", SEM ANEL DE SOLDA, BOLSA X ROSCA F, INSTALADO EM RAMAL DE DISTRIBUIÇÃO DE HIDRÁULICA PREDIAL - FORNECIMENTO E INSTALAÇÃO. AF_04/2022</t>
  </si>
  <si>
    <t>22,70</t>
  </si>
  <si>
    <t>CURVA DE TRANSPOSIÇÃO EM BRONZE/LATÃO, DN 22 MM, SEM ANEL DE SOLDA, BOLSA X BOLSA, INSTALADO EM RAMAL DE DISTRIBUIÇÃO DE HIDRÁULICA PREDIAL - FORNECIMENTO E INSTALAÇÃO. AF_04/2022</t>
  </si>
  <si>
    <t>45,17</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</si>
  <si>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</si>
  <si>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</si>
  <si>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</si>
  <si>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</si>
  <si>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28,85</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</si>
  <si>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</si>
  <si>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</si>
  <si>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</si>
  <si>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</si>
  <si>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</si>
  <si>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27,63</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</si>
  <si>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</si>
  <si>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</si>
  <si>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</si>
  <si>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8,24</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</si>
  <si>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</si>
  <si>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</si>
  <si>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</si>
  <si>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</si>
  <si>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14,97</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</si>
  <si>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</si>
  <si>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</si>
  <si>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499,18</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</si>
  <si>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</si>
  <si>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</si>
  <si>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</si>
  <si>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</si>
  <si>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</si>
  <si>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30,52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</si>
  <si>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</si>
  <si>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</si>
  <si>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</si>
  <si>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</si>
  <si>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81,00</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</si>
  <si>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</si>
  <si>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</si>
  <si>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</si>
  <si>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27,66</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</si>
  <si>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</si>
  <si>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</si>
  <si>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</si>
  <si>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</si>
  <si>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</si>
  <si>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</si>
  <si>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55,11</t>
  </si>
  <si>
    <t>55,14</t>
  </si>
  <si>
    <t>75,96</t>
  </si>
  <si>
    <t>136,21</t>
  </si>
  <si>
    <t>172,10</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</si>
  <si>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</si>
  <si>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</si>
  <si>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6,08</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</si>
  <si>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</si>
  <si>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</si>
  <si>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</si>
  <si>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12,24</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</si>
  <si>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</si>
  <si>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</si>
  <si>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13,12</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</si>
  <si>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</si>
  <si>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</si>
  <si>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</si>
  <si>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</si>
  <si>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37,14</t>
  </si>
  <si>
    <t>LUVA, PVC, SOLDÁVEL, DN 75 MM, INSTALADO EM RESERVAÇÃO DE ÁGUA DE EDIFICAÇÃO QUE POSSUA RESERVATÓRIO DE FIBRA/FIBROCIMENTO   FORNECIMENTO E INSTALAÇÃO. AF_06/2016</t>
  </si>
  <si>
    <t>37,25</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</si>
  <si>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</si>
  <si>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</si>
  <si>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77,26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</si>
  <si>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</si>
  <si>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</si>
  <si>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</si>
  <si>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</si>
  <si>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</si>
  <si>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</si>
  <si>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</si>
  <si>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24,45</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</si>
  <si>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</si>
  <si>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</si>
  <si>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</si>
  <si>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</si>
  <si>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</si>
  <si>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</si>
  <si>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</si>
  <si>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</si>
  <si>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</si>
  <si>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</si>
  <si>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</si>
  <si>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</si>
  <si>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</si>
  <si>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</si>
  <si>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</si>
  <si>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</si>
  <si>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</si>
  <si>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</si>
  <si>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35,47</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</si>
  <si>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</si>
  <si>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</si>
  <si>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92,79</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</si>
  <si>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</si>
  <si>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</si>
  <si>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</si>
  <si>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161,12</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</si>
  <si>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</si>
  <si>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</si>
  <si>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212,26</t>
  </si>
  <si>
    <t>ADAPTADOR COM FLANGE E ANEL DE VEDAÇÃO, PVC, SOLDÁVEL, DN  25 MM X 3/4 , INSTALADO EM RESERVAÇÃO DE ÁGUA DE EDIFICAÇÃO QUE POSSUA RESERVATÓRIO DE FIBRA/FIBROCIMENTO   FORNECIMENTO E INSTALAÇÃO. AF_06/2016</t>
  </si>
  <si>
    <t>22,18</t>
  </si>
  <si>
    <t>ADAPTADOR COM FLANGE E ANEL DE VEDAÇÃO, PVC, SOLDÁVEL, DN 32 MM X 1 , INSTALADO EM RESERVAÇÃO DE ÁGUA DE EDIFICAÇÃO QUE POSSUA RESERVATÓRIO DE FIBRA/FIBROCIMENTO   FORNECIMENTO E INSTALAÇÃO. AF_06/2016</t>
  </si>
  <si>
    <t>29,41</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</si>
  <si>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</si>
  <si>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</si>
  <si>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</si>
  <si>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</si>
  <si>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</si>
  <si>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</si>
  <si>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</si>
  <si>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</si>
  <si>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</si>
  <si>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</si>
  <si>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</si>
  <si>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15,50</t>
  </si>
  <si>
    <t>25,49</t>
  </si>
  <si>
    <t>35,27</t>
  </si>
  <si>
    <t>JOELHO 90 GRAUS, CPVC, SOLDÁVEL, DN 114 MM, INSTALADO EM RESERVAÇÃO DE ÁGUA DE EDIFICAÇÃO QUE POSSUA RESERVATÓRIO DE FIBRA/FIBROCIMENTO - FORNECIMENTO E INSTALAÇÃO. AF_06/2016</t>
  </si>
  <si>
    <t>12,70</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</si>
  <si>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</si>
  <si>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</si>
  <si>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</si>
  <si>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</si>
  <si>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</si>
  <si>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68,76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</si>
  <si>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</si>
  <si>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</si>
  <si>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</si>
  <si>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42,96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</si>
  <si>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</si>
  <si>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</si>
  <si>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</si>
  <si>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</si>
  <si>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</si>
  <si>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</si>
  <si>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21,02</t>
  </si>
  <si>
    <t>ADAPTADOR COM FLANGES LIVRES, PVC, SOLDÁVEL LONGO, DN 32 MM X 1 , INSTALADO EM RESERVAÇÃO DE ÁGUA DE EDIFICAÇÃO QUE POSSUA RESERVATÓRIO DE FIBRA/FIBROCIMENTO   FORNECIMENTO E INSTALAÇÃO. AF_06/2016</t>
  </si>
  <si>
    <t>24,70</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</si>
  <si>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</si>
  <si>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</si>
  <si>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</si>
  <si>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</si>
  <si>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</si>
  <si>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</si>
  <si>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</si>
  <si>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65,85</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</si>
  <si>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</si>
  <si>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</si>
  <si>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</si>
  <si>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14,34</t>
  </si>
  <si>
    <t>LUVA, PPR, DN 25 MM, CLASSE PN 25, INSTALADO EM RAMAL OU SUB-RAMAL DE ÁGUA   FORNECIMENTO E INSTALAÇÃO. AF_08/2022</t>
  </si>
  <si>
    <t>9,76</t>
  </si>
  <si>
    <t>CONECTOR MACHO, PPR, 25 X 1/2  , CLASSE PN 25, INSTALADO EM RAMAL OU SUB-RAMAL DE ÁGUA   FORNECIMENTO E INSTALAÇÃO. AF_08/2022</t>
  </si>
  <si>
    <t>23,31</t>
  </si>
  <si>
    <t>CONECTOR FÊMEA, PPR, 25 X 1/2  , CLASSE PN 25, INSTALADO EM RAMAL OU SUB-RAMAL DE ÁGUA   FORNECIMENTO E INSTALAÇÃO. AF_08/2022</t>
  </si>
  <si>
    <t>TÊ NORMAL, PPR, DN 25 MM, CLASSE PN 25, INSTALADO EM RAMAL OU SUB-RAMAL DE ÁGUA   FORNECIMENTO E INSTALAÇÃO. AF_08/2022</t>
  </si>
  <si>
    <t>18,39</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</si>
  <si>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</si>
  <si>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</si>
  <si>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</si>
  <si>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</si>
  <si>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</si>
  <si>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</si>
  <si>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</si>
  <si>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19,14</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</si>
  <si>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</si>
  <si>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</si>
  <si>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</si>
  <si>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13,66</t>
  </si>
  <si>
    <t>LUVA, PPR, DN 32 MM, CLASSE PN 25, INSTALADO EM RAMAL DE DISTRIBUIÇÃO DE ÁGUA   FORNECIMENTO E INSTALAÇÃO. AF_08/2022</t>
  </si>
  <si>
    <t>BUCHA DE REDUÇÃO, PPR, 32 X 25, CLASSE PN 25, INSTALADO EM RAMAL DE DISTRIBUIÇÃO DE ÁGUA   FORNECIMENTO E INSTALAÇÃO. AF_08/2022</t>
  </si>
  <si>
    <t>8,36</t>
  </si>
  <si>
    <t>LUVA, PPR, DN 40 MM, CLASSE PN 25, INSTALADO EM RAMAL DE DISTRIBUIÇÃO DE ÁGUA   FORNECIMENTO E INSTALAÇÃO. AF_08/2022</t>
  </si>
  <si>
    <t>BUCHA DE REDUÇÃO, PPR, 40 X 25, CLASSE PN 25, INSTALADO EM RAMAL DE DISTRIBUIÇÃO DE ÁGUA   FORNECIMENTO E INSTALAÇÃO. AF_08/2022</t>
  </si>
  <si>
    <t>15,75</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</si>
  <si>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</si>
  <si>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</si>
  <si>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</si>
  <si>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</si>
  <si>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</si>
  <si>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10,45</t>
  </si>
  <si>
    <t>JOELHO 90 GRAUS, PPR, DN 32 MM, CLASSE PN 25, INSTALADO EM PRUMADA DE ÁGUA   FORNECIMENTO E INSTALAÇÃO . AF_08/2022</t>
  </si>
  <si>
    <t>13,01</t>
  </si>
  <si>
    <t>JOELHO 45 GRAUS, PPR, DN 32 MM, CLASSE PN 25, INSTALADO EM PRUMADA DE ÁGUA   FORNECIMENTO E INSTALAÇÃO . AF_08/2022</t>
  </si>
  <si>
    <t>JOELHO 90 GRAUS, PPR, DN 40 MM, CLASSE PN 25, INSTALADO EM PRUMADA DE ÁGUA   FORNECIMENTO E INSTALAÇÃO . AF_08/2022</t>
  </si>
  <si>
    <t>19,41</t>
  </si>
  <si>
    <t>JOELHO 45 GRAUS, PPR, DN 40 MM, CLASSE PN 25, INSTALADO EM PRUMADA DE ÁGUA   FORNECIMENTO E INSTALAÇÃO . AF_08/2022</t>
  </si>
  <si>
    <t>24,37</t>
  </si>
  <si>
    <t>JOELHO 90 GRAUS, PPR, DN 50 MM, CLASSE PN 25, INSTALADO EM PRUMADA DE ÁGUA   FORNECIMENTO E INSTALAÇÃO . AF_08/2022</t>
  </si>
  <si>
    <t>27,12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</si>
  <si>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</si>
  <si>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</si>
  <si>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</si>
  <si>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</si>
  <si>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</si>
  <si>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91,11</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</si>
  <si>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</si>
  <si>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</si>
  <si>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</si>
  <si>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</si>
  <si>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9,88</t>
  </si>
  <si>
    <t>BUCHA DE REDUÇÃO, PPR, 32 X 25, CLASSE PN 25, INSTALADO EM PRUMADA DE ÁGUA   FORNECIMENTO E INSTALAÇÃO . AF_08/2022</t>
  </si>
  <si>
    <t>10,29</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</si>
  <si>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</si>
  <si>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</si>
  <si>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</si>
  <si>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</si>
  <si>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</si>
  <si>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51,84</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</si>
  <si>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</si>
  <si>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</si>
  <si>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</si>
  <si>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13,20</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</si>
  <si>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</si>
  <si>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</si>
  <si>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</si>
  <si>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43,46</t>
  </si>
  <si>
    <t>TÊ NORMAL, PPR, DN 63 MM, CLASSE PN 25, INSTALADO EM PRUMADA DE ÁGUA   FORNECIMENTO E INSTALAÇÃO . AF_08/2022</t>
  </si>
  <si>
    <t>TÊ NORMAL, PPR, DN 75 MM, CLASSE PN 25, INSTALADO EM PRUMADA DE ÁGUA   FORNECIMENTO E INSTALAÇÃO . AF_08/2022</t>
  </si>
  <si>
    <t>111,05</t>
  </si>
  <si>
    <t>TÊ NORMAL, PPR, DN 90 MM, CLASSE PN 25, INSTALADO EM PRUMADA DE ÁGUA   FORNECIMENTO E INSTALAÇÃO . AF_08/2022</t>
  </si>
  <si>
    <t>144,79</t>
  </si>
  <si>
    <t>TÊ NORMAL, PPR, DN 110 MM, CLASSE PN 25, INSTALADO EM PRUMADA DE ÁGUA   FORNECIMENTO E INSTALAÇÃO . AF_08/2022</t>
  </si>
  <si>
    <t>5,80</t>
  </si>
  <si>
    <t>CONECTOR MACHO, PPR, 25 X 1/2'', CLASSE PN 25,  INSTALADO EM RESERVAÇÃO DE ÁGUA DE EDIFICAÇÃO QUE POSSUA RESERVATÓRIO DE FIBRA/FIBROCIMENTO   FORNECIMENTO E INSTALAÇÃO. AF_06/2016</t>
  </si>
  <si>
    <t>8,45</t>
  </si>
  <si>
    <t>CONECTOR MACHO, PPR, 32 X 3/4'', CLASSE PN 25,  INSTALADO EM RESERVAÇÃO DE ÁGUA DE EDIFICAÇÃO QUE POSSUA RESERVATÓRIO DE FIBRA/FIBROCIMENTO   FORNECIMENTO E INSTALAÇÃO. AF_06/2016</t>
  </si>
  <si>
    <t>19,81</t>
  </si>
  <si>
    <t>7,44</t>
  </si>
  <si>
    <t>10,86</t>
  </si>
  <si>
    <t>32,68</t>
  </si>
  <si>
    <t>18,78</t>
  </si>
  <si>
    <t>22,56</t>
  </si>
  <si>
    <t>54,17</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</si>
  <si>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</si>
  <si>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</si>
  <si>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</si>
  <si>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</si>
  <si>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</si>
  <si>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</si>
  <si>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</si>
  <si>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14,55</t>
  </si>
  <si>
    <t>CONEXÃO FIXA, ROSCA FÊMEA, METÁLICA, PARA INSTALAÇÕES EM PEX ÁGUA, DN 16 MM X 1/2", COM ANEL DESLIZANTE. FORNECIMENTO E INSTALAÇÃO. AF_02/2023</t>
  </si>
  <si>
    <t>16,11</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</si>
  <si>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</si>
  <si>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</si>
  <si>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18,43</t>
  </si>
  <si>
    <t>CONEXÃO FIXA, ROSCA FÊMEA, METÁLICA, PARA INSTALAÇÕES EM PEX ÁGUA, DN 20 MM X 1/2", COM ANEL DESLIZANTE. FORNECIMENTO E INSTALAÇÃO. AF_02/2023</t>
  </si>
  <si>
    <t>16,79</t>
  </si>
  <si>
    <t>CONEXÃO FIXA, ROSCA FÊMEA, METÁLICA, PARA INSTALAÇÕES EM PEX ÁGUA, DN 20 MM X 3/4", COM ANEL DESLIZANTE. FORNECIMENTO E INSTALAÇÃO. AF_02/2023</t>
  </si>
  <si>
    <t>19,15</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</si>
  <si>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</si>
  <si>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</si>
  <si>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</si>
  <si>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</si>
  <si>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29,06</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</si>
  <si>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</si>
  <si>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</si>
  <si>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20,00</t>
  </si>
  <si>
    <t>UNIÃO METÁLICA PARA INSTALAÇÕES EM PEX ÁGUA, DN 32 MM, COM ANEL DESLIZANTE - FORNECIMENTO E INSTALAÇÃO. AF_02/2023</t>
  </si>
  <si>
    <t>34,64</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</si>
  <si>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</si>
  <si>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</si>
  <si>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26,31</t>
  </si>
  <si>
    <t>LUVA PARA INSTALAÇÕES EM PEX ÁGUA, DN 16 MM, CONEXÃO POR CRIMPAGEM - FORNECIMENTO E INSTALAÇÃO. AF_02/2023</t>
  </si>
  <si>
    <t>9,72</t>
  </si>
  <si>
    <t>CONEXÃO FIXA, ROSCA FÊMEA, PARA INSTALAÇÕES EM PEX ÁGUA, DN 16MM X 1/2", CONEXÃO POR CRIMPAGEM - FORNECIMENTO E INSTALAÇÃO. AF_02/2023</t>
  </si>
  <si>
    <t>LUVA PARA INSTALAÇÕES EM PEX ÁGUA, DN 20 MM, CONEXÃO POR CRIMPAGEM - FORNECIMENTO E INSTALAÇÃO. AF_02/2023</t>
  </si>
  <si>
    <t>11,28</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</si>
  <si>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</si>
  <si>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</si>
  <si>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</si>
  <si>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</si>
  <si>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</si>
  <si>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</si>
  <si>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</si>
  <si>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24,29</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</si>
  <si>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</si>
  <si>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</si>
  <si>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17,95</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</si>
  <si>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</si>
  <si>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</si>
  <si>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</si>
  <si>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</si>
  <si>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23,95</t>
  </si>
  <si>
    <t>JOELHO 90 GRAUS, ROSCA FÊMEA TERMINAL, METÁLICO, PARA INSTALAÇÕES EM PEX ÁGUA, DN 20 MM X 3/4", CONEXÃO POR ANEL DESLIZANTE - FORNECIMENTO E INSTALAÇÃO. AF_02/2023</t>
  </si>
  <si>
    <t>27,45</t>
  </si>
  <si>
    <t>JOELHO ROSCA FÊMEA, COM BASE FIXA, METÁLICO, PARA INSTALAÇÕES EM PEX ÁGUA, DN 20MM X 1/2", CONEXÃO POR ANEL DESLIZANTE - FORNECIMENTO E INSTALAÇÃO. AF_02/2023</t>
  </si>
  <si>
    <t>24,97</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</si>
  <si>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</si>
  <si>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</si>
  <si>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34,39</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</si>
  <si>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</si>
  <si>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</si>
  <si>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</si>
  <si>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</si>
  <si>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</si>
  <si>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</si>
  <si>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</si>
  <si>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</si>
  <si>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</si>
  <si>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</si>
  <si>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30,80</t>
  </si>
  <si>
    <t>TÊ, METÁLICO, PARA INSTALAÇÕES EM PEX ÁGUA, DN 16 MM, CONEXÃO POR ANEL DESLIZANTE - FORNECIMENTO E INSTALAÇÃO. AF_02/2023</t>
  </si>
  <si>
    <t>25,74</t>
  </si>
  <si>
    <t>32,54</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</si>
  <si>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</si>
  <si>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</si>
  <si>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</si>
  <si>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</si>
  <si>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39,27</t>
  </si>
  <si>
    <t>TÊ, METÁLICO, PARA INSTALAÇÕES EM PEX ÁGUA, DN 32 MM, CONEXÃO POR ANEL DESLIZANTE - FORNECIMENTO E INSTALAÇÃO. AF_02/2023</t>
  </si>
  <si>
    <t>TÊ, PARA INSTALAÇÕES EM PEX ÁGUA, DN 16 MM, CONEXÃO POR CRIMPAGEM - FORNECIMENTO E INSTALAÇÃO. AF_02/2023</t>
  </si>
  <si>
    <t>16,78</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</si>
  <si>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</si>
  <si>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</si>
  <si>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</si>
  <si>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44,58</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</si>
  <si>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</si>
  <si>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</si>
  <si>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</si>
  <si>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</si>
  <si>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65,92</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</si>
  <si>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</si>
  <si>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</si>
  <si>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</si>
  <si>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</si>
  <si>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</si>
  <si>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</si>
  <si>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39,90</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</si>
  <si>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</si>
  <si>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</si>
  <si>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58,76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</si>
  <si>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</si>
  <si>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</si>
  <si>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</si>
  <si>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</si>
  <si>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51,10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</si>
  <si>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</si>
  <si>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</si>
  <si>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</si>
  <si>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</si>
  <si>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</si>
  <si>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</si>
  <si>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</si>
  <si>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</si>
  <si>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</si>
  <si>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</si>
  <si>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</si>
  <si>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</si>
  <si>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</si>
  <si>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</si>
  <si>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</si>
  <si>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</si>
  <si>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</si>
  <si>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</si>
  <si>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</si>
  <si>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</si>
  <si>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</si>
  <si>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</si>
  <si>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</si>
  <si>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</si>
  <si>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</si>
  <si>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</si>
  <si>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</si>
  <si>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</si>
  <si>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</si>
  <si>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</si>
  <si>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</si>
  <si>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</si>
  <si>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</si>
  <si>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</si>
  <si>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</si>
  <si>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</si>
  <si>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</si>
  <si>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</si>
  <si>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</si>
  <si>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</si>
  <si>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</si>
  <si>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</si>
  <si>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</si>
  <si>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</si>
  <si>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</si>
  <si>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</si>
  <si>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</si>
  <si>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</si>
  <si>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</si>
  <si>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</si>
  <si>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</si>
  <si>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</si>
  <si>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</si>
  <si>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</si>
  <si>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</si>
  <si>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42,19</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</si>
  <si>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</si>
  <si>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</si>
  <si>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</si>
  <si>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</si>
  <si>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</si>
  <si>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</si>
  <si>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</si>
  <si>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</si>
  <si>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</si>
  <si>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</si>
  <si>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</si>
  <si>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88,39</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</si>
  <si>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</si>
  <si>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</si>
  <si>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</si>
  <si>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</si>
  <si>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</si>
  <si>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</si>
  <si>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</si>
  <si>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</si>
  <si>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</si>
  <si>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</si>
  <si>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</si>
  <si>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</si>
  <si>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141,34</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</si>
  <si>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</si>
  <si>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</si>
  <si>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</si>
  <si>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</si>
  <si>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</si>
  <si>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</si>
  <si>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</si>
  <si>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47,86</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</si>
  <si>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</si>
  <si>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</si>
  <si>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72,88</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</si>
  <si>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</si>
  <si>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</si>
  <si>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</si>
  <si>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</si>
  <si>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</si>
  <si>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</si>
  <si>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</si>
  <si>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</si>
  <si>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</si>
  <si>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</si>
  <si>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</si>
  <si>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</si>
  <si>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</si>
  <si>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</si>
  <si>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</si>
  <si>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30,96</t>
  </si>
  <si>
    <t>31,75</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</si>
  <si>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</si>
  <si>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</si>
  <si>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</si>
  <si>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10,89</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</si>
  <si>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</si>
  <si>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</si>
  <si>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25,51</t>
  </si>
  <si>
    <t>JUNTA DE EXPANSÃO EM COBRE, DN 15 MM, PONTA X PONTA, INSTALADO EM RAMAL E SUB-RAMAL DE GÁS COMBUSTÍVEL - FORNECIMENTO E INSTALAÇÃO. AF_04/2022</t>
  </si>
  <si>
    <t>18,90</t>
  </si>
  <si>
    <t>LUVA EM COBRE, DN 22 MM, SEM ANEL DE SOLDA, INSTALADO EM RAMAL E SUB-RAMAL DE GÁS COMBUSTÍVEL - FORNECIMENTO E INSTALAÇÃO. AF_04/2022</t>
  </si>
  <si>
    <t>19,25</t>
  </si>
  <si>
    <t>LUVA PASSANTE EM COBRE, DN 22 MM, SEM ANEL DE SOLDA, INSTALADO EM RAMAL E SUB-RAMAL DE GÁS COMBUSTÍVEL - FORNECIMENTO E INSTALAÇÃO. AF_04/2022</t>
  </si>
  <si>
    <t>20,51</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</si>
  <si>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</si>
  <si>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</si>
  <si>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52,58</t>
  </si>
  <si>
    <t>BUCHA DE REDUÇÃO EM COBRE, DN 22 MM X 15 MM, SEM ANEL DE SOLDA, PONTA X BOLSA, INSTALADO EM RAMAL E SUB-RAMAL DE GÁS COMBUSTÍVEL - FORNECIMENTO E INSTALAÇÃO. AF_04/2022</t>
  </si>
  <si>
    <t>22,01</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</si>
  <si>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</si>
  <si>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</si>
  <si>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</si>
  <si>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</si>
  <si>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</si>
  <si>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</si>
  <si>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</si>
  <si>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41,38</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</si>
  <si>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</si>
  <si>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</si>
  <si>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</si>
  <si>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</si>
  <si>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</si>
  <si>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</si>
  <si>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</si>
  <si>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</si>
  <si>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</si>
  <si>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</si>
  <si>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</si>
  <si>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</si>
  <si>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</si>
  <si>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</si>
  <si>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</si>
  <si>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</si>
  <si>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</si>
  <si>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20,31</t>
  </si>
  <si>
    <t>CONECTOR EM BRONZE/LATÃO, DN 22 MM X 3/4", SEM ANEL DE SOLDA, BOLSA X ROSCA F, INSTALADO EM RAMAL E SUB-RAMAL DE GÁS MEDICINAL - FORNECIMENTO E INSTALAÇÃO. AF_04/2022</t>
  </si>
  <si>
    <t>24,42</t>
  </si>
  <si>
    <t>LUVA EM COBRE, DN 28 MM, SEM ANEL DE SOLDA, INSTALADO EM RAMAL E SUB-RAMAL DE GÁS MEDICINAL - FORNECIMENTO E INSTALAÇÃO. AF_04/2022</t>
  </si>
  <si>
    <t>23,57</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</si>
  <si>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</si>
  <si>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</si>
  <si>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</si>
  <si>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</si>
  <si>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</si>
  <si>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</si>
  <si>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21,64</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</si>
  <si>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</si>
  <si>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</si>
  <si>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</si>
  <si>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</si>
  <si>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</si>
  <si>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</si>
  <si>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</si>
  <si>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</si>
  <si>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28,84</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</si>
  <si>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</si>
  <si>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</si>
  <si>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35,55</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</si>
  <si>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</si>
  <si>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</si>
  <si>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</si>
  <si>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</si>
  <si>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25,52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</si>
  <si>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</si>
  <si>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</si>
  <si>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</si>
  <si>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</si>
  <si>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</si>
  <si>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</si>
  <si>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</si>
  <si>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14,90</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</si>
  <si>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</si>
  <si>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</si>
  <si>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</si>
  <si>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</si>
  <si>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</si>
  <si>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81,17</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</si>
  <si>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</si>
  <si>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</si>
  <si>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</si>
  <si>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19,35</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</si>
  <si>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</si>
  <si>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</si>
  <si>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</si>
  <si>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</si>
  <si>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5,83</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</si>
  <si>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</si>
  <si>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</si>
  <si>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</si>
  <si>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</si>
  <si>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14,72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</si>
  <si>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</si>
  <si>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</si>
  <si>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</si>
  <si>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8,53</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</si>
  <si>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</si>
  <si>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</si>
  <si>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13,93</t>
  </si>
  <si>
    <t>BUCHA DE REDUÇÃO, CURTA, PVC, SOLDÁVEL, DN 32 X 25 MM, INSTALADO EM PRUMADA DE ÁGUA - FORNECIMENTO E INSTALAÇÃO. AF_06/2022</t>
  </si>
  <si>
    <t>4,69</t>
  </si>
  <si>
    <t>BUCHA DE REDUÇÃO, CURTA, PVC, SOLDÁVEL, DN 50 X 40 MM, INSTALADO EM PRUMADA DE ÁGUA - FORNECIMENTO E INSTALAÇÃO. AF_06/2022</t>
  </si>
  <si>
    <t>9,95</t>
  </si>
  <si>
    <t>BUCHA DE REDUÇÃO, CURTA, PVC, SOLDÁVEL, DN 60 X 50 MM, INSTALADO EM PRUMADA DE ÁGUA - FORNECIMENTO E INSTALAÇÃO. AF_06/2022</t>
  </si>
  <si>
    <t>15,23</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</si>
  <si>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</si>
  <si>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</si>
  <si>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</si>
  <si>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9,75</t>
  </si>
  <si>
    <t>BUCHA DE REDUÇÃO , LONGA, PVC, SOLDÁVEL, DN 50 X 32 MM, INSTALADO EM PRUMADA DE ÁGUA - FORNECIMENTO E INSTALAÇÃO. AF_06/2022</t>
  </si>
  <si>
    <t>BUCHA DE REDUÇÃO, LONGA, PVC, SOLDÁVEL, DN 60 X 25 MM, INSTALADO EM PRUMADA DE ÁGUA - FORNECIMENTO E INSTALAÇÃO. AF_06/2022</t>
  </si>
  <si>
    <t>17,45</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</si>
  <si>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</si>
  <si>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</si>
  <si>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</si>
  <si>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30,65</t>
  </si>
  <si>
    <t>JOELHO DE REDUÇÃO, 90 GRAUS, PVC, SOLDÁVEL, DN 32 MM X 25 MM, INSTALADO EM PRUMADA DE ÁGUA - FORNECIMENTO E INSTALAÇÃO. AF_06/2022</t>
  </si>
  <si>
    <t>10,74</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</si>
  <si>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</si>
  <si>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</si>
  <si>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</si>
  <si>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</si>
  <si>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17,26</t>
  </si>
  <si>
    <t>JOELHO 45 GRAUS, PVC, SOLDÁVEL, DN 40MM, INSTALADO EM RAMAL DE DISTRIBUIÇÃO DE ÁGUA - FORNECIMENTO E INSTALAÇÃO. AF_06/2022</t>
  </si>
  <si>
    <t>CURVA 90 GRAUS, PVC, SOLDÁVEL, DN 40MM, INSTALADO EM RAMAL DE DISTRIBUIÇÃO DE ÁGUA - FORNECIMENTO E INSTALAÇÃO. AF_06/2022</t>
  </si>
  <si>
    <t>24,38</t>
  </si>
  <si>
    <t>CURVA 45 GRAUS, PVC, SOLDÁVEL, DN 40MM, INSTALADO EM RAMAL DE DISTRIBUIÇÃO DE ÁGUA - FORNECIMENTO E INSTALAÇÃO. AF_06/2022</t>
  </si>
  <si>
    <t>16,70</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</si>
  <si>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</si>
  <si>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</si>
  <si>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</si>
  <si>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</si>
  <si>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</si>
  <si>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</si>
  <si>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11,24</t>
  </si>
  <si>
    <t>BUCHA DE REDUÇÃO, PVC, SOLDÁVEL, DN 40MM X 32MM, INSTALADO EM RAMAL DE DISTRIBUIÇÃO DE ÁGUA - FORNECIMENTO E INSTALAÇÃO. AF_06/2022</t>
  </si>
  <si>
    <t>LUVA, PVC, SOLDÁVEL, DN 50MM, INSTALADO EM RAMAL DE DISTRIBUIÇÃO DE ÁGUA - FORNECIMENTO E INSTALAÇÃO. AF_06/2022</t>
  </si>
  <si>
    <t>14,68</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</si>
  <si>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</si>
  <si>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</si>
  <si>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</si>
  <si>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</si>
  <si>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29,56</t>
  </si>
  <si>
    <t>BUCHA DE REDUÇÃO , LONGA, PVC, SOLDÁVEL, DN 50 X 32 MM, INSTALADO EM RAMAL DE DISTRIBUIÇÃO DE ÁGUA - FORNECIMENTO E INSTALAÇÃO. AF_06/2022</t>
  </si>
  <si>
    <t>14,59</t>
  </si>
  <si>
    <t>TE, PVC, SOLDÁVEL, DN 50MM, INSTALADO EM RAMAL DE DISTRIBUIÇÃO DE ÁGUA - FORNECIMENTO E INSTALAÇÃO. AF_06/2022</t>
  </si>
  <si>
    <t>29,02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</si>
  <si>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</si>
  <si>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</si>
  <si>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</si>
  <si>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</si>
  <si>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</si>
  <si>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</si>
  <si>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</si>
  <si>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23,12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</si>
  <si>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</si>
  <si>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</si>
  <si>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</si>
  <si>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22,07</t>
  </si>
  <si>
    <t>TE DE REDUÇÃO, CPVC, SOLDÁVEL, DN 35 X 28 MM, INSTALADO EM RAMAL OU SUB-RAMAL DE ÁGUA - FORNECIMENTO E INSTALAÇÃO. AF_06/2022</t>
  </si>
  <si>
    <t>TE DE REDUÇÃO, CPVC, SOLDÁVEL, DN 28 X 22 MM, INSTALADO EM RAMAL DE DISTRIBUIÇÃO DE ÁGUA - FORNECIMENTO E INSTALAÇÃO. AF_06/2022</t>
  </si>
  <si>
    <t>21,12</t>
  </si>
  <si>
    <t>TE DE REDUÇÃO, CPVC, SOLDÁVEL, DN 35 X 28 MM, INSTALADO EM RAMAL DE DISTRIBUIÇÃO DE ÁGUA - FORNECIMENTO E INSTALAÇÃO. AF_06/2022</t>
  </si>
  <si>
    <t>TE DE REDUÇÃO, CPVC, SOLDÁVEL, DN 42 X 35 MM, INSTALADO EM PRUMADA DE ÁGUA - FORNECIMENTO E INSTALAÇÃO. AF_06/2022</t>
  </si>
  <si>
    <t>58,75</t>
  </si>
  <si>
    <t>72,09</t>
  </si>
  <si>
    <t>42,14</t>
  </si>
  <si>
    <t>UNIÃO, CPVC, SOLDÁVEL, DN 42MM, INSTALADO EM RAMAL DE DISTRIBUIÇÃO DE ÁGUA   FORNECIMENTO E INSTALAÇÃO. AF_06/2022</t>
  </si>
  <si>
    <t>67,08</t>
  </si>
  <si>
    <t>TE DE REDUÇÃO, CPVC, SOLDÁVEL, DN 42 X 35 MM, INSTALADO EM RAMAL DE DISTRIBUIÇÃO DE ÁGUA - FORNECIMENTO E INSTALAÇÃO. AF_06/2022</t>
  </si>
  <si>
    <t>63,77</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</si>
  <si>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</si>
  <si>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</si>
  <si>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</si>
  <si>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166,09</t>
  </si>
  <si>
    <t>LUVA SIMPLES, PVC, SERIE R, ÁGUA PLUVIAL, DN 150 MM, JUNTA ELÁSTICA, FORNECIDO E INSTALADO EM RAMAL DE ENCAMINHAMENTO. AF_06/2022</t>
  </si>
  <si>
    <t>76,75</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</si>
  <si>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</si>
  <si>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</si>
  <si>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</si>
  <si>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95,01</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</si>
  <si>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</si>
  <si>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</si>
  <si>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</si>
  <si>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</si>
  <si>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</si>
  <si>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23,89</t>
  </si>
  <si>
    <t>CAP, PVC, SERIE R, ÁGUA PLUVIAL, DN 150 MM, JUNTA ELÁSTICA, FORNECIDO E INSTALADO EM RAMAL DE ENCAMINHAMENTO. AF_06/2022</t>
  </si>
  <si>
    <t>BUCHA DE REDUÇÃO, PPR, DN 25 X 20 MM, INSTALADO EM RAMAL OU SUB-RAMAL DE ÁGUA - FORNECIMENTO E INSTALAÇÃO. AF_08/2022</t>
  </si>
  <si>
    <t>9,25</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</si>
  <si>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</si>
  <si>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</si>
  <si>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</si>
  <si>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</si>
  <si>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26,86</t>
  </si>
  <si>
    <t>JOELHO 45 GRAUS, PPR, DN 20 MM, INSTALADO EM RAMAL OU SUB-RAMAL DE ÁGUA - FORNECIMENTO E INSTALAÇÃO. AF_08/2022</t>
  </si>
  <si>
    <t>6,84</t>
  </si>
  <si>
    <t>JOELHO 90 GRAUS, PPR, DN 20 MM, INSTALADO EM RAMAL OU SUB-RAMAL DE ÁGUA - FORNECIMENTO E INSTALAÇÃO. AF_08/2022</t>
  </si>
  <si>
    <t>6,62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</si>
  <si>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</si>
  <si>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</si>
  <si>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</si>
  <si>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</si>
  <si>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</si>
  <si>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</si>
  <si>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</si>
  <si>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</si>
  <si>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</si>
  <si>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</si>
  <si>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8,68</t>
  </si>
  <si>
    <t>TE, PVC, SOLDÁVEL, DN 32 MM, INSTALADO EM DRENO DE AR CONDICIONADO - FORNECIMENTO E INSTALAÇÃO. AF_08/2022</t>
  </si>
  <si>
    <t>13,53</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</si>
  <si>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</si>
  <si>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</si>
  <si>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</si>
  <si>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</si>
  <si>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</si>
  <si>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</si>
  <si>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</si>
  <si>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</si>
  <si>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</si>
  <si>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26,02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</si>
  <si>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</si>
  <si>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</si>
  <si>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</si>
  <si>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</si>
  <si>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51,55</t>
  </si>
  <si>
    <t>TERMINAL DE VENTILAÇÃO, PVC, SÉRIE NORMAL, ESGOTO PREDIAL, DN 100 MM, JUNTA SOLDÁVEL, FORNECIDO E INSTALADO EM PRUMADA DE ESGOTO SANITÁRIO OU VENTILAÇÃO. AF_08/2022</t>
  </si>
  <si>
    <t>34,14</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</si>
  <si>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</si>
  <si>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</si>
  <si>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</si>
  <si>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</si>
  <si>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</si>
  <si>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</si>
  <si>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12,60</t>
  </si>
  <si>
    <t>LUVA , PARA INSTALAÇÕES EM PEX ÁGUA, DN 20 MM, COM ANEL DESLIZANTE - FORNECIMENTO E INSTALAÇÃO. AF_02/2023</t>
  </si>
  <si>
    <t>16,12</t>
  </si>
  <si>
    <t>LUVA , PARA INSTALAÇÕES EM PEX ÁGUA, DN 25 MM, COM ANEL DESLIZANTE - FORNECIMENTO E INSTALAÇÃO. AF_02/2023</t>
  </si>
  <si>
    <t>LUVA , PARA INSTALAÇÕES EM PEX ÁGUA, DN 32 MM, COM ANEL DESLIZANTE - FORNECIMENTO E INSTALAÇÃO. AF_02/2023</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</si>
  <si>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</si>
  <si>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</si>
  <si>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</si>
  <si>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</si>
  <si>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</si>
  <si>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</si>
  <si>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</si>
  <si>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</si>
  <si>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</si>
  <si>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</si>
  <si>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</si>
  <si>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</si>
  <si>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</si>
  <si>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</si>
  <si>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</si>
  <si>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</si>
  <si>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</si>
  <si>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</si>
  <si>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</si>
  <si>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</si>
  <si>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</si>
  <si>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</si>
  <si>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</si>
  <si>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</si>
  <si>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</si>
  <si>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</si>
  <si>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</si>
  <si>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</si>
  <si>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</si>
  <si>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</si>
  <si>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</si>
  <si>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3,44</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</si>
  <si>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</si>
  <si>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</si>
  <si>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</si>
  <si>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</si>
  <si>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</si>
  <si>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</si>
  <si>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4,83</t>
  </si>
  <si>
    <t>FURO EM CAIXA D'ÁGUA COM ESPESSURA DE 6 ATÉ 8 MM E DIÂMETRO DE 40 MM. AF_06/2021</t>
  </si>
  <si>
    <t>6,22</t>
  </si>
  <si>
    <t>FURO EM CAIXA D'ÁGUA COM ESPESSURA DE 2 ATÉ 5 MM E DIÂMETRO DE 50 MM. AF_06/2021</t>
  </si>
  <si>
    <t>5,53</t>
  </si>
  <si>
    <t>FURO EM CAIXA D'ÁGUA COM ESPESSURA DE 6 ATÉ 8 MM E DIÂMETRO DE 50 MM. AF_06/2021</t>
  </si>
  <si>
    <t>FURO EM CAIXA D'ÁGUA COM ESPESSURA DE 2 ATÉ 5 MM E DIÂMETRO DE 60 MM. AF_06/2021</t>
  </si>
  <si>
    <t>6,23</t>
  </si>
  <si>
    <t>FURO EM CAIXA D'ÁGUA COM ESPESSURA DE 6 ATÉ 8 MM E DIÂMETRO DE 60 MM. AF_06/2021</t>
  </si>
  <si>
    <t>FURO EM CAIXA D'ÁGUA COM ESPESSURA DE 2 ATÉ 5 MM E DIÂMETRO DE 75 MM. AF_06/2021</t>
  </si>
  <si>
    <t>7,28</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</si>
  <si>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</si>
  <si>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</si>
  <si>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</si>
  <si>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</si>
  <si>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</si>
  <si>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</si>
  <si>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</si>
  <si>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</si>
  <si>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</si>
  <si>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</si>
  <si>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</si>
  <si>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</si>
  <si>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</si>
  <si>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</si>
  <si>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</si>
  <si>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</si>
  <si>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</si>
  <si>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</si>
  <si>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</si>
  <si>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</si>
  <si>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</si>
  <si>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</si>
  <si>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</si>
  <si>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</si>
  <si>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</si>
  <si>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18,33</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</si>
  <si>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</si>
  <si>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</si>
  <si>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</si>
  <si>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</si>
  <si>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18,06</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</si>
  <si>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</si>
  <si>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</si>
  <si>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</si>
  <si>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70,52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</si>
  <si>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</si>
  <si>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</si>
  <si>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</si>
  <si>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</si>
  <si>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</si>
  <si>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64,52</t>
  </si>
  <si>
    <t>SIFÃO DO TIPO FLEXÍVEL EM PVC 1  X 1.1/2  - FORNECIMENTO E INSTALAÇÃO. AF_01/2020</t>
  </si>
  <si>
    <t>9,44</t>
  </si>
  <si>
    <t>10,70</t>
  </si>
  <si>
    <t>ENGATE FLEXÍVEL EM INOX, 1/2  X 30CM - FORNECIMENTO E INSTALAÇÃO. AF_01/2020</t>
  </si>
  <si>
    <t>ENGATE FLEXÍVEL EM INOX, 1/2  X 40CM - FORNECIMENTO E INSTALAÇÃO. AF_01/2020</t>
  </si>
  <si>
    <t>51,81</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</si>
  <si>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</si>
  <si>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</si>
  <si>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</si>
  <si>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</si>
  <si>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</si>
  <si>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</si>
  <si>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</si>
  <si>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</si>
  <si>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146,57</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</si>
  <si>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</si>
  <si>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</si>
  <si>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</si>
  <si>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</si>
  <si>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59,06</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</si>
  <si>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</si>
  <si>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</si>
  <si>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</si>
  <si>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</si>
  <si>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</si>
  <si>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</si>
  <si>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</si>
  <si>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</si>
  <si>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</si>
  <si>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</si>
  <si>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</si>
  <si>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</si>
  <si>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</si>
  <si>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</si>
  <si>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</si>
  <si>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</si>
  <si>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</si>
  <si>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</si>
  <si>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</si>
  <si>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</si>
  <si>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</si>
  <si>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</si>
  <si>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</si>
  <si>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</si>
  <si>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</si>
  <si>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</si>
  <si>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</si>
  <si>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</si>
  <si>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</si>
  <si>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</si>
  <si>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</si>
  <si>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</si>
  <si>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</si>
  <si>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</si>
  <si>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</si>
  <si>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</si>
  <si>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</si>
  <si>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</si>
  <si>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77,80</t>
  </si>
  <si>
    <t>VASO SANITÁRIO INFANTIL LOUÇA BRANCA - FORNECIMENTO E INSTALACAO. AF_01/2020</t>
  </si>
  <si>
    <t>ASSENTO SANITÁRIO CONVENCIONAL - FORNECIMENTO E INSTALACAO. AF_01/2020</t>
  </si>
  <si>
    <t>ASSENTO SANITÁRIO INFANTIL - FORNECIMENTO E INSTALACAO. AF_01/2020</t>
  </si>
  <si>
    <t>90,38</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</si>
  <si>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</si>
  <si>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</si>
  <si>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</si>
  <si>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</si>
  <si>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</si>
  <si>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</si>
  <si>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</si>
  <si>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</si>
  <si>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</si>
  <si>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</si>
  <si>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</si>
  <si>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</si>
  <si>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</si>
  <si>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</si>
  <si>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</si>
  <si>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</si>
  <si>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</si>
  <si>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</si>
  <si>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</si>
  <si>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</si>
  <si>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</si>
  <si>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</si>
  <si>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</si>
  <si>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</si>
  <si>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</si>
  <si>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</si>
  <si>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</si>
  <si>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</si>
  <si>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</si>
  <si>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</si>
  <si>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</si>
  <si>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</si>
  <si>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</si>
  <si>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</si>
  <si>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</si>
  <si>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</si>
  <si>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</si>
  <si>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</si>
  <si>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</si>
  <si>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</si>
  <si>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</si>
  <si>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</si>
  <si>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</si>
  <si>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</si>
  <si>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</si>
  <si>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</si>
  <si>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</si>
  <si>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</si>
  <si>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</si>
  <si>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</si>
  <si>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</si>
  <si>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</si>
  <si>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</si>
  <si>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</si>
  <si>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</si>
  <si>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</si>
  <si>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</si>
  <si>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</si>
  <si>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</si>
  <si>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</si>
  <si>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</si>
  <si>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</si>
  <si>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</si>
  <si>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</si>
  <si>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</si>
  <si>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</si>
  <si>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</si>
  <si>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</si>
  <si>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53,78</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</si>
  <si>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</si>
  <si>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</si>
  <si>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</si>
  <si>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128,46</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</si>
  <si>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</si>
  <si>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</si>
  <si>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</si>
  <si>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</si>
  <si>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46,01</t>
  </si>
  <si>
    <t>MISTURADOR MONOCOMANDO PARA CHUVEIRO, BASE BRUTA E ACABAMENTO CROMADO - FORNECIMENTO E INSTALAÇÃO. AF_08/2021</t>
  </si>
  <si>
    <t>50,98</t>
  </si>
  <si>
    <t>52,75</t>
  </si>
  <si>
    <t>58,37</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</si>
  <si>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</si>
  <si>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</si>
  <si>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</si>
  <si>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96,86</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</si>
  <si>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</si>
  <si>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</si>
  <si>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</si>
  <si>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</si>
  <si>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</si>
  <si>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</si>
  <si>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</si>
  <si>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141,32</t>
  </si>
  <si>
    <t>REGISTRO DE GAVETA BRUTO, LATÃO, ROSCÁVEL, 1" - FORNECIMENTO E INSTALAÇÃO. AF_08/2021</t>
  </si>
  <si>
    <t>71,45</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</si>
  <si>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</si>
  <si>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</si>
  <si>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</si>
  <si>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</si>
  <si>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</si>
  <si>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415,06</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</si>
  <si>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</si>
  <si>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</si>
  <si>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</si>
  <si>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</si>
  <si>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</si>
  <si>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</si>
  <si>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</si>
  <si>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</si>
  <si>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140,88</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</si>
  <si>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</si>
  <si>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</si>
  <si>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</si>
  <si>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</si>
  <si>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</si>
  <si>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</si>
  <si>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144,47</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</si>
  <si>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</si>
  <si>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</si>
  <si>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</si>
  <si>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</si>
  <si>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</si>
  <si>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</si>
  <si>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</si>
  <si>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</si>
  <si>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</si>
  <si>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</si>
  <si>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</si>
  <si>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</si>
  <si>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</si>
  <si>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</si>
  <si>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</si>
  <si>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</si>
  <si>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</si>
  <si>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</si>
  <si>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</si>
  <si>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</si>
  <si>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</si>
  <si>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</si>
  <si>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</si>
  <si>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</si>
  <si>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</si>
  <si>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</si>
  <si>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</si>
  <si>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</si>
  <si>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</si>
  <si>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</si>
  <si>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</si>
  <si>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</si>
  <si>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</si>
  <si>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</si>
  <si>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57,54</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</si>
  <si>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</si>
  <si>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</si>
  <si>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</si>
  <si>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</si>
  <si>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</si>
  <si>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29,60</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</si>
  <si>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</si>
  <si>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</si>
  <si>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</si>
  <si>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</si>
  <si>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</si>
  <si>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</si>
  <si>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</si>
  <si>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</si>
  <si>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</si>
  <si>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27,87</t>
  </si>
  <si>
    <t>SUBSTITUIÇÃO DE REGISTRO OU VÁLVULA, ROSCÁVEL, DN  32 MM. AF_08/2021</t>
  </si>
  <si>
    <t>249,63</t>
  </si>
  <si>
    <t>1.222,57</t>
  </si>
  <si>
    <t>112,52</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</si>
  <si>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</si>
  <si>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</si>
  <si>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</si>
  <si>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</si>
  <si>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8,96</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</si>
  <si>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</si>
  <si>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</si>
  <si>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</si>
  <si>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</si>
  <si>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</si>
  <si>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</si>
  <si>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</si>
  <si>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8,28</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</si>
  <si>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</si>
  <si>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</si>
  <si>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</si>
  <si>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</si>
  <si>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</si>
  <si>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</si>
  <si>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</si>
  <si>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</si>
  <si>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</si>
  <si>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</si>
  <si>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</si>
  <si>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</si>
  <si>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</si>
  <si>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</si>
  <si>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</si>
  <si>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</si>
  <si>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6,70</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</si>
  <si>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</si>
  <si>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</si>
  <si>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</si>
  <si>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9,24</t>
  </si>
  <si>
    <t>15,16</t>
  </si>
  <si>
    <t>17,49</t>
  </si>
  <si>
    <t>9,43</t>
  </si>
  <si>
    <t>15,57</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</si>
  <si>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</si>
  <si>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</si>
  <si>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</si>
  <si>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21,80</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</si>
  <si>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</si>
  <si>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</si>
  <si>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</si>
  <si>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</si>
  <si>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21,53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</si>
  <si>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</si>
  <si>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</si>
  <si>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</si>
  <si>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9,31</t>
  </si>
  <si>
    <t>CHUMBAMENTO PONTUAL EM PASSAGEM DE TUBO COM DIÂMETROS ENTRE 40 MM E 75 MM. AF_09/2023</t>
  </si>
  <si>
    <t>CHUMBAMENTO PONTUAL EM PASSAGEM DE TUBO COM DIÂMETRO MAIOR QUE 75 MM E MENORES OU IGUAIS A 150 MM. AF_09/2023</t>
  </si>
  <si>
    <t>19,55</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</si>
  <si>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</si>
  <si>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</si>
  <si>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</si>
  <si>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34,07</t>
  </si>
  <si>
    <t>SUPORTE PARA DUTO EM CHAPA GALVANIZADA BITOLA 24, EM PERFILADO COM COMPRIMENTO DE 55 CM FIXADO EM LAJE, POR METRO DE DUTO FIXADO. AF_09/2023</t>
  </si>
  <si>
    <t>31,07</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</si>
  <si>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</si>
  <si>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</si>
  <si>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</si>
  <si>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</si>
  <si>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</si>
  <si>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</si>
  <si>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</si>
  <si>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</si>
  <si>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</si>
  <si>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</si>
  <si>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</si>
  <si>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</si>
  <si>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</si>
  <si>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</si>
  <si>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</si>
  <si>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</si>
  <si>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</si>
  <si>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</si>
  <si>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</si>
  <si>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</si>
  <si>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</si>
  <si>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</si>
  <si>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</si>
  <si>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</si>
  <si>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10,91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</si>
  <si>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</si>
  <si>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</si>
  <si>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</si>
  <si>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</si>
  <si>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</si>
  <si>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</si>
  <si>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</si>
  <si>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</si>
  <si>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</si>
  <si>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</si>
  <si>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</si>
  <si>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</si>
  <si>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</si>
  <si>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</si>
  <si>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</si>
  <si>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</si>
  <si>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</si>
  <si>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</si>
  <si>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118,31</t>
  </si>
  <si>
    <t>FURO MECANIZADO EM ALVENARIA, PARA INSTALAÇÕES HIDRÁULICAS, DIÂMETROS MENORES OU IGUAIS A 40 MM. AF_09/2023</t>
  </si>
  <si>
    <t>FURO MECANIZADO EM ALVENARIA, PARA INSTALAÇÕES HIDRÁULICAS, DIÂMETROS MAIORES QUE 40 MM E MENORES OU IGUAIS A 75 MM. AF_09/2023</t>
  </si>
  <si>
    <t>1,45</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</si>
  <si>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</si>
  <si>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</si>
  <si>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</si>
  <si>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5,09</t>
  </si>
  <si>
    <t>FURO MECANIZADO EM CONCRETO, COM PERFURATRIZ, PARA INSTALAÇÕES HIDRÁULICAS, DIÂMETROS MAIORES QUE 75 MM E MENORES OU IGUAIS A 150 MM. AF_09/2023</t>
  </si>
  <si>
    <t>7,46</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</si>
  <si>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</si>
  <si>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</si>
  <si>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</si>
  <si>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</si>
  <si>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5,06</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</si>
  <si>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</si>
  <si>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</si>
  <si>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5,96</t>
  </si>
  <si>
    <t>RASGO LINEAR MECANIZADO EM CONCRETO, PARA RAMAIS/ DISTRIBUIÇÃO DE INSTALAÇÕES HIDRÁULICAS, DIÂMETROS MAIORES QUE 40 MM E MENORES OU IGUAIS A 75 MM. AF_09/2023</t>
  </si>
  <si>
    <t>7,91</t>
  </si>
  <si>
    <t>RASGO LINEAR MECANIZADO EM CONCRETO, PARA RAMAIS/ DISTRIBUIÇÃO DE INSTALAÇÕES HIDRÁULICAS, DIÂMETROS MAIORES QUE 75 MM E MENORES OU IGUAIS A 100 MM. AF_09/2023</t>
  </si>
  <si>
    <t>10,50</t>
  </si>
  <si>
    <t>COLAR DE TOMADA, PVC, COM TRAVAS, DE 60 MM X 1/2" OU 60 MM X 3/4", PARA LIGAÇÃO PREDIAL DE ÁGUA. AF_06/2022</t>
  </si>
  <si>
    <t>17,93</t>
  </si>
  <si>
    <t>COLAR DE TOMADA, PVC, COM TRAVAS, DE 75 MM X 1/2" OU 75 MM X 3/4", PARA LIGAÇÃO PREDIAL DE ÁGUA. AF_06/2022</t>
  </si>
  <si>
    <t>COLAR DE TOMADA, PVC, COM TRAVAS, DE 85 MM X 1/2" OU 85 MM X 3/4", PARA LIGAÇÃO PREDIAL DE ÁGUA. AF_06/2022</t>
  </si>
  <si>
    <t>20,52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</si>
  <si>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</si>
  <si>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</si>
  <si>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</si>
  <si>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37,45</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</si>
  <si>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</si>
  <si>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</si>
  <si>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</si>
  <si>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8,58</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</si>
  <si>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</si>
  <si>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</si>
  <si>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</si>
  <si>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8,95</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</si>
  <si>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</si>
  <si>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</si>
  <si>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</si>
  <si>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8,51</t>
  </si>
  <si>
    <t>COTOVELO/JOELHO 90°, POLIPROPILENO, PARA TUBOS EM PEAD, 20 X 20 MM, PARA LIGAÇÃO PREDIAL DE ÁGUA. AF_06/2022</t>
  </si>
  <si>
    <t>COTOVELO/JOELHO 90°, POLIPROPILENO, PARA TUBOS EM PEAD, 32 X 32 MM, PARA LIGAÇÃO PREDIAL DE ÁGUA. AF_06/2022</t>
  </si>
  <si>
    <t>10,10</t>
  </si>
  <si>
    <t>UNIÃO, POLIPROPILENO, PARA TUBOS EM PEAD, 20 MM, PARA LIGAÇÃO PREDIAL DE ÁGUA. AF_06/2022</t>
  </si>
  <si>
    <t>8,42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</si>
  <si>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</si>
  <si>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</si>
  <si>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</si>
  <si>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</si>
  <si>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</si>
  <si>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11,04</t>
  </si>
  <si>
    <t>TUBO, PEAD, PE-80, DE = 20 MM X 2,3 MM, PARA LIGAÇÃO PREDIAL DE ÁGUA. AF_06/2022</t>
  </si>
  <si>
    <t>TUBO, PEAD, PE-80, DE = 32 MM X 3,0 MM, PARA LIGAÇÃO PREDIAL DE ÁGUA. AF_06/2022</t>
  </si>
  <si>
    <t>15,35</t>
  </si>
  <si>
    <t>CURVA LONGA, 90 GRAUS, PVC OCRE, JUNTA ELÁSTICA, DN 100 MM, PARA COLETOR PREDIAL DE ESGOTO. AF_06/2022</t>
  </si>
  <si>
    <t>83,05</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</si>
  <si>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</si>
  <si>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</si>
  <si>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</si>
  <si>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</si>
  <si>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</si>
  <si>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</si>
  <si>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33,90</t>
  </si>
  <si>
    <t>PLUG, PVC OCRE, JUNTA ELÁSTICA, DN 150 MM, PARA COLETOR PREDIAL DE ESGOTO. AF_06/2022</t>
  </si>
  <si>
    <t>CAP, PVC OCRE, JUNTA ELÁSTICA, DN 150 MM, PARA COLETOR PREDIAL DE ESGOTO. AF_06/2022</t>
  </si>
  <si>
    <t>TUBO, PVC OCRE, JUNTA ELÁSTICA, DN 100 MM, PARA COLETOR PREDIAL DE ESGOTO. AF_06/2022</t>
  </si>
  <si>
    <t>61,32</t>
  </si>
  <si>
    <t>TUBO, PVC OCRE, JUNTA ELÁSTICA, DN 150 MM, PARA COLETOR PREDIAL DE ESGOTO. AF_06/2022</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</si>
  <si>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</si>
  <si>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</si>
  <si>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41,77</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</si>
  <si>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</si>
  <si>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</si>
  <si>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</si>
  <si>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</si>
  <si>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</si>
  <si>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</si>
  <si>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</si>
  <si>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</si>
  <si>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</si>
  <si>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</si>
  <si>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</si>
  <si>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</si>
  <si>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</si>
  <si>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</si>
  <si>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6,85</t>
  </si>
  <si>
    <t>ESCAVAÇÃO HORIZONTAL, INCLUINDO ESCARIFICAÇÃO EM SOLO DE 2A CATEGORIA COM TRATOR DE ESTEIRAS (170HP/LÂMINA: 5,20M3). AF_07/2020</t>
  </si>
  <si>
    <t>ESCAVAÇÃO HORIZONTAL, INCLUINDO ESCARIFICAÇÃO EM SOLO DE 2A CATEGORIA COM TRATOR DE ESTEIRAS (347HP/LÂMINA: 8,70M3). AF_07/2020</t>
  </si>
  <si>
    <t>5,91</t>
  </si>
  <si>
    <t>ESCAVAÇÃO HORIZONTAL, INCLUINDO ESCARIFICAÇÃO EM SOLO DE 2A CATEGORIA COM TRATOR DE ESTEIRAS (125HP/LÂMINA: 2,70M3). AF_07/2020</t>
  </si>
  <si>
    <t>7,03</t>
  </si>
  <si>
    <t>ESCAVAÇÃO HORIZONTAL, INCLUINDO CARGA E DESCARGA EM SOLO DE 1A CATEGORIA COM TRATOR DE ESTEIRAS (100HP/LÂMINA: 2,19M3). AF_07/2020</t>
  </si>
  <si>
    <t>15,51</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</si>
  <si>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</si>
  <si>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</si>
  <si>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</si>
  <si>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</si>
  <si>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</si>
  <si>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19,85</t>
  </si>
  <si>
    <t>ESCAVAÇÃO HORIZONTAL, INCLUINDO ESCARIFICAÇÃO, CARGA E DESCARGA EM SOLO DE 2A CATEGORIA COM TRATOR DE ESTEIRAS (150HP/LÂMINA: 3,18M3). AF_07/2020</t>
  </si>
  <si>
    <t>18,53</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</si>
  <si>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</si>
  <si>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</si>
  <si>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</si>
  <si>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</si>
  <si>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16,16</t>
  </si>
  <si>
    <t>ESCAVAÇÃO HORIZONTAL, INCLUINDO CARGA, DESCARGA E TRANSPORTE EM SOLO DE 1A CATEGORIA COM TRATOR DE ESTEIRAS (150HP/LÂMINA: 3,18M3) E CAMINHÃO BASCULANTE DE 10M3, DMT ATÉ 200M AF_07/2020</t>
  </si>
  <si>
    <t>15,46</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</si>
  <si>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</si>
  <si>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</si>
  <si>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14,98</t>
  </si>
  <si>
    <t>ESCAVAÇÃO HORIZONTAL, INCLUINDO CARGA, DESCARGA E TRANSPORTE EM SOLO DE 1A CATEGORIA COM TRATOR DE ESTEIRAS (125HP/LÂMINA: 2,70M3) E CAMINHÃO BASCULANTE DE 10M3, DMT ATÉ 200M. AF_07/2020</t>
  </si>
  <si>
    <t>15,56</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</si>
  <si>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</si>
  <si>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</si>
  <si>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</si>
  <si>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16,63</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</si>
  <si>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</si>
  <si>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</si>
  <si>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</si>
  <si>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</si>
  <si>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15,41</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</si>
  <si>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</si>
  <si>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</si>
  <si>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</si>
  <si>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</si>
  <si>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</si>
  <si>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</si>
  <si>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</si>
  <si>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18,21</t>
  </si>
  <si>
    <t>ESCAVAÇÃO HORIZONTAL, INCLUINDO ESCARIFICAÇÃO, CARGA, DESCARGA E TRANSPORTE EM SOLO DE 2A CATEGORIA COM TRATOR DE ESTEIRAS (125HP/LÂMINA: 2,70M3) E CAMINHÃO BASCULANTE DE 14M3, DMT ATÉ 200M. AF_07/2020</t>
  </si>
  <si>
    <t>19,33</t>
  </si>
  <si>
    <t>ESCAVAÇÃO VERTICAL PARA  EDIFICAÇÃO, COM CARGA, DESCARGA E TRANSPORTE DE SOLO DE 1ª CATEGORIA, COM ESCAVADEIRA HIDRÁULICA (CAÇAMBA: 0,8 M³ / 111 HP), FROTA DE 3 CAMINHÕES BASCULANTES DE 14 M³, DMT ATÉ 1 KM E VELOCIDADE MÉDIA 14 KM/H. AF_05/2020</t>
  </si>
  <si>
    <t>12,32</t>
  </si>
  <si>
    <t>ESCAVAÇÃO VERTICAL PARA EDIFICAÇÃO, COM CARGA, DESCARGA E TRANSPORTE DE SOLO DE 1ª CATEGORIA, COM ESCAVADEIRA HIDRÁULICA (CAÇAMBA: 0,8 M³ / 111 HP), FROTA DE 2 CAMINHÕES BASCULANTES DE 18 M³, DMT ATÉ 1 KM E VELOCIDADE MÉDIA 14 KM/H. AF_05/2020</t>
  </si>
  <si>
    <t>10,66</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</si>
  <si>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</si>
  <si>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</si>
  <si>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</si>
  <si>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</si>
  <si>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</si>
  <si>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</si>
  <si>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</si>
  <si>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</si>
  <si>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</si>
  <si>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17,35</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</si>
  <si>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</si>
  <si>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</si>
  <si>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21,38</t>
  </si>
  <si>
    <t>ESCAVAÇÃO VERTICAL PARA  EDIFICAÇÃO, COM CARGA, DESCARGA E TRANSPORTE DE SOLO DE 1ª CATEGORIA, COM ESCAVADEIRA HIDRÁULICA (CAÇAMBA: 0,8 M³ / 111 HP), FROTA DE 6 CAMINHÕES BASCULANTES DE 18 M³, DMT DE 6 KM E VELOCIDADE MÉDIA 22 KM/H. AF_05/2020</t>
  </si>
  <si>
    <t>25,93</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</si>
  <si>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</si>
  <si>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</si>
  <si>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</si>
  <si>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19,97</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</si>
  <si>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</si>
  <si>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</si>
  <si>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</si>
  <si>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</si>
  <si>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</si>
  <si>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</si>
  <si>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</si>
  <si>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</si>
  <si>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</si>
  <si>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10,32</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</si>
  <si>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</si>
  <si>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</si>
  <si>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8,57</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</si>
  <si>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</si>
  <si>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</si>
  <si>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17,80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</si>
  <si>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</si>
  <si>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</si>
  <si>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</si>
  <si>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</si>
  <si>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</si>
  <si>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</si>
  <si>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</si>
  <si>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</si>
  <si>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</si>
  <si>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</si>
  <si>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</si>
  <si>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</si>
  <si>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</si>
  <si>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</si>
  <si>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</si>
  <si>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</si>
  <si>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</si>
  <si>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</si>
  <si>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</si>
  <si>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</si>
  <si>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</si>
  <si>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</si>
  <si>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</si>
  <si>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</si>
  <si>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</si>
  <si>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</si>
  <si>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18,28</t>
  </si>
  <si>
    <t>ESCAVAÇÃO VERTICAL PARA  EDIFICAÇÃO, COM CARGA, DESCARGA E TRANSPORTE DE SOLO DE 1ª CATEGORIA, COM ESCAVADEIRA HIDRÁULICA (CAÇAMBA: 1,2 M³ / 155HP), FROTA DE 6 CAMINHÕES BASCULANTES DE 10 M³, DMT DE 2 KM E VELOCIDADE MÉDIA 19 KM/H. AF_05/2020</t>
  </si>
  <si>
    <t>19,32</t>
  </si>
  <si>
    <t>ESCAVAÇÃO VERTICAL PARA  EDIFICAÇÃO, COM CARGA, DESCARGA E TRANSPORTE DE SOLO DE 1ª CATEGORIA, COM ESCAVADEIRA HIDRÁULICA (CAÇAMBA: 1,2 M³ / 155HP), FROTA DE 7 CAMINHÕES BASCULANTES DE 10 M³, DMT DE 3 KM E VELOCIDADE MÉDIA 20 KM/H. AF_05/2020</t>
  </si>
  <si>
    <t>22,34</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</si>
  <si>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</si>
  <si>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</si>
  <si>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30,85</t>
  </si>
  <si>
    <t>ESCAVAÇÃO VERTICAL PARA INFRAESTRUTURA, COM CARGA, DESCARGA E TRANSPORTE DE SOLO DE 1ª CATEGORIA, COM ESCAVADEIRA HIDRÁULICA (CAÇAMBA: 0,8 M³ / 111HP), FROTA DE 3 CAMINHÕES BASCULANTES DE 10 M³, DMT ATÉ 1 KM E VELOCIDADE MÉDIA14 KM/H. AF_05/2020</t>
  </si>
  <si>
    <t>11,13</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</si>
  <si>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</si>
  <si>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</si>
  <si>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</si>
  <si>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19,54</t>
  </si>
  <si>
    <t>ESCAVAÇÃO VERTICAL PARA INFRAESTRUTURA, COM CARGA, DESCARGA E TRANSPORTE DE SOLO DE 1ª CATEGORIA, COM ESCAVADEIRA HIDRÁULICA (CAÇAMBA: 0,8 M³ / 111HP), FROTA DE 7 CAMINHÕES BASCULANTES DE 10 M³, DMT DE 3 KM E VELOCIDADE MÉDIA 20 KM/H. AF_05/2020</t>
  </si>
  <si>
    <t>22,63</t>
  </si>
  <si>
    <t>ESCAVAÇÃO VERTICAL PARA INFRAESTRUTURA, COM CARGA, DESCARGA E TRANSPORTE DE SOLO DE 1ª CATEGORIA, COM ESCAVADEIRA HIDRÁULICA (CAÇAMBA: 0,8 M³ / 111HP), FROTA DE 8 CAMINHÕES BASCULANTES DE 10 M³, DMT DE 4 KM E VELOCIDADE MÉDIA 22 KM/H. AF_05/2020</t>
  </si>
  <si>
    <t>25,09</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</si>
  <si>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</si>
  <si>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</si>
  <si>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</si>
  <si>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</si>
  <si>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21,48</t>
  </si>
  <si>
    <t>ESCAVAÇÃO VERTICAL PARA INFRAESTRUTURA, COM CARGA, DESCARGA E TRANSPORTE DE SOLO DE 1ª CATEGORIA, COM ESCAVADEIRA HIDRÁULICA (CAÇAMBA: 1,2 M³ / 155HP), FROTA DE 9 CAMINHÕES BASCULANTES DE 10 M³, DMT DE 4 KM E VELOCIDADE MÉDIA 22 KM/H. AF_05/2020</t>
  </si>
  <si>
    <t>23,73</t>
  </si>
  <si>
    <t>ESCAVAÇÃO VERTICAL PARA INFRAESTRUTURA, COM CARGA, DESCARGA E TRANSPORTE DE SOLO DE 1ª CATEGORIA, COM ESCAVADEIRA HIDRÁULICA (CAÇAMBA: 1,2 M³ / 155HP), FROTA DE 12 CAMINHÕES BASCULANTES DE 10 M³, DMT DE 6 KM E VELOCIDADE MÉDIA22 KM/H. AF_05/2020</t>
  </si>
  <si>
    <t>30,32</t>
  </si>
  <si>
    <t>RETIRADA DE MATERIAL DE 3ª CATEGORIA (APÓS ESCAVAÇÃO/DESMONTE) EM VALAS, COM ESCAVADEIRA HIDRÁULICA - EXCLUSIVE CARGA E TRANSPORTE. AF_03/2021</t>
  </si>
  <si>
    <t>24,71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</si>
  <si>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</si>
  <si>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</si>
  <si>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11,26</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</si>
  <si>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</si>
  <si>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</si>
  <si>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</si>
  <si>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</si>
  <si>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9,20</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</si>
  <si>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</si>
  <si>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</si>
  <si>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</si>
  <si>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5,70</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</si>
  <si>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</si>
  <si>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</si>
  <si>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5,08</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</si>
  <si>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</si>
  <si>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</si>
  <si>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</si>
  <si>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</si>
  <si>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</si>
  <si>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</si>
  <si>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7,64</t>
  </si>
  <si>
    <t>ESCAVAÇÃO MECANIZADA DE VALA COM PROFUNDIDADE MAIOR QUE 1,5 M ATÉ 3,0 M (MÉDIA MONTANTE E JUSANTE/UMA COMPOSIÇÃO POR TRECHO), RETROESCAV. (0,26 M3), LARGURA MENOR QUE 0,8 M, EM SOLO DE 1A CATEGORIA, LOCAIS COM BAIXO NÍVEL DE INTERFERÊNCIA. AF_02/2021</t>
  </si>
  <si>
    <t>7,54</t>
  </si>
  <si>
    <t>ESCAVAÇÃO MECANIZADA DE VALA COM PROFUNDIDADE MAIOR QUE 1,5 M ATÉ 3,0 M (MÉDIA MONTANTE E JUSANTE/UMA COMPOSIÇÃO POR TRECHO), RETROESCAV (0,26 M3), LARGURA DE 0,8 M A 1,5 M, EM SOLO DE 1A CATEGORIA, LOCAIS COM BAIXO NÍVEL DE INTERFERÊNCIA. AF_02/2021</t>
  </si>
  <si>
    <t>6,86</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</si>
  <si>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</si>
  <si>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</si>
  <si>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12,67</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</si>
  <si>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</si>
  <si>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</si>
  <si>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9,80</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</si>
  <si>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</si>
  <si>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</si>
  <si>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5,52</t>
  </si>
  <si>
    <t>ESCAVAÇÃO MECANIZADA DE VALA COM PROF. MAIOR QUE 1,5 M ATÉ 3,0 M (MÉDIA MONTANTE E JUSANTE/UMA COMPOSIÇÃO POR TRECHO),COM ESCAVADEIRA (1,2 M3),LARG. DE 1,5 M A 2,5 M, EM SOLO DE 1A CATEGORIA, LOCAIS COM BAIXO NÍVEL DE INTERFERÊNCIA. AF_02/2021</t>
  </si>
  <si>
    <t>5,41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</si>
  <si>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</si>
  <si>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</si>
  <si>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12,50</t>
  </si>
  <si>
    <t>ESCAVAÇÃO MECANIZADA DE VALA COM PROF. MAIOR QUE 1,5 M ATÉ 3,0 M (MÉDIA MONTANTE E JUSANTE/UMA COMPOSIÇÃO POR TRECHO), ESCAVADEIRA (0,8 M3), LARGURA ATÉ 1,5 M, EM SOLO MOLE, EM LOCAIS COM ALTO NÍVEL DE INTERFERÊNCIA. AF_02/2021</t>
  </si>
  <si>
    <t>12,11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</si>
  <si>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</si>
  <si>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</si>
  <si>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</si>
  <si>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</si>
  <si>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10,47</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</si>
  <si>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</si>
  <si>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</si>
  <si>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</si>
  <si>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</si>
  <si>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6,68</t>
  </si>
  <si>
    <t>ESCAVAÇÃO MECANIZADA DE VALA COM PROF.MAIOR QUE 3,0 M ATÉ 4,5 M (MÉDIA MONTANTE E JUSANTE/UMA COMPOSIÇÃO POR TRECHO), ESCAVADEIRA (0,8 M3), LARG. MENOR QUE 1,5 M, EM SOLO MOLE, LOCAIS COM BAIXO NÍVEL DE INTERFERÊNCIA. AF_02/2021</t>
  </si>
  <si>
    <t>6,33</t>
  </si>
  <si>
    <t>ESCAVAÇÃO MECANIZADA DE VALA COM PROF. MAIOR QUE 4,5 M ATÉ 6,0 M (MÉDIA MONTANTE E JUSANTE/UMA COMPOSIÇÃO POR TRECHO),COM ESCAVADEIRA (0,8 M3), LARG. MENOR QUE 1,5 M, EM SOLO MOLE, LOCAIS COM BAIXO NÍVEL DE INTERFERÊNCIA. AF_02/2021</t>
  </si>
  <si>
    <t>6,14</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</si>
  <si>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</si>
  <si>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</si>
  <si>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</si>
  <si>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5,64</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</si>
  <si>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</si>
  <si>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</si>
  <si>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</si>
  <si>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</si>
  <si>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13,82</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</si>
  <si>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</si>
  <si>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</si>
  <si>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</si>
  <si>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</si>
  <si>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7,63</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</si>
  <si>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</si>
  <si>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</si>
  <si>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</si>
  <si>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13,64</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</si>
  <si>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</si>
  <si>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</si>
  <si>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12,53</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</si>
  <si>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</si>
  <si>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</si>
  <si>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11,77</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</si>
  <si>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</si>
  <si>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</si>
  <si>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8,75</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</si>
  <si>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</si>
  <si>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</si>
  <si>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7,52</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</si>
  <si>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</si>
  <si>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</si>
  <si>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</si>
  <si>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</si>
  <si>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</si>
  <si>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6,35</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</si>
  <si>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</si>
  <si>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</si>
  <si>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</si>
  <si>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</si>
  <si>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</si>
  <si>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</si>
  <si>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9,56</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</si>
  <si>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</si>
  <si>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</si>
  <si>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</si>
  <si>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</si>
  <si>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</si>
  <si>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</si>
  <si>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</si>
  <si>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</si>
  <si>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</si>
  <si>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</si>
  <si>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</si>
  <si>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</si>
  <si>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</si>
  <si>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</si>
  <si>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82,89</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</si>
  <si>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</si>
  <si>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</si>
  <si>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</si>
  <si>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</si>
  <si>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20,76</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</si>
  <si>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</si>
  <si>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</si>
  <si>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</si>
  <si>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</si>
  <si>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</si>
  <si>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</si>
  <si>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MANUAL DE VALAS, COM COMPACTADOR DE SOLOS DE PERCUSSÃO. AF_08/2023</t>
  </si>
  <si>
    <t>25,02</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</si>
  <si>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</si>
  <si>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</si>
  <si>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16,17</t>
  </si>
  <si>
    <t>REATERRO MECANIZADO DE VALA COM ESCAVADEIRA HIDRÁULICA (CAPACIDADE DA CAÇAMBA: 0,8 M³/POTÊNCIA: 111 HP), LARGURA DE 1,5 A 2,5 M, PROFUNDIDADE DE 1,5 A 3,0 M, COM SOLO (SEM SUBSTITUIÇÃO) DE 1ª CATEGORIA, COM PLACA VIBRATÓRIA. AF_08/2023</t>
  </si>
  <si>
    <t>12,62</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</si>
  <si>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</si>
  <si>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</si>
  <si>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</si>
  <si>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</si>
  <si>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</si>
  <si>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</si>
  <si>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8,62</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</si>
  <si>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</si>
  <si>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</si>
  <si>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</si>
  <si>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</si>
  <si>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28,11</t>
  </si>
  <si>
    <t>REATERRO MECANIZADO DE VALA COM MINICARREGADEIRA, COM PLACA VIBRATÓRIA. AF_08/2023</t>
  </si>
  <si>
    <t>22,66</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</si>
  <si>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</si>
  <si>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</si>
  <si>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</si>
  <si>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</si>
  <si>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</si>
  <si>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</si>
  <si>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</si>
  <si>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</si>
  <si>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</si>
  <si>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</si>
  <si>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318,54</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</si>
  <si>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</si>
  <si>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</si>
  <si>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</si>
  <si>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</si>
  <si>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</si>
  <si>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</si>
  <si>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</si>
  <si>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</si>
  <si>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</si>
  <si>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46,30</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</si>
  <si>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</si>
  <si>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</si>
  <si>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</si>
  <si>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</si>
  <si>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</si>
  <si>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</si>
  <si>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</si>
  <si>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</si>
  <si>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</si>
  <si>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</si>
  <si>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</si>
  <si>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</si>
  <si>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</si>
  <si>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</si>
  <si>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</si>
  <si>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</si>
  <si>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46,37</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</si>
  <si>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</si>
  <si>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</si>
  <si>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</si>
  <si>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</si>
  <si>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</si>
  <si>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</si>
  <si>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</si>
  <si>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77,78</t>
  </si>
  <si>
    <t>ALVENARIA ESTRUTURAL DE BLOCOS CERÂMICOS 14X19X29, (ESPESSURA DE 14 CM), UTILIZANDO COLHER DE PEDREIRO E ARGAMASSA DE ASSENTAMENTO COM PREPARO MANUAL. AF_03/2023</t>
  </si>
  <si>
    <t>79,22</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</si>
  <si>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</si>
  <si>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</si>
  <si>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</si>
  <si>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126,63</t>
  </si>
  <si>
    <t>ALVENARIA DE VEDAÇÃO DE BLOCOS VAZADOS DE CONCRETO DE 9X19X39 CM (ESPESSURA 9 CM) E ARGAMASSA DE ASSENTAMENTO COM PREPARO EM BETONEIRA. AF_12/2021</t>
  </si>
  <si>
    <t>70,18</t>
  </si>
  <si>
    <t>ALVENARIA DE VEDAÇÃO DE BLOCOS VAZADOS DE CONCRETO DE 9X19X39 CM (ESPESSURA 9 CM) E ARGAMASSA DE ASSENTAMENTO COM PREPARO MANUAL. AF_12/2021</t>
  </si>
  <si>
    <t>70,93</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</si>
  <si>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</si>
  <si>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</si>
  <si>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</si>
  <si>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</si>
  <si>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</si>
  <si>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78,59</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</si>
  <si>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</si>
  <si>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</si>
  <si>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103,36</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</si>
  <si>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</si>
  <si>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</si>
  <si>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</si>
  <si>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</si>
  <si>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</si>
  <si>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</si>
  <si>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</si>
  <si>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</si>
  <si>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</si>
  <si>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</si>
  <si>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</si>
  <si>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</si>
  <si>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</si>
  <si>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</si>
  <si>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</si>
  <si>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</si>
  <si>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</si>
  <si>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</si>
  <si>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</si>
  <si>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115,85</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</si>
  <si>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</si>
  <si>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</si>
  <si>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</si>
  <si>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</si>
  <si>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</si>
  <si>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</si>
  <si>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</si>
  <si>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</si>
  <si>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</si>
  <si>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</si>
  <si>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</si>
  <si>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</si>
  <si>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</si>
  <si>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</si>
  <si>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</si>
  <si>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</si>
  <si>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</si>
  <si>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</si>
  <si>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</si>
  <si>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</si>
  <si>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</si>
  <si>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</si>
  <si>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</si>
  <si>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</si>
  <si>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</si>
  <si>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</si>
  <si>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</si>
  <si>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</si>
  <si>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</si>
  <si>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</si>
  <si>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</si>
  <si>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</si>
  <si>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</si>
  <si>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</si>
  <si>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</si>
  <si>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</si>
  <si>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</si>
  <si>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</si>
  <si>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</si>
  <si>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</si>
  <si>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</si>
  <si>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</si>
  <si>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</si>
  <si>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</si>
  <si>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</si>
  <si>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</si>
  <si>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</si>
  <si>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</si>
  <si>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</si>
  <si>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</si>
  <si>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</si>
  <si>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</si>
  <si>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</si>
  <si>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</si>
  <si>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</si>
  <si>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</si>
  <si>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</si>
  <si>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</si>
  <si>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</si>
  <si>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264,45</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</si>
  <si>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</si>
  <si>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</si>
  <si>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</si>
  <si>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</si>
  <si>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</si>
  <si>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</si>
  <si>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</si>
  <si>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50,52</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</si>
  <si>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</si>
  <si>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</si>
  <si>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</si>
  <si>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</si>
  <si>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24,57</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</si>
  <si>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</si>
  <si>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</si>
  <si>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</si>
  <si>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29,03</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</si>
  <si>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</si>
  <si>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</si>
  <si>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</si>
  <si>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</si>
  <si>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</si>
  <si>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</si>
  <si>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</si>
  <si>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</si>
  <si>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30,41</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</si>
  <si>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</si>
  <si>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</si>
  <si>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</si>
  <si>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</si>
  <si>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</si>
  <si>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</si>
  <si>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</si>
  <si>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</si>
  <si>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83,01</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</si>
  <si>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</si>
  <si>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</si>
  <si>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</si>
  <si>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233,58</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</si>
  <si>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</si>
  <si>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</si>
  <si>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</si>
  <si>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</si>
  <si>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</si>
  <si>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</si>
  <si>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</si>
  <si>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</si>
  <si>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</si>
  <si>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</si>
  <si>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</si>
  <si>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215,51</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</si>
  <si>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</si>
  <si>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</si>
  <si>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143,32</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</si>
  <si>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</si>
  <si>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</si>
  <si>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</si>
  <si>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</si>
  <si>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27,91</t>
  </si>
  <si>
    <t>EXECUÇÃO E COMPACTAÇÃO DE BASE E OU SUB BASE PARA PAVIMENTAÇÃO DE SOLO ESTABILIZADO GRANULOMETRICAMENTE SEM MISTURA DE SOLOS - EXCLUSIVE SOLO, ESCAVAÇÃO, CARGA E TRANSPORTE. AF_11/2023</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</si>
  <si>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</si>
  <si>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</si>
  <si>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</si>
  <si>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</si>
  <si>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</si>
  <si>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</si>
  <si>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81,15</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</si>
  <si>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</si>
  <si>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</si>
  <si>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</si>
  <si>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</si>
  <si>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79,37</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</si>
  <si>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</si>
  <si>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</si>
  <si>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</si>
  <si>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105,16</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</si>
  <si>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</si>
  <si>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</si>
  <si>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</si>
  <si>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</si>
  <si>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</si>
  <si>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</si>
  <si>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</si>
  <si>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</si>
  <si>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</si>
  <si>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</si>
  <si>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</si>
  <si>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</si>
  <si>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2,57</t>
  </si>
  <si>
    <t>EXECUÇÃO DE JUNTAS DE CONTRAÇÃO PARA PAVIMENTOS DE CONCRETO. AF_04/2022</t>
  </si>
  <si>
    <t>APLICAÇÃO DE GRAXA EM BARRAS DE TRANSFERÊNCIA PARA EXECUÇÃO DE PAVIMENTO DE CONCRETO. AF_04/2022</t>
  </si>
  <si>
    <t>56,61</t>
  </si>
  <si>
    <t>24,32</t>
  </si>
  <si>
    <t>20,92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</si>
  <si>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</si>
  <si>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</si>
  <si>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</si>
  <si>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</si>
  <si>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</si>
  <si>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</si>
  <si>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</si>
  <si>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</si>
  <si>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</si>
  <si>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</si>
  <si>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</si>
  <si>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</si>
  <si>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</si>
  <si>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</si>
  <si>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</si>
  <si>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168,16</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</si>
  <si>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</si>
  <si>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</si>
  <si>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</si>
  <si>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</si>
  <si>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</si>
  <si>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</si>
  <si>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</si>
  <si>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</si>
  <si>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98,71</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</si>
  <si>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</si>
  <si>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</si>
  <si>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</si>
  <si>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</si>
  <si>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</si>
  <si>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</si>
  <si>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</si>
  <si>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</si>
  <si>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2,84</t>
  </si>
  <si>
    <t>3,83</t>
  </si>
  <si>
    <t>15,67</t>
  </si>
  <si>
    <t>23,81</t>
  </si>
  <si>
    <t>25,53</t>
  </si>
  <si>
    <t>17,41</t>
  </si>
  <si>
    <t>18,05</t>
  </si>
  <si>
    <t>FUNDO SELADOR ACRÍLICO, APLICAÇÃO MANUAL EM TETO, UMA DEMÃO. AF_04/2023</t>
  </si>
  <si>
    <t>5,37</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</si>
  <si>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</si>
  <si>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</si>
  <si>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</si>
  <si>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</si>
  <si>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21,43</t>
  </si>
  <si>
    <t>EMASSAMENTO COM MASSA LÁTEX, APLICAÇÃO EM PAREDE, UMA DEMÃO, LIXAMENTO MANUAL. AF_04/2023</t>
  </si>
  <si>
    <t>12,19</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</si>
  <si>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</si>
  <si>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</si>
  <si>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</si>
  <si>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</si>
  <si>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16,22</t>
  </si>
  <si>
    <t>21,92</t>
  </si>
  <si>
    <t>46,89</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</si>
  <si>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</si>
  <si>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</si>
  <si>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</si>
  <si>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</si>
  <si>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</si>
  <si>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</si>
  <si>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</si>
  <si>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31,98</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</si>
  <si>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</si>
  <si>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</si>
  <si>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</si>
  <si>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</si>
  <si>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</si>
  <si>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</si>
  <si>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9,54</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</si>
  <si>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</si>
  <si>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</si>
  <si>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</si>
  <si>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</si>
  <si>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8,14</t>
  </si>
  <si>
    <t>PINTURA VERNIZ (INCOLOR) ALQUÍDICO EM MADEIRA, USO INTERNO E EXTERNO, 2 DEMÃOS. AF_01/2021</t>
  </si>
  <si>
    <t>20,44</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</si>
  <si>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</si>
  <si>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</si>
  <si>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</si>
  <si>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</si>
  <si>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</si>
  <si>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17,11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</si>
  <si>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</si>
  <si>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</si>
  <si>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</si>
  <si>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31,58</t>
  </si>
  <si>
    <t>PINTURA VERNIZ (INCOLOR) POLIURETÂNICO (RESINA ALQUÍDICA MODIFICADA) EM MADEIRA, 3 DEMÃOS. AF_01/2021</t>
  </si>
  <si>
    <t>28,68</t>
  </si>
  <si>
    <t>PINTURA TINTA DE ACABAMENTO (PIGMENTADA) A ÓLEO EM MADEIRA, 3 DEMÃOS. AF_01/2021</t>
  </si>
  <si>
    <t>26,07</t>
  </si>
  <si>
    <t>PINTURA TINTA DE ACABAMENTO (PIGMENTADA) ESMALTE SINTÉTICO FOSCO EM MADEIRA, 3 DEMÃOS. AF_01/2021</t>
  </si>
  <si>
    <t>PINTURA TINTA DE ACABAMENTO (PIGMENTADA) ESMALTE SINTÉTICO ACETINADO EM MADEIRA, 3 DEMÃOS. AF_01/2021</t>
  </si>
  <si>
    <t>25,66</t>
  </si>
  <si>
    <t>PINTURA TINTA DE ACABAMENTO (PIGMENTADA) ESMALTE SINTÉTICO BRILHANTE EM MADEIRA, 3 DEMÃOS. AF_01/2021</t>
  </si>
  <si>
    <t>PINTURA IMUNIZANTE PARA MADEIRA, 1 DEMÃO. AF_01/2021</t>
  </si>
  <si>
    <t>PINTURA IMUNIZANTE PARA MADEIRA, 2 DEMÃOS. AF_01/2021</t>
  </si>
  <si>
    <t>21,35</t>
  </si>
  <si>
    <t>JATEAMENTO ABRASIVO COM GRANALHA DE AÇO EM PERFIL METÁLICO EM FÁBRICA. AF_01/2020</t>
  </si>
  <si>
    <t>LIXAMENTO MANUAL EM SUPERFÍCIES METÁLICAS EM OBRA. AF_01/2020</t>
  </si>
  <si>
    <t>10,11</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</si>
  <si>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</si>
  <si>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</si>
  <si>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</si>
  <si>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11,00</t>
  </si>
  <si>
    <t>PINTURA COM TINTA ALQUÍDICA DE FUNDO (TIPO ZARCÃO) PULVERIZADA SOBRE SUPERFÍCIES METÁLICAS (EXCETO PERFIL) EXECUTADO EM OBRA (POR DEMÃO). AF_01/2020_PE</t>
  </si>
  <si>
    <t>25,40</t>
  </si>
  <si>
    <t>PINTURA COM TINTA ALQUÍDICA DE FUNDO (TIPO ZARCÃO) APLICADA A ROLO OU PINCEL SOBRE SUPERFÍCIES METÁLICAS (EXCETO PERFIL) EXECUTADO EM OBRA (POR DEMÃO). AF_01/2020</t>
  </si>
  <si>
    <t>24,68</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</si>
  <si>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</si>
  <si>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</si>
  <si>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</si>
  <si>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</si>
  <si>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</si>
  <si>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</si>
  <si>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24,55</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</si>
  <si>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</si>
  <si>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</si>
  <si>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</si>
  <si>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</si>
  <si>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</si>
  <si>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11,27</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</si>
  <si>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</si>
  <si>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</si>
  <si>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</si>
  <si>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</si>
  <si>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</si>
  <si>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</si>
  <si>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</si>
  <si>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</si>
  <si>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</si>
  <si>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25,07</t>
  </si>
  <si>
    <t>PINTURA COM TINTA ALQUÍDICA DE ACABAMENTO (ESMALTE SINTÉTICO FOSCO) PULVERIZADA SOBRE PERFIL METÁLICO EXECUTADO EM FÁBRICA (POR DEMÃO). AF_01/2020_PE</t>
  </si>
  <si>
    <t>10,78</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</si>
  <si>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</si>
  <si>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</si>
  <si>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</si>
  <si>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</si>
  <si>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</si>
  <si>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</si>
  <si>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</si>
  <si>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</si>
  <si>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</si>
  <si>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</si>
  <si>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</si>
  <si>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</si>
  <si>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</si>
  <si>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</si>
  <si>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</si>
  <si>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26,04</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</si>
  <si>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</si>
  <si>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</si>
  <si>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</si>
  <si>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64,26</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</si>
  <si>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</si>
  <si>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</si>
  <si>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</si>
  <si>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</si>
  <si>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</si>
  <si>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</si>
  <si>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</si>
  <si>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9,69</t>
  </si>
  <si>
    <t>PINTURA DE DEMARCAÇÃO DE QUADRA POLIESPORTIVA COM BORRACHA CLORADA, E = 5 CM, APLICAÇÃO MANUAL. AF_05/2021</t>
  </si>
  <si>
    <t>10,38</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</si>
  <si>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</si>
  <si>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</si>
  <si>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</si>
  <si>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45,32</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</si>
  <si>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</si>
  <si>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</si>
  <si>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5,78</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</si>
  <si>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</si>
  <si>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</si>
  <si>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</si>
  <si>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</si>
  <si>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</si>
  <si>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</si>
  <si>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</si>
  <si>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</si>
  <si>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</si>
  <si>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</si>
  <si>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</si>
  <si>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73,44</t>
  </si>
  <si>
    <t>REVESTIMENTO CERÂMICO PARA PISO COM PLACAS TIPO ESMALTADA EXTRA DE DIMENSÕES 45X45 CM APLICADA EM AMBIENTES DE ÁREA ENTRE 5 M2 E 10 M2. AF_02/2023_PE</t>
  </si>
  <si>
    <t>63,65</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</si>
  <si>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</si>
  <si>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</si>
  <si>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</si>
  <si>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</si>
  <si>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</si>
  <si>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</si>
  <si>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</si>
  <si>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</si>
  <si>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</si>
  <si>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</si>
  <si>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61,67</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</si>
  <si>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</si>
  <si>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</si>
  <si>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</si>
  <si>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</si>
  <si>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</si>
  <si>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</si>
  <si>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99,26</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</si>
  <si>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</si>
  <si>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</si>
  <si>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</si>
  <si>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</si>
  <si>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</si>
  <si>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73,90</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</si>
  <si>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</si>
  <si>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</si>
  <si>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</si>
  <si>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</si>
  <si>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</si>
  <si>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</si>
  <si>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</si>
  <si>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</si>
  <si>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</si>
  <si>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</si>
  <si>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</si>
  <si>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</si>
  <si>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</si>
  <si>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</si>
  <si>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</si>
  <si>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</si>
  <si>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32,53</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</si>
  <si>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</si>
  <si>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</si>
  <si>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</si>
  <si>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</si>
  <si>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66,21</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</si>
  <si>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</si>
  <si>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</si>
  <si>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</si>
  <si>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</si>
  <si>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</si>
  <si>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</si>
  <si>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</si>
  <si>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</si>
  <si>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</si>
  <si>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</si>
  <si>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</si>
  <si>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</si>
  <si>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</si>
  <si>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</si>
  <si>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</si>
  <si>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</si>
  <si>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</si>
  <si>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</si>
  <si>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</si>
  <si>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56,30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</si>
  <si>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</si>
  <si>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</si>
  <si>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</si>
  <si>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</si>
  <si>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</si>
  <si>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</si>
  <si>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17,97</t>
  </si>
  <si>
    <t>RODAPÉ CERÂMICO DE 7CM DE ALTURA COM PLACAS TIPO ESMALTADA COMERCIAL DE DIMENSÕES 35X35CM (PADRAO POPULAR). AF_02/2023</t>
  </si>
  <si>
    <t>7,02</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</si>
  <si>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</si>
  <si>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</si>
  <si>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</si>
  <si>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</si>
  <si>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</si>
  <si>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</si>
  <si>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</si>
  <si>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</si>
  <si>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</si>
  <si>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</si>
  <si>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</si>
  <si>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</si>
  <si>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31,02</t>
  </si>
  <si>
    <t>CONTRAPISO EM ARGAMASSA PRONTA, PREPARO MECÂNICO COM MISTURADOR 300 KG, APLICADO EM ÁREAS SECAS SOBRE LAJE, ADERIDO, ACABAMENTO NÃO REFORÇADO, ESPESSURA 2CM. AF_07/2021</t>
  </si>
  <si>
    <t>65,64</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</si>
  <si>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</si>
  <si>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</si>
  <si>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</si>
  <si>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</si>
  <si>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</si>
  <si>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</si>
  <si>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</si>
  <si>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</si>
  <si>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106,67</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</si>
  <si>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</si>
  <si>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</si>
  <si>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39,38</t>
  </si>
  <si>
    <t>CONTRAPISO EM ARGAMASSA TRAÇO 1:4 (CIMENTO E AREIA), PREPARO MANUAL, APLICADO EM ÁREAS SECAS SOBRE LAJE, NÃO ADERIDO, ACABAMENTO NÃO REFORÇADO, ESPESSURA 4CM. AF_07/2021</t>
  </si>
  <si>
    <t>43,49</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</si>
  <si>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</si>
  <si>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</si>
  <si>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</si>
  <si>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</si>
  <si>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</si>
  <si>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</si>
  <si>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</si>
  <si>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</si>
  <si>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</si>
  <si>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</si>
  <si>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</si>
  <si>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39,68</t>
  </si>
  <si>
    <t>CONTRAPISO EM ARGAMASSA TRAÇO 1:4 (CIMENTO E AREIA), PREPARO MANUAL, APLICADO EM ÁREAS MOLHADAS SOBRE LAJE, ADERIDO, ACABAMENTO NÃO REFORÇADO, ESPESSURA 2CM. AF_07/2021</t>
  </si>
  <si>
    <t>42,09</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</si>
  <si>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</si>
  <si>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</si>
  <si>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</si>
  <si>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</si>
  <si>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</si>
  <si>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</si>
  <si>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</si>
  <si>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</si>
  <si>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</si>
  <si>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</si>
  <si>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</si>
  <si>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</si>
  <si>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</si>
  <si>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115,98</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</si>
  <si>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</si>
  <si>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</si>
  <si>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</si>
  <si>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</si>
  <si>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</si>
  <si>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</si>
  <si>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</si>
  <si>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37,81</t>
  </si>
  <si>
    <t>CONTRAPISO ACÚSTICO EM ARGAMASSA TRAÇO 1:4 (CIMENTO E AREIA), PREPARO MECÂNICO COM BETONEIRA 400L, APLICADO EM ÁREAS SECAS, ACABAMENTO NÃO REFORÇADO, ESPESSURA 5CM. AF_07/2021</t>
  </si>
  <si>
    <t>76,46</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</si>
  <si>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</si>
  <si>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</si>
  <si>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</si>
  <si>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</si>
  <si>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</si>
  <si>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86,41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</si>
  <si>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</si>
  <si>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</si>
  <si>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</si>
  <si>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</si>
  <si>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</si>
  <si>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</si>
  <si>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40,42</t>
  </si>
  <si>
    <t>REFORÇO SUPERFICIAL PARA CONTRAPISOS DE ARGAMASSA SEMI-SECA. AF_07/2021</t>
  </si>
  <si>
    <t>2,18</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</si>
  <si>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</si>
  <si>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</si>
  <si>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</si>
  <si>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4,09</t>
  </si>
  <si>
    <t>CHAPISCO APLICADO NO TETO OU EM ALVENARIA E ESTRUTURA, COM ROLO PARA TEXTURA ACRÍLICA. ARGAMASSA TRAÇO 1:4 E EMULSÃO POLIMÉRICA (ADESIVO) COM PREPARO MANUAL. AF_10/2022</t>
  </si>
  <si>
    <t>5,75</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</si>
  <si>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</si>
  <si>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</si>
  <si>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</si>
  <si>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</si>
  <si>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</si>
  <si>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14,44</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</si>
  <si>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</si>
  <si>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</si>
  <si>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</si>
  <si>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</si>
  <si>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</si>
  <si>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6,66</t>
  </si>
  <si>
    <t>CHAPISCO APLICADO EM ALVENARIA (SEM PRESENÇA DE VÃOS) E ESTRUTURAS DE CONCRETO DE FACHADA, COM COLHER DE PEDREIRO.  ARGAMASSA TRAÇO 1:3 COM PREPARO EM BETONEIRA 400L. AF_10/2022</t>
  </si>
  <si>
    <t>6,31</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</si>
  <si>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</si>
  <si>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</si>
  <si>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</si>
  <si>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7,89</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</si>
  <si>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</si>
  <si>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</si>
  <si>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10,83</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</si>
  <si>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</si>
  <si>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</si>
  <si>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</si>
  <si>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</si>
  <si>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6,15</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</si>
  <si>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</si>
  <si>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</si>
  <si>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</si>
  <si>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</si>
  <si>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4,68</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</si>
  <si>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</si>
  <si>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</si>
  <si>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</si>
  <si>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</si>
  <si>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</si>
  <si>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22,95</t>
  </si>
  <si>
    <t>APLICAÇÃO MANUAL DE GESSO DESEMPENADO (SEM TALISCAS) EM TETO DE AMBIENTES DE ÁREA ENTRE 5M² E 10M², ESPESSURA DE 1,0CM. AF_03/2023</t>
  </si>
  <si>
    <t>29,08</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</si>
  <si>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</si>
  <si>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</si>
  <si>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</si>
  <si>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</si>
  <si>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</si>
  <si>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</si>
  <si>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</si>
  <si>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24,40</t>
  </si>
  <si>
    <t>APLICAÇÃO DE GESSO PROJETADO COM EQUIPAMENTO DE PROJEÇÃO EM PAREDES, SARRAFEADO (COM TALISCAS), ESPESSURA DE 1,0CM. AF_03/2023</t>
  </si>
  <si>
    <t>APLICAÇÃO DE GESSO PROJETADO COM EQUIPAMENTO DE PROJEÇÃO EM PAREDES, SARRAFEADO (COM TALISCAS), ESPESSURA DE 1,5CM. AF_03/2023</t>
  </si>
  <si>
    <t>39,37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</si>
  <si>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</si>
  <si>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74,12</t>
  </si>
  <si>
    <t>MASSA ÚNICA, PARA RECEBIMENTO DE PINTURA, EM ARGAMASSA INDUSTRIALIZADA, PREPARO MECÂNICO, APLICADO COM EQUIPAMENTO DE MISTURA E PROJEÇÃO DE 1,5 M3/H DE ARGAMASSA EM FACES INTERNAS DE PAREDES, ESPESSURA DE 20MM, COM EXECUÇÃO DE TALISCAS. AF_06/2014</t>
  </si>
  <si>
    <t>69,94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</si>
  <si>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</si>
  <si>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23,33</t>
  </si>
  <si>
    <t>26,76</t>
  </si>
  <si>
    <t>21,91</t>
  </si>
  <si>
    <t>18,34</t>
  </si>
  <si>
    <t>20,17</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</si>
  <si>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</si>
  <si>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45,16</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</si>
  <si>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</si>
  <si>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</si>
  <si>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</si>
  <si>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</si>
  <si>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53,36</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</si>
  <si>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</si>
  <si>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</si>
  <si>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65,11</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</si>
  <si>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</si>
  <si>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</si>
  <si>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</si>
  <si>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71,05</t>
  </si>
  <si>
    <t>EMBOÇO OU MASSA ÚNICA EM ARGAMASSA TRAÇO 1:2:8, PREPARO MANUAL, APLICADA MANUALMENTE EM PANOS DE FACHADA COM PRESENÇA DE VÃOS, ESPESSURA DE 45 MM. AF_08/2022</t>
  </si>
  <si>
    <t>75,58</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</si>
  <si>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</si>
  <si>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</si>
  <si>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83,66</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</si>
  <si>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</si>
  <si>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</si>
  <si>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</si>
  <si>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</si>
  <si>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</si>
  <si>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</si>
  <si>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</si>
  <si>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</si>
  <si>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89,37</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</si>
  <si>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</si>
  <si>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</si>
  <si>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</si>
  <si>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</si>
  <si>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</si>
  <si>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</si>
  <si>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</si>
  <si>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</si>
  <si>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</si>
  <si>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</si>
  <si>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</si>
  <si>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</si>
  <si>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</si>
  <si>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</si>
  <si>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94,55</t>
  </si>
  <si>
    <t>EMBOÇO OU MASSA ÚNICA EM ARGAMASSA INDUSTRIALIZADA, PREPARO MECÂNICO E APLICAÇÃO COM EQUIPAMENTO DE MISTURA E PROJEÇÃO DE 1,5 M3/H EM SUPERFÍCIES EXTERNAS DA SACADA, ESPESSURA 45 MM, SEM USO DE TELA METÁLICA. AF_08/2022</t>
  </si>
  <si>
    <t>134,68</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</si>
  <si>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</si>
  <si>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</si>
  <si>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</si>
  <si>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155,87</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</si>
  <si>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</si>
  <si>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</si>
  <si>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</si>
  <si>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</si>
  <si>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</si>
  <si>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84,54</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</si>
  <si>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</si>
  <si>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</si>
  <si>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</si>
  <si>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</si>
  <si>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</si>
  <si>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</si>
  <si>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</si>
  <si>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</si>
  <si>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</si>
  <si>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</si>
  <si>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187,89</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</si>
  <si>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</si>
  <si>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</si>
  <si>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</si>
  <si>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140,73</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</si>
  <si>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</si>
  <si>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</si>
  <si>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</si>
  <si>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</si>
  <si>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</si>
  <si>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</si>
  <si>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MASSA ÚNICA, PARA RECEBIMENTO DE PINTURA, EM ARGAMASSA TRAÇO 1:2:8, PREPARO MANUAL, APLICADA MANUALMENTE EM TETO, ESPESSURA DE 20MM,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</si>
  <si>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</si>
  <si>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</si>
  <si>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55,05</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</si>
  <si>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</si>
  <si>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</si>
  <si>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</si>
  <si>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</si>
  <si>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41,15</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</si>
  <si>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</si>
  <si>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</si>
  <si>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62,89</t>
  </si>
  <si>
    <t>EMBOÇO OU MASSA ÚNICA EM ARGAMASSA TRAÇO 1:2:8, PREPARO MECÂNICA COM BETONEIRA 400 L, APLICADA COM PROJETOR TIPO CANEQUINHA EM PANOS DE FACHADA SEM PRESENÇA DE VÃOS, ESPESSURA DE 50 MM, ACESSO POR BALANCIM MANUAL. AF_08/2022</t>
  </si>
  <si>
    <t>65,27</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</si>
  <si>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</si>
  <si>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</si>
  <si>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</si>
  <si>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</si>
  <si>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</si>
  <si>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</si>
  <si>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</si>
  <si>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47,18</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</si>
  <si>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</si>
  <si>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</si>
  <si>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</si>
  <si>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</si>
  <si>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</si>
  <si>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</si>
  <si>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</si>
  <si>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</si>
  <si>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</si>
  <si>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</si>
  <si>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</si>
  <si>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72,75</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</si>
  <si>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</si>
  <si>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</si>
  <si>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</si>
  <si>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</si>
  <si>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</si>
  <si>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35,76</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</si>
  <si>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</si>
  <si>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</si>
  <si>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</si>
  <si>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</si>
  <si>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</si>
  <si>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</si>
  <si>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</si>
  <si>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</si>
  <si>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</si>
  <si>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</si>
  <si>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102,31</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</si>
  <si>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</si>
  <si>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</si>
  <si>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</si>
  <si>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64,02</t>
  </si>
  <si>
    <t>EMBOÇO OU MASSA ÚNICA EM ARGAMASSA INDUSTRIALIZADA, PREPARO MECÂNICA E APLICAÇÃO COM EQUIPAMENTO DE MISTURA E PROJEÇÃO DE 1,5 M3/H DE ARGAMASSA EM PANOS DE FACHADA SEM PRESENÇA DE VÃOS, ESPESSURA DE 50 MM, ACESSO POR ANDAIME. AF_08/2022</t>
  </si>
  <si>
    <t>109,63</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</si>
  <si>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</si>
  <si>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</si>
  <si>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</si>
  <si>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</si>
  <si>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</si>
  <si>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</si>
  <si>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</si>
  <si>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</si>
  <si>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</si>
  <si>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</si>
  <si>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</si>
  <si>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</si>
  <si>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128,15</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</si>
  <si>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</si>
  <si>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</si>
  <si>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</si>
  <si>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</si>
  <si>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</si>
  <si>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</si>
  <si>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16,14</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</si>
  <si>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</si>
  <si>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</si>
  <si>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28,66</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</si>
  <si>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</si>
  <si>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</si>
  <si>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</si>
  <si>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</si>
  <si>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</si>
  <si>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</si>
  <si>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</si>
  <si>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</si>
  <si>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</si>
  <si>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</si>
  <si>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</si>
  <si>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65,95</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</si>
  <si>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</si>
  <si>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</si>
  <si>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</si>
  <si>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</si>
  <si>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</si>
  <si>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</si>
  <si>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</si>
  <si>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51,28</t>
  </si>
  <si>
    <t>REVESTIMENTO CERÂMICO PARA PAREDES INTERNAS COM PLACAS TIPO ESMALTADA PADRÃO POPULAR DE DIMENSÕES 20X20 CM, ARGAMASSA TIPO AC I, APLICADAS A MEIA ALTURA DAS PAREDES. AF_02/2023_PE</t>
  </si>
  <si>
    <t>55,91</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</si>
  <si>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</si>
  <si>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</si>
  <si>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63,13</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</si>
  <si>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</si>
  <si>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</si>
  <si>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</si>
  <si>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</si>
  <si>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</si>
  <si>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</si>
  <si>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</si>
  <si>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</si>
  <si>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</si>
  <si>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21,89</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</si>
  <si>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</si>
  <si>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</si>
  <si>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</si>
  <si>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</si>
  <si>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</si>
  <si>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</si>
  <si>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176,27</t>
  </si>
  <si>
    <t>FORRO EM PLACAS DE GESSO, PARA AMBIENTES RESIDENCIAIS. AF_08/2023_PS</t>
  </si>
  <si>
    <t>FORRO EM DRYWALL PARA AMBIENTES RESIDENCIAIS, INCLUSIVE ESTRUTURA UNIDIRECIONAL DE FIXAÇÃO. AF_08/2023_PS</t>
  </si>
  <si>
    <t>FORRO EM PLACAS DE GESSO, PARA AMBIENTES COMERCIAIS. AF_08/2023_PS</t>
  </si>
  <si>
    <t>39,02</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</si>
  <si>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</si>
  <si>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</si>
  <si>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</si>
  <si>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</si>
  <si>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</si>
  <si>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</si>
  <si>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</si>
  <si>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</si>
  <si>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</si>
  <si>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</si>
  <si>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</si>
  <si>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</si>
  <si>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</si>
  <si>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</si>
  <si>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</si>
  <si>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</si>
  <si>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</si>
  <si>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</si>
  <si>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</si>
  <si>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1,84</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</si>
  <si>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</si>
  <si>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</si>
  <si>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</si>
  <si>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</si>
  <si>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</si>
  <si>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</si>
  <si>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</si>
  <si>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</si>
  <si>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</si>
  <si>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</si>
  <si>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</si>
  <si>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</si>
  <si>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</si>
  <si>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</si>
  <si>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</si>
  <si>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</si>
  <si>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</si>
  <si>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</si>
  <si>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</si>
  <si>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</si>
  <si>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</si>
  <si>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</si>
  <si>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</si>
  <si>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</si>
  <si>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</si>
  <si>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</si>
  <si>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</si>
  <si>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</si>
  <si>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</si>
  <si>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</si>
  <si>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</si>
  <si>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</si>
  <si>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</si>
  <si>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</si>
  <si>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</si>
  <si>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</si>
  <si>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</si>
  <si>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</si>
  <si>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</si>
  <si>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</si>
  <si>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</si>
  <si>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</si>
  <si>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</si>
  <si>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</si>
  <si>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</si>
  <si>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</si>
  <si>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</si>
  <si>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</si>
  <si>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</si>
  <si>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</si>
  <si>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</si>
  <si>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</si>
  <si>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</si>
  <si>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</si>
  <si>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</si>
  <si>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</si>
  <si>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</si>
  <si>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</si>
  <si>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</si>
  <si>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</si>
  <si>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</si>
  <si>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</si>
  <si>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</si>
  <si>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</si>
  <si>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</si>
  <si>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</si>
  <si>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</si>
  <si>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</si>
  <si>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</si>
  <si>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</si>
  <si>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</si>
  <si>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</si>
  <si>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</si>
  <si>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</si>
  <si>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</si>
  <si>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</si>
  <si>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</si>
  <si>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</si>
  <si>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</si>
  <si>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</si>
  <si>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</si>
  <si>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</si>
  <si>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</si>
  <si>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</si>
  <si>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</si>
  <si>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</si>
  <si>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</si>
  <si>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</si>
  <si>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</si>
  <si>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</si>
  <si>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</si>
  <si>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</si>
  <si>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</si>
  <si>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</si>
  <si>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</si>
  <si>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</si>
  <si>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</si>
  <si>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</si>
  <si>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</si>
  <si>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</si>
  <si>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</si>
  <si>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</si>
  <si>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</si>
  <si>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</si>
  <si>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</si>
  <si>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</si>
  <si>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</si>
  <si>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</si>
  <si>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</si>
  <si>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</si>
  <si>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</si>
  <si>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</si>
  <si>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</si>
  <si>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</si>
  <si>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</si>
  <si>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</si>
  <si>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</si>
  <si>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</si>
  <si>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</si>
  <si>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</si>
  <si>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</si>
  <si>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</si>
  <si>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</si>
  <si>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</si>
  <si>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</si>
  <si>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</si>
  <si>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</si>
  <si>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</si>
  <si>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</si>
  <si>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</si>
  <si>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</si>
  <si>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</si>
  <si>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</si>
  <si>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</si>
  <si>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</si>
  <si>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</si>
  <si>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</si>
  <si>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</si>
  <si>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</si>
  <si>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</si>
  <si>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</si>
  <si>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</si>
  <si>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</si>
  <si>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</si>
  <si>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</si>
  <si>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</si>
  <si>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</si>
  <si>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</si>
  <si>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</si>
  <si>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</si>
  <si>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</si>
  <si>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</si>
  <si>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</si>
  <si>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</si>
  <si>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</si>
  <si>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</si>
  <si>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</si>
  <si>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</si>
  <si>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</si>
  <si>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</si>
  <si>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1,76</t>
  </si>
  <si>
    <t>TRANSPORTE HORIZONTAL COM CARRINHO PLATAFORMA, DE SACOS DE 50 KG (UNIDADE: KGXKM). AF_07/2019</t>
  </si>
  <si>
    <t>0,24</t>
  </si>
  <si>
    <t>TRANSPORTE HORIZONTAL COM CARRINHO PLATAFORMA, DE SACOS DE 30 KG (UNIDADE: KGXKM). AF_07/2019</t>
  </si>
  <si>
    <t>0,29</t>
  </si>
  <si>
    <t>TRANSPORTE HORIZONTAL COM CARRINHO PLATAFORMA, DE SACOS DE 20 KG (UNIDADE: KGXKM). AF_07/2019</t>
  </si>
  <si>
    <t>0,36</t>
  </si>
  <si>
    <t>TRANSPORTE HORIZONTAL COM CARRINHO DE MÃO, DE SACOS DE 50 KG (UNIDADE: KGXKM). AF_07/2019</t>
  </si>
  <si>
    <t>TRANSPORTE HORIZONTAL COM CARRINHO DE MÃO, DE SACOS DE 30 KG (UNIDADE: KGXKM). AF_07/2019</t>
  </si>
  <si>
    <t>0,83</t>
  </si>
  <si>
    <t>TRANSPORTE HORIZONTAL COM CARRINHO DE MÃO, DE SACOS DE 20 KG (UNIDADE: KGXKM). AF_07/2019</t>
  </si>
  <si>
    <t>TRANSPORTE HORIZONTAL COM MANIPULADOR TELESCÓPICO, DE PÁLETE DE SACOS (UNIDADE: KGXKM). AF_07/2019</t>
  </si>
  <si>
    <t>0,11</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</si>
  <si>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</si>
  <si>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</si>
  <si>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</si>
  <si>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</si>
  <si>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</si>
  <si>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</si>
  <si>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</si>
  <si>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</si>
  <si>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</si>
  <si>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</si>
  <si>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6,83</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</si>
  <si>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</si>
  <si>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</si>
  <si>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</si>
  <si>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</si>
  <si>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</si>
  <si>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</si>
  <si>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</si>
  <si>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</si>
  <si>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</si>
  <si>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25,00</t>
  </si>
  <si>
    <t>TRANSPORTE HORIZONTAL COM CARRINHO DE MÃO, DE CAIXA COM REVESTIMENTO CERÂMICO (UNIDADE: M2XKM). AF_07/2019</t>
  </si>
  <si>
    <t>TRANSPORTE HORIZONTAL COM CARRINHO PLATAFORMA, DE CAIXA COM REVESTIMENTO CERÂMICO (UNIDADE: M2XKM). AF_07/2019</t>
  </si>
  <si>
    <t>10,73</t>
  </si>
  <si>
    <t>TRANSPORTE HORIZONTAL COM CARRINHO MINI PÁLETES, DE CAIXA COM REVESTIMENTO CERÂMICO (UNIDADE: M2XKM). AF_07/2019</t>
  </si>
  <si>
    <t>5,02</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</si>
  <si>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</si>
  <si>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</si>
  <si>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</si>
  <si>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</si>
  <si>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</si>
  <si>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0,91</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</si>
  <si>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</si>
  <si>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</si>
  <si>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</si>
  <si>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</si>
  <si>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</si>
  <si>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</si>
  <si>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</si>
  <si>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</si>
  <si>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</si>
  <si>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</si>
  <si>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</si>
  <si>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</si>
  <si>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</si>
  <si>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</si>
  <si>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</si>
  <si>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</si>
  <si>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</si>
  <si>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</si>
  <si>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</si>
  <si>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</si>
  <si>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</si>
  <si>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2,39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</si>
  <si>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</si>
  <si>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</si>
  <si>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</si>
  <si>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</si>
  <si>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</si>
  <si>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</si>
  <si>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</si>
  <si>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</si>
  <si>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35,34</t>
  </si>
  <si>
    <t>TRANSPORTE HORIZONTAL MANUAL, DE TÁBUAS DE MADEIRA COM SEÇÃO TRANSVERSAL DE 2,5 X 25 CM E 2,5 X 30 CM (UNIDADE: MXKM). AF_07/2019</t>
  </si>
  <si>
    <t>11,96</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</si>
  <si>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</si>
  <si>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</si>
  <si>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</si>
  <si>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</si>
  <si>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</si>
  <si>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7,76</t>
  </si>
  <si>
    <t>TRANSPORTE HORIZONTAL MANUAL, DE VERGALHÕES DE AÇO COM DIÂMETRO DE 6,3 MM (UNIDADE: KGXKM). AF_07/2019</t>
  </si>
  <si>
    <t>TRANSPORTE HORIZONTAL MANUAL, DE VERGALHÕES DE AÇO COM DIÂMETRO DE 8 MM (UNIDADE: KGXKM). AF_07/2019</t>
  </si>
  <si>
    <t>3,02</t>
  </si>
  <si>
    <t>TRANSPORTE HORIZONTAL MANUAL, DE VERGALHÕES DE AÇO COM DIÂMETRO DE 10 MM; 12,5 MM; 16 MM; 20 MM; 25 MM OU 32 MM (UNIDADE: KGXKM). AF_07/2019</t>
  </si>
  <si>
    <t>1,93</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</si>
  <si>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</si>
  <si>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</si>
  <si>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</si>
  <si>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</si>
  <si>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</si>
  <si>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</si>
  <si>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</si>
  <si>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</si>
  <si>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56,25</t>
  </si>
  <si>
    <t>TRANSPORTE VERTICAL MANUAL, 1 PAVIMENTO, DE VIDRO (UNIDADE: M2). AF_07/2019</t>
  </si>
  <si>
    <t>1,11</t>
  </si>
  <si>
    <t>TRANSPORTE HORIZONTAL MANUAL, DE TELA DE AÇO (UNIDADE: KGXKM). AF_07/2019</t>
  </si>
  <si>
    <t>2,93</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</si>
  <si>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</si>
  <si>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</si>
  <si>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</si>
  <si>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</si>
  <si>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</si>
  <si>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</si>
  <si>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0,69</t>
  </si>
  <si>
    <t>TRANSPORTE HORIZONTAL COM CARRINHO PLATAFORMA, DE BACIA SANITÁRIA, CAIXA ACOPLADA, TANQUE OU PIA (UNIDADE: UNIDXKM). AF_07/2019</t>
  </si>
  <si>
    <t>16,48</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</si>
  <si>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</si>
  <si>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</si>
  <si>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</si>
  <si>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</si>
  <si>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</si>
  <si>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</si>
  <si>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</si>
  <si>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0,48</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</si>
  <si>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</si>
  <si>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</si>
  <si>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</si>
  <si>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</si>
  <si>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</si>
  <si>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1,47</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</si>
  <si>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</si>
  <si>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</si>
  <si>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</si>
  <si>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</si>
  <si>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</si>
  <si>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</si>
  <si>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</si>
  <si>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1,73</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</si>
  <si>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</si>
  <si>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</si>
  <si>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</si>
  <si>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</si>
  <si>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</si>
  <si>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</si>
  <si>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</si>
  <si>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</si>
  <si>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</si>
  <si>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2,11</t>
  </si>
  <si>
    <t>LIMPEZA DE PORTA EM AÇO/ALUMÍNIO. AF_04/2019</t>
  </si>
  <si>
    <t>2,30</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</si>
  <si>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</si>
  <si>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</si>
  <si>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</si>
  <si>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</si>
  <si>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</si>
  <si>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76,47</t>
  </si>
  <si>
    <t>0,14</t>
  </si>
  <si>
    <t>24,02</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</si>
  <si>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</si>
  <si>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</si>
  <si>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</si>
  <si>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</si>
  <si>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</si>
  <si>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</si>
  <si>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</si>
  <si>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</si>
  <si>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</si>
  <si>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</si>
  <si>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</si>
  <si>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2,37</t>
  </si>
  <si>
    <t>DEMOLIÇÃO DE REVESTIMENTO CERÂMICO, DE FORMA MANUAL, SEM REAPROVEITAMENTO. AF_09/2023</t>
  </si>
  <si>
    <t>DEMOLIÇÃO DE REVESTIMENTO CERÂMICO, DE FORMA MECANIZADA COM MARTELETE, SEM REAPROVEITAMENTO. AF_09/2023</t>
  </si>
  <si>
    <t>6,41</t>
  </si>
  <si>
    <t>REMOÇÃO DE PISO DE BLOCO INTERTRAVADO OU DE PEDRA PORTUGUESA, DE FORMA MANUAL, COM REAPROVEITAMENTO. AF_09/2023</t>
  </si>
  <si>
    <t>DEMOLIÇÃO PARCIAL DE PAVIMENTO ASFÁLTICO, DE FORMA MECANIZADA, SEM REAPROVEITAMENTO. AF_09/2023</t>
  </si>
  <si>
    <t>21,82</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</si>
  <si>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</si>
  <si>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</si>
  <si>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</si>
  <si>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18,76</t>
  </si>
  <si>
    <t>REMOÇÃO DE FORROS DE DRYWALL, PVC E FIBROMINERAL, DE FORMA MANUAL, SEM REAPROVEITAMENTO. AF_09/2023</t>
  </si>
  <si>
    <t>1,89</t>
  </si>
  <si>
    <t>REMOÇÃO DE FORRO DE GESSO, DE FORMA MANUAL, SEM REAPROVEITAMENTO. AF_09/2023</t>
  </si>
  <si>
    <t>2,48</t>
  </si>
  <si>
    <t>REMOÇÃO DE TRAMA METÁLICA OU DE MADEIRA PARA FORRO, DE FORMA MANUAL, SEM REAPROVEITAMENTO. AF_09/2023</t>
  </si>
  <si>
    <t>2,71</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</si>
  <si>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</si>
  <si>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</si>
  <si>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</si>
  <si>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</si>
  <si>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3,33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</si>
  <si>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</si>
  <si>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</si>
  <si>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</si>
  <si>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</si>
  <si>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</si>
  <si>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</si>
  <si>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</si>
  <si>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</si>
  <si>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</si>
  <si>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</si>
  <si>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</si>
  <si>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</si>
  <si>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</si>
  <si>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0,63</t>
  </si>
  <si>
    <t>REMOÇÃO DE CABOS ELÉTRICOS, COM SEÇÃO DE 10 MM², FORMA MANUAL, SEM REAPROVEITAMENTO. AF_09/2023</t>
  </si>
  <si>
    <t>0,67</t>
  </si>
  <si>
    <t>REMOÇÃO DE TUBULAÇÕES (TUBOS E CONEXÕES) DE ÁGUA FRIA, DE FORMA MANUAL, SEM REAPROVEITAMENTO. AF_09/2023</t>
  </si>
  <si>
    <t>REMOÇÃO DE LOUÇAS, DE FORMA MANUAL, SEM REAPROVEITAMENTO. AF_09/2023</t>
  </si>
  <si>
    <t>11,31</t>
  </si>
  <si>
    <t>REMOÇÃO DE ACESSÓRIOS, DE FORMA MANUAL, SEM REAPROVEITAMENTO. AF_09/2023</t>
  </si>
  <si>
    <t>REMOÇÃO DE LUMINÁRIAS, DE FORMA MANUAL, SEM REAPROVEITAMENTO. AF_09/2023</t>
  </si>
  <si>
    <t>1,70</t>
  </si>
  <si>
    <t>REMOÇÃO DE METAIS SANITÁRIOS, DE FORMA MANUAL, SEM REAPROVEITAMENTO. AF_09/2023</t>
  </si>
  <si>
    <t>8,25</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</si>
  <si>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</si>
  <si>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</si>
  <si>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</si>
  <si>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5,77</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</si>
  <si>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</si>
  <si>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</si>
  <si>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</si>
  <si>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</si>
  <si>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</si>
  <si>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</si>
  <si>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</si>
  <si>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</si>
  <si>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10,43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</si>
  <si>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</si>
  <si>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</si>
  <si>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</si>
  <si>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9,36</t>
  </si>
  <si>
    <t>REMOÇÃO CALHAS E RUFOS, DE FORMA MANUAL, SEM REAPROVEITAMENTO. AF_09/2023</t>
  </si>
  <si>
    <t>4,39</t>
  </si>
  <si>
    <t>SERVIÇOS TÉCNICOS ESPECIALIZADOS PARA ACOMPANHAMENTO DE EXECUÇÃO DE FUNDAÇÕES PROFUNDAS E ESTRUTURAS DE CONTENÇÃO</t>
  </si>
  <si>
    <t>2,51</t>
  </si>
  <si>
    <t>TRANSPORTE COM CAMINHÃO BASCULANTE DE 10 M³, EM VIA URBANA EM LEITO NATURAL (UNIDADE: M3XKM). AF_07/2020</t>
  </si>
  <si>
    <t>3,05</t>
  </si>
  <si>
    <t>TRANSPORTE COM CAMINHÃO BASCULANTE DE 10 M³, EM VIA URBANA EM REVESTIMENTO PRIMÁRIO (UNIDADE: M3XKM). AF_07/2020</t>
  </si>
  <si>
    <t>2,62</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</si>
  <si>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</si>
  <si>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</si>
  <si>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</si>
  <si>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</si>
  <si>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0,85</t>
  </si>
  <si>
    <t>2,02</t>
  </si>
  <si>
    <t>TRANSPORTE COM CAMINHÃO BASCULANTE DE 10 M³, EM VIA URBANA EM REVESTIMENTO PRIMÁRIO (UNIDADE: TXKM). AF_07/2020</t>
  </si>
  <si>
    <t>1,77</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</si>
  <si>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</si>
  <si>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</si>
  <si>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</si>
  <si>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0,56</t>
  </si>
  <si>
    <t>TRANSPORTE COM CAMINHÃO BASCULANTE DE 18 M³, EM VIA URBANA EM LEITO NATURAL (UNIDADE: M3XKM). AF_07/2020</t>
  </si>
  <si>
    <t>TRANSPORTE COM CAMINHÃO BASCULANTE DE 18 M³, EM VIA URBANA EM REVESTIMENTO PRIMÁRIO (UNIDADE: M3XKM). AF_07/2020</t>
  </si>
  <si>
    <t>1,95</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</si>
  <si>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</si>
  <si>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</si>
  <si>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</si>
  <si>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</si>
  <si>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</si>
  <si>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</si>
  <si>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</si>
  <si>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</si>
  <si>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</si>
  <si>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</si>
  <si>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</si>
  <si>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</si>
  <si>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</si>
  <si>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</si>
  <si>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</si>
  <si>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</si>
  <si>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7,27</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</si>
  <si>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</si>
  <si>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</si>
  <si>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</si>
  <si>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</si>
  <si>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</si>
  <si>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</si>
  <si>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</si>
  <si>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</si>
  <si>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</si>
  <si>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2,17</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</si>
  <si>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</si>
  <si>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</si>
  <si>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</si>
  <si>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</si>
  <si>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</si>
  <si>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</si>
  <si>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</si>
  <si>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8,30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</si>
  <si>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</si>
  <si>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</si>
  <si>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</si>
  <si>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3,80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</si>
  <si>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</si>
  <si>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</si>
  <si>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</si>
  <si>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3,57</t>
  </si>
  <si>
    <t>TRANSPORTE COM CAMINHÃO PIPA DE 10 M³, EM VIA URBANA EM REVESTIMENTO PRIMÁRIO (UNIDADE: M3XKM). AF_07/2020</t>
  </si>
  <si>
    <t>TRANSPORTE COM CAMINHÃO PIPA DE 10 M³, EM VIA URBANA PAVIMENTADA, DMT ATÉ 30KM (UNIDADE: M3XKM). AF_07/2020</t>
  </si>
  <si>
    <t>2,82</t>
  </si>
  <si>
    <t>TRANSPORTE COM CAMINHÃO PIPA DE 10 M³, EM VIA URBANA PAVIMENTADA, ADICIONAL PARA DMT EXCEDENTE A 30 KM (UNIDADE: M3XKM). AF_07/2020</t>
  </si>
  <si>
    <t>TRANSPORTE COM CAMINHÃO PIPA DE 10 M³, EM VIA INTERNA (DENTRO DO CANTEIRO - UNIDADE: M3XKM). AF_07/2020</t>
  </si>
  <si>
    <t>8,56</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</si>
  <si>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</si>
  <si>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</si>
  <si>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</si>
  <si>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</si>
  <si>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1,75</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</si>
  <si>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</si>
  <si>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</si>
  <si>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</si>
  <si>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</si>
  <si>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</si>
  <si>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0,55</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</si>
  <si>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</si>
  <si>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</si>
  <si>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</si>
  <si>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</si>
  <si>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</si>
  <si>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</si>
  <si>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</si>
  <si>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8,81</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</si>
  <si>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</si>
  <si>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</si>
  <si>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</si>
  <si>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</si>
  <si>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</si>
  <si>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</si>
  <si>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</si>
  <si>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8,84</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</si>
  <si>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</si>
  <si>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</si>
  <si>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</si>
  <si>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8,79</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</si>
  <si>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</si>
  <si>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</si>
  <si>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</si>
  <si>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</si>
  <si>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</si>
  <si>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6,04</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</si>
  <si>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</si>
  <si>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</si>
  <si>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</si>
  <si>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</si>
  <si>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4,35</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</si>
  <si>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</si>
  <si>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</si>
  <si>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</si>
  <si>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</si>
  <si>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5,92</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</si>
  <si>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</si>
  <si>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</si>
  <si>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</si>
  <si>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</si>
  <si>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</si>
  <si>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</si>
  <si>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</si>
  <si>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</si>
  <si>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5,28</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</si>
  <si>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</si>
  <si>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</si>
  <si>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</si>
  <si>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26,47</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</si>
  <si>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</si>
  <si>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</si>
  <si>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</si>
  <si>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32,72</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</si>
  <si>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</si>
  <si>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</si>
  <si>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</si>
  <si>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</si>
  <si>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</si>
  <si>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</si>
  <si>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</si>
  <si>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20,83</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</si>
  <si>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</si>
  <si>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</si>
  <si>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</si>
  <si>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</si>
  <si>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28,33</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</si>
  <si>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</si>
  <si>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</si>
  <si>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</si>
  <si>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27,23</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</si>
  <si>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</si>
  <si>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</si>
  <si>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</si>
  <si>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</si>
  <si>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</si>
  <si>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</si>
  <si>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</si>
  <si>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46,11</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</si>
  <si>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</si>
  <si>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</si>
  <si>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</si>
  <si>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185,34</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</si>
  <si>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</si>
  <si>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</si>
  <si>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</si>
  <si>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</si>
  <si>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</si>
  <si>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</si>
  <si>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69,43</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</si>
  <si>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</si>
  <si>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</si>
  <si>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</si>
  <si>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</si>
  <si>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62,28</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</si>
  <si>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</si>
  <si>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</si>
  <si>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</si>
  <si>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</si>
  <si>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</si>
  <si>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</si>
  <si>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</si>
  <si>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</si>
  <si>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</si>
  <si>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</si>
  <si>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</si>
  <si>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</si>
  <si>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</si>
  <si>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</si>
  <si>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</si>
  <si>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</si>
  <si>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</si>
  <si>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</si>
  <si>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</si>
  <si>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</si>
  <si>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</si>
  <si>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</si>
  <si>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</si>
  <si>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</si>
  <si>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</si>
  <si>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</si>
  <si>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</si>
  <si>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</si>
  <si>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</si>
  <si>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</si>
  <si>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</si>
  <si>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</si>
  <si>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</si>
  <si>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</si>
  <si>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</si>
  <si>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</si>
  <si>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</si>
  <si>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</si>
  <si>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</si>
  <si>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</si>
  <si>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</si>
  <si>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</si>
  <si>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</si>
  <si>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</si>
  <si>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</si>
  <si>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84,61</t>
  </si>
  <si>
    <t>AJUDANTE DE ARMADOR COM ENCARGOS COMPLEMENTARES</t>
  </si>
  <si>
    <t>AJUDANTE DE CARPINTEIRO COM ENCARGOS COMPLEMENTARES</t>
  </si>
  <si>
    <t>21,11</t>
  </si>
  <si>
    <t>AJUDANTE DE ESTRUTURA METÁLICA COM ENCARGOS COMPLEMENTARES</t>
  </si>
  <si>
    <t>AJUDANTE DE OPERAÇÃO EM GERAL COM ENCARGOS COMPLEMENTARES</t>
  </si>
  <si>
    <t>AJUDANTE DE PEDREIRO COM ENCARGOS COMPLEMENTARES</t>
  </si>
  <si>
    <t>AJUDANTE ESPECIALIZADO COM ENCARGOS COMPLEMENTARES</t>
  </si>
  <si>
    <t>19,53</t>
  </si>
  <si>
    <t>ARMADOR COM ENCARGOS COMPLEMENTARES</t>
  </si>
  <si>
    <t>25,27</t>
  </si>
  <si>
    <t>ASSENTADOR DE TUBOS COM ENCARGOS COMPLEMENTARES</t>
  </si>
  <si>
    <t>AUXILIAR DE ELETRICISTA COM ENCARGOS COMPLEMENTARES</t>
  </si>
  <si>
    <t>AUXILIAR DE ENCANADOR OU BOMBEIRO HIDRÁULICO COM ENCARGOS COMPLEMENTARES</t>
  </si>
  <si>
    <t>AUXILIAR DE LABORATÓRIO COM ENCARGOS COMPLEMENTARES</t>
  </si>
  <si>
    <t>30,82</t>
  </si>
  <si>
    <t>AUXILIAR DE MECÂNICO COM ENCARGOS COMPLEMENTARES</t>
  </si>
  <si>
    <t>AUXILIAR DE SERRALHEIRO COM ENCARGOS COMPLEMENTARES</t>
  </si>
  <si>
    <t>AUXILIAR DE SERVIÇOS GERAIS COM ENCARGOS COMPLEMENTARES</t>
  </si>
  <si>
    <t>AUXILIAR DE TOPÓGRAFO COM ENCARGOS COMPLEMENTARES</t>
  </si>
  <si>
    <t>15,26</t>
  </si>
  <si>
    <t>AUXILIAR TÉCNICO DE ENGENHARIA COM ENCARGOS COMPLEMENTARES</t>
  </si>
  <si>
    <t>45,49</t>
  </si>
  <si>
    <t>AZULEJISTA OU LADRILHISTA COM ENCARGOS COMPLEMENTARES</t>
  </si>
  <si>
    <t>BLASTER, DINAMITADOR OU CABO DE FOGO COM ENCARGOS COMPLEMENTARES</t>
  </si>
  <si>
    <t>CALCETEIRO COM ENCARGOS COMPLEMENTARES</t>
  </si>
  <si>
    <t>22,15</t>
  </si>
  <si>
    <t>CARPINTEIRO DE ESQUADRIA COM ENCARGOS COMPLEMENTARES</t>
  </si>
  <si>
    <t>CAVOUQUEIRO OU OPERADOR PERFURATRIZ/ROMPEDOR COM ENCARGOS COMPLEMENTARES</t>
  </si>
  <si>
    <t>18,03</t>
  </si>
  <si>
    <t>ELETRICISTA COM ENCARGOS COMPLEMENTARES</t>
  </si>
  <si>
    <t>ELETRICISTA INDUSTRIAL COM ENCARGOS COMPLEMENTARES</t>
  </si>
  <si>
    <t>ELETROTÉCNICO COM ENCARGOS COMPLEMENTARES</t>
  </si>
  <si>
    <t>ENCANADOR OU BOMBEIRO HIDRÁULICO COM ENCARGOS COMPLEMENTARES</t>
  </si>
  <si>
    <t>23,69</t>
  </si>
  <si>
    <t>GESSEIRO COM ENCARGOS COMPLEMENTARES</t>
  </si>
  <si>
    <t>IMPERMEABILIZADOR COM ENCARGOS COMPLEMENTARES</t>
  </si>
  <si>
    <t>23,77</t>
  </si>
  <si>
    <t>MACARIQUEIRO COM ENCARGOS COMPLEMENTARES</t>
  </si>
  <si>
    <t>MARCENEIRO COM ENCARGOS COMPLEMENTARES</t>
  </si>
  <si>
    <t>27,13</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</si>
  <si>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</si>
  <si>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</si>
  <si>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</si>
  <si>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</si>
  <si>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</si>
  <si>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38,73</t>
  </si>
  <si>
    <t>MOTORISTA DE BASCULANTE COM ENCARGOS COMPLEMENTARES</t>
  </si>
  <si>
    <t>MOTORISTA DE CAMINHÃO COM ENCARGOS COMPLEMENTARES</t>
  </si>
  <si>
    <t>24,53</t>
  </si>
  <si>
    <t>MOTORISTA DE CAMINHÃO E CARRETA COM ENCARGOS COMPLEMENTARES</t>
  </si>
  <si>
    <t>MOTORISTA DE VEÍCULO LEVE COM ENCARGOS COMPLEMENTARES</t>
  </si>
  <si>
    <t>21,01</t>
  </si>
  <si>
    <t>MOTORISTA OPERADOR DE MUNCK COM ENCARGOS COMPLEMENTARES</t>
  </si>
  <si>
    <t>NIVELADOR COM ENCARGOS COMPLEMENTARES</t>
  </si>
  <si>
    <t>OPERADOR DE BETONEIRA (CAMINHÃO) COM ENCARGOS COMPLEMENTARES</t>
  </si>
  <si>
    <t>29,95</t>
  </si>
  <si>
    <t>OPERADOR DE COMPRESSOR OU COMPRESSORISTA COM ENCARGOS COMPLEMENTARES</t>
  </si>
  <si>
    <t>OPERADOR DE DEMARCADORA DE FAIXAS COM ENCARGOS COMPLEMENTARES</t>
  </si>
  <si>
    <t>OPERADOR DE ESCAVADEIRA COM ENCARGOS COMPLEMENTARES</t>
  </si>
  <si>
    <t>32,57</t>
  </si>
  <si>
    <t>OPERADOR DE GUINCHO COM ENCARGOS COMPLEMENTARES</t>
  </si>
  <si>
    <t>OPERADOR DE GUINDASTE COM ENCARGOS COMPLEMENTARES</t>
  </si>
  <si>
    <t>OPERADOR DE MÁQUINAS E EQUIPAMENTOS COM ENCARGOS COMPLEMENTARES</t>
  </si>
  <si>
    <t>33,81</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</si>
  <si>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</si>
  <si>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</si>
  <si>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</si>
  <si>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</si>
  <si>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</si>
  <si>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</si>
  <si>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</si>
  <si>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</si>
  <si>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</si>
  <si>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</si>
  <si>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</si>
  <si>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</si>
  <si>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</si>
  <si>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</si>
  <si>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</si>
  <si>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</si>
  <si>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</si>
  <si>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</si>
  <si>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</si>
  <si>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</si>
  <si>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</si>
  <si>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</si>
  <si>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27,29</t>
  </si>
  <si>
    <t>TRATORISTA COM ENCARGOS COMPLEMENTARES</t>
  </si>
  <si>
    <t>VIDRACEIRO COM ENCARGOS COMPLEMENTARES</t>
  </si>
  <si>
    <t>OPERADOR DE BETONEIRA ESTACIONÁRIA/MISTURADOR COM ENCARGOS COMPLEMENTARES</t>
  </si>
  <si>
    <t>JARDINEIRO COM ENCARGOS COMPLEMENTARES</t>
  </si>
  <si>
    <t>21,00</t>
  </si>
  <si>
    <t>ALMOXARIFE COM ENCARGOS COMPLEMENTARES</t>
  </si>
  <si>
    <t>APONTADOR OU APROPRIADOR COM ENCARGOS COMPLEMENTARES</t>
  </si>
  <si>
    <t>26,45</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</si>
  <si>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</si>
  <si>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</si>
  <si>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</si>
  <si>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</si>
  <si>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</si>
  <si>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</si>
  <si>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</si>
  <si>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</si>
  <si>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</si>
  <si>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</si>
  <si>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</si>
  <si>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</si>
  <si>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</si>
  <si>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</si>
  <si>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</si>
  <si>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</si>
  <si>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</si>
  <si>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</si>
  <si>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</si>
  <si>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0,27</t>
  </si>
  <si>
    <t>CURSO DE CAPACITAÇÃO PARA AJUDANTE DE ESTRUTURA METÁLICA (ENCARGOS COMPLEMENTARES) - HORISTA</t>
  </si>
  <si>
    <t>CURSO DE CAPACITAÇÃO PARA AJUDANTE DE OPERAÇÃO EM GERAL (ENCARGOS COMPLEMENTARES) - HORISTA</t>
  </si>
  <si>
    <t>0,19</t>
  </si>
  <si>
    <t>CURSO DE CAPACITAÇÃO PARA AJUDANTE DE PEDREIRO (ENCARGOS COMPLEMENTARES) - HORISTA</t>
  </si>
  <si>
    <t>CURSO DE CAPACITAÇÃO PARA AJUDANTE ESPECIALIZADO (ENCARGOS COMPLEMENTARES) - HORISTA</t>
  </si>
  <si>
    <t>CURSO DE CAPACITAÇÃO PARA ARMADOR (ENCARGOS COMPLEMENTARES) - HORISTA</t>
  </si>
  <si>
    <t>0,26</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</si>
  <si>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</si>
  <si>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</si>
  <si>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</si>
  <si>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</si>
  <si>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</si>
  <si>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</si>
  <si>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</si>
  <si>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</si>
  <si>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</si>
  <si>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</si>
  <si>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</si>
  <si>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</si>
  <si>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0,22</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</si>
  <si>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</si>
  <si>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</si>
  <si>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</si>
  <si>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</si>
  <si>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1,00</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</si>
  <si>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</si>
  <si>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</si>
  <si>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</si>
  <si>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0,39</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</si>
  <si>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</si>
  <si>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</si>
  <si>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</si>
  <si>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</si>
  <si>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</si>
  <si>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</si>
  <si>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</si>
  <si>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</si>
  <si>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</si>
  <si>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1,16</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</si>
  <si>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</si>
  <si>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</si>
  <si>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</si>
  <si>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</si>
  <si>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</si>
  <si>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0,42</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</si>
  <si>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</si>
  <si>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</si>
  <si>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</si>
  <si>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</si>
  <si>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</si>
  <si>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</si>
  <si>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</si>
  <si>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</si>
  <si>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</si>
  <si>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</si>
  <si>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</si>
  <si>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</si>
  <si>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</si>
  <si>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</si>
  <si>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</si>
  <si>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</si>
  <si>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</si>
  <si>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</si>
  <si>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</si>
  <si>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</si>
  <si>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</si>
  <si>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</si>
  <si>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</si>
  <si>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</si>
  <si>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</si>
  <si>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</si>
  <si>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</si>
  <si>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</si>
  <si>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</si>
  <si>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</si>
  <si>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</si>
  <si>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</si>
  <si>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</si>
  <si>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</si>
  <si>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</si>
  <si>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</si>
  <si>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</si>
  <si>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</si>
  <si>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</si>
  <si>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</si>
  <si>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</si>
  <si>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</si>
  <si>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</si>
  <si>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</si>
  <si>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</si>
  <si>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</si>
  <si>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</si>
  <si>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</si>
  <si>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</si>
  <si>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</si>
  <si>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13,95</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</si>
  <si>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</si>
  <si>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</si>
  <si>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</si>
  <si>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</si>
  <si>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</si>
  <si>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</si>
  <si>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</si>
  <si>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</si>
  <si>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</si>
  <si>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156,67</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</si>
  <si>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</si>
  <si>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</si>
  <si>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</si>
  <si>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</si>
  <si>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</si>
  <si>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</si>
  <si>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</si>
  <si>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</si>
  <si>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0,78</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</si>
  <si>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</si>
  <si>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</si>
  <si>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</si>
  <si>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</si>
  <si>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</si>
  <si>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</si>
  <si>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25,37</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</si>
  <si>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</si>
  <si>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</si>
  <si>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</si>
  <si>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</si>
  <si>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</si>
  <si>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</si>
  <si>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</si>
  <si>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</si>
  <si>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</si>
  <si>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</si>
  <si>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</si>
  <si>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</si>
  <si>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</si>
  <si>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35,20</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</si>
  <si>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</si>
  <si>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</si>
  <si>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</si>
  <si>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</si>
  <si>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</si>
  <si>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</si>
  <si>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</si>
  <si>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</si>
  <si>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</si>
  <si>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</si>
  <si>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</si>
  <si>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45,02</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</si>
  <si>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</si>
  <si>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</si>
  <si>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</si>
  <si>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</si>
  <si>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</si>
  <si>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50,38</t>
  </si>
  <si>
    <t>CURSO DE CAPACITAÇÃO PARA CARPINTEIRO DE FORMAS (ENCARGOS COMPLEMENTARES) - MENSALISTA</t>
  </si>
  <si>
    <t>39,40</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</si>
  <si>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</si>
  <si>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</si>
  <si>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</si>
  <si>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</si>
  <si>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</si>
  <si>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</si>
  <si>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</si>
  <si>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</si>
  <si>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</si>
  <si>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</si>
  <si>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</si>
  <si>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</si>
  <si>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</si>
  <si>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</si>
  <si>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</si>
  <si>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</si>
  <si>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</si>
  <si>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41,14</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</si>
  <si>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</si>
  <si>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</si>
  <si>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</si>
  <si>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</si>
  <si>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35,09</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</si>
  <si>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</si>
  <si>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</si>
  <si>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</si>
  <si>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19,89</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</si>
  <si>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</si>
  <si>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</si>
  <si>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</si>
  <si>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</si>
  <si>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</si>
  <si>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</si>
  <si>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</si>
  <si>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24,49</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</si>
  <si>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</si>
  <si>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</si>
  <si>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</si>
  <si>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</si>
  <si>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</si>
  <si>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</si>
  <si>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</si>
  <si>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</si>
  <si>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</si>
  <si>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</si>
  <si>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45,97</t>
  </si>
  <si>
    <t>CURSO DE CAPACITAÇÃO PARA PINTOR PARA TINTA EPOXI (ENCARGOS COMPLEMENTARES) - MENSALISTA</t>
  </si>
  <si>
    <t>CURSO DE CAPACITAÇÃO PARA POCEIRO / ESCAVADOR DE VALAS E TUBULOES (ENCARGOS COMPLEMENTARES) - MENSALISTA</t>
  </si>
  <si>
    <t>65,77</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</si>
  <si>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</si>
  <si>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</si>
  <si>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</si>
  <si>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</si>
  <si>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46,26</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</si>
  <si>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</si>
  <si>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</si>
  <si>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</si>
  <si>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</si>
  <si>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37,40</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</si>
  <si>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</si>
  <si>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</si>
  <si>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</si>
  <si>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</si>
  <si>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</si>
  <si>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</si>
  <si>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</si>
  <si>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</si>
  <si>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</si>
  <si>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</si>
  <si>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</si>
  <si>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</si>
  <si>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</si>
  <si>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</si>
  <si>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</si>
  <si>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</si>
  <si>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</si>
  <si>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</si>
  <si>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</si>
  <si>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</si>
  <si>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</si>
  <si>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</si>
  <si>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</si>
  <si>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</si>
  <si>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</si>
  <si>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</si>
  <si>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</si>
  <si>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</si>
  <si>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</si>
  <si>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</si>
  <si>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</si>
  <si>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</si>
  <si>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</si>
  <si>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</si>
  <si>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</si>
  <si>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</si>
  <si>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</si>
  <si>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</si>
  <si>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</si>
  <si>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</si>
  <si>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</si>
  <si>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Aparelho de apoio de neoprene fretado para estruturas moldadas no local - fornecimento e instalação</t>
  </si>
  <si>
    <t>dm³</t>
  </si>
  <si>
    <t>Aparelho de apoio de neoprene fretado para estruturas pré-moldadas - fornecimento e instalação</t>
  </si>
  <si>
    <t>Aparelho de apoio metálico elastomérico fixo com capacidade de 1.500 kN - fornecimento e instalação</t>
  </si>
  <si>
    <t>un</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</si>
  <si>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</si>
  <si>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</si>
  <si>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</si>
  <si>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</si>
  <si>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</si>
  <si>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</si>
  <si>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</si>
  <si>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</si>
  <si>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</si>
  <si>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</si>
  <si>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</si>
  <si>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</si>
  <si>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</si>
  <si>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</si>
  <si>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</si>
  <si>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</si>
  <si>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</si>
  <si>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</si>
  <si>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</si>
  <si>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</si>
  <si>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</si>
  <si>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</si>
  <si>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</si>
  <si>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</si>
  <si>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</si>
  <si>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</si>
  <si>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</si>
  <si>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</si>
  <si>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</si>
  <si>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</si>
  <si>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</si>
  <si>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</si>
  <si>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</si>
  <si>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</si>
  <si>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</si>
  <si>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</si>
  <si>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</si>
  <si>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</si>
  <si>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</si>
  <si>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</si>
  <si>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</si>
  <si>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</si>
  <si>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</si>
  <si>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</si>
  <si>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</si>
  <si>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</si>
  <si>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</si>
  <si>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</si>
  <si>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</si>
  <si>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</si>
  <si>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</si>
  <si>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</si>
  <si>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</si>
  <si>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</si>
  <si>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</si>
  <si>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</si>
  <si>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</si>
  <si>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</si>
  <si>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</si>
  <si>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</si>
  <si>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</si>
  <si>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</si>
  <si>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</si>
  <si>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</si>
  <si>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</si>
  <si>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</si>
  <si>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</si>
  <si>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</si>
  <si>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</si>
  <si>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</si>
  <si>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</si>
  <si>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</si>
  <si>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</si>
  <si>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</si>
  <si>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</si>
  <si>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</si>
  <si>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</si>
  <si>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</si>
  <si>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</si>
  <si>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</si>
  <si>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</si>
  <si>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</si>
  <si>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</si>
  <si>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</si>
  <si>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</si>
  <si>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kg</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</si>
  <si>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</si>
  <si>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</si>
  <si>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</si>
  <si>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</si>
  <si>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</si>
  <si>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</si>
  <si>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</si>
  <si>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</si>
  <si>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</si>
  <si>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</si>
  <si>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</si>
  <si>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</si>
  <si>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</si>
  <si>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eletrossoldada - fornecimento, preparo e colocação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</si>
  <si>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</si>
  <si>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</si>
  <si>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</si>
  <si>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</si>
  <si>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</si>
  <si>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</si>
  <si>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</si>
  <si>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</si>
  <si>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</si>
  <si>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</si>
  <si>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</si>
  <si>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</si>
  <si>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</si>
  <si>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</si>
  <si>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</si>
  <si>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</si>
  <si>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</si>
  <si>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</si>
  <si>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</si>
  <si>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</si>
  <si>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</si>
  <si>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</si>
  <si>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</si>
  <si>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</si>
  <si>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</si>
  <si>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</si>
  <si>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</si>
  <si>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</si>
  <si>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</si>
  <si>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</si>
  <si>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</si>
  <si>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</si>
  <si>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</si>
  <si>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</si>
  <si>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</si>
  <si>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</si>
  <si>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</si>
  <si>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</si>
  <si>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</si>
  <si>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</si>
  <si>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</si>
  <si>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</si>
  <si>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</si>
  <si>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</si>
  <si>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</si>
  <si>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</si>
  <si>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</si>
  <si>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</si>
  <si>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</si>
  <si>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</si>
  <si>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</si>
  <si>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</si>
  <si>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</si>
  <si>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</si>
  <si>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</si>
  <si>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</si>
  <si>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</si>
  <si>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</si>
  <si>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</si>
  <si>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</si>
  <si>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</si>
  <si>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</si>
  <si>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</si>
  <si>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</si>
  <si>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</si>
  <si>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</si>
  <si>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</si>
  <si>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</si>
  <si>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</si>
  <si>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</si>
  <si>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</si>
  <si>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</si>
  <si>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</si>
  <si>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</si>
  <si>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</si>
  <si>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</si>
  <si>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</si>
  <si>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</si>
  <si>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</si>
  <si>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</si>
  <si>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</si>
  <si>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</si>
  <si>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</si>
  <si>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</si>
  <si>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</si>
  <si>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</si>
  <si>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</si>
  <si>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</si>
  <si>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</si>
  <si>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</si>
  <si>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</si>
  <si>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</si>
  <si>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</si>
  <si>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</si>
  <si>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</si>
  <si>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</si>
  <si>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</si>
  <si>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</si>
  <si>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</si>
  <si>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</si>
  <si>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</si>
  <si>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</si>
  <si>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</si>
  <si>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</si>
  <si>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</si>
  <si>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</si>
  <si>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</si>
  <si>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</si>
  <si>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</si>
  <si>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</si>
  <si>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</si>
  <si>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</si>
  <si>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</si>
  <si>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</si>
  <si>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</si>
  <si>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</si>
  <si>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</si>
  <si>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</si>
  <si>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</si>
  <si>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</si>
  <si>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</si>
  <si>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</si>
  <si>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</si>
  <si>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</si>
  <si>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</si>
  <si>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</si>
  <si>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</si>
  <si>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</si>
  <si>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</si>
  <si>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</si>
  <si>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</si>
  <si>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</si>
  <si>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</si>
  <si>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</si>
  <si>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</si>
  <si>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</si>
  <si>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</si>
  <si>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</si>
  <si>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</si>
  <si>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</si>
  <si>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</si>
  <si>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</si>
  <si>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</si>
  <si>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</si>
  <si>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</si>
  <si>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</si>
  <si>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</si>
  <si>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</si>
  <si>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</si>
  <si>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</si>
  <si>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</si>
  <si>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</si>
  <si>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</si>
  <si>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</si>
  <si>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</si>
  <si>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</si>
  <si>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</si>
  <si>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</si>
  <si>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</si>
  <si>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</si>
  <si>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</si>
  <si>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</si>
  <si>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</si>
  <si>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</si>
  <si>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</si>
  <si>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</si>
  <si>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</si>
  <si>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</si>
  <si>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</si>
  <si>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</si>
  <si>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</si>
  <si>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</si>
  <si>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</si>
  <si>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</si>
  <si>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</si>
  <si>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</si>
  <si>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</si>
  <si>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</si>
  <si>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</si>
  <si>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</si>
  <si>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</si>
  <si>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</si>
  <si>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</si>
  <si>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</si>
  <si>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</si>
  <si>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</si>
  <si>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</si>
  <si>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</si>
  <si>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</si>
  <si>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</si>
  <si>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</si>
  <si>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</si>
  <si>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</si>
  <si>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</si>
  <si>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</si>
  <si>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</si>
  <si>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</si>
  <si>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</si>
  <si>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</si>
  <si>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</si>
  <si>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</si>
  <si>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</si>
  <si>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</si>
  <si>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</si>
  <si>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</si>
  <si>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</si>
  <si>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</si>
  <si>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</si>
  <si>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</si>
  <si>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</si>
  <si>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</si>
  <si>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</si>
  <si>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</si>
  <si>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</si>
  <si>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</si>
  <si>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</si>
  <si>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</si>
  <si>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</si>
  <si>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</si>
  <si>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</si>
  <si>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</si>
  <si>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</si>
  <si>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</si>
  <si>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</si>
  <si>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</si>
  <si>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</si>
  <si>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</si>
  <si>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</si>
  <si>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</si>
  <si>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</si>
  <si>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</si>
  <si>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</si>
  <si>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</si>
  <si>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</si>
  <si>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</si>
  <si>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</si>
  <si>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</si>
  <si>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</si>
  <si>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</si>
  <si>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</si>
  <si>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</si>
  <si>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</si>
  <si>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</si>
  <si>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</si>
  <si>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</si>
  <si>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</si>
  <si>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</si>
  <si>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</si>
  <si>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</si>
  <si>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</si>
  <si>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</si>
  <si>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</si>
  <si>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</si>
  <si>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</si>
  <si>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</si>
  <si>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</si>
  <si>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</si>
  <si>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</si>
  <si>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</si>
  <si>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</si>
  <si>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</si>
  <si>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</si>
  <si>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</si>
  <si>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</si>
  <si>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</si>
  <si>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</si>
  <si>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</si>
  <si>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</si>
  <si>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</si>
  <si>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</si>
  <si>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</si>
  <si>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</si>
  <si>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</si>
  <si>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</si>
  <si>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</si>
  <si>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</si>
  <si>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</si>
  <si>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</si>
  <si>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</si>
  <si>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</si>
  <si>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</si>
  <si>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</si>
  <si>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</si>
  <si>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</si>
  <si>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</si>
  <si>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</si>
  <si>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</si>
  <si>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</si>
  <si>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</si>
  <si>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</si>
  <si>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</si>
  <si>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</si>
  <si>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</si>
  <si>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</si>
  <si>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</si>
  <si>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</si>
  <si>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</si>
  <si>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</si>
  <si>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</si>
  <si>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</si>
  <si>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</si>
  <si>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</si>
  <si>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</si>
  <si>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</si>
  <si>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</si>
  <si>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</si>
  <si>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</si>
  <si>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</si>
  <si>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</si>
  <si>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</si>
  <si>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</si>
  <si>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</si>
  <si>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</si>
  <si>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</si>
  <si>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</si>
  <si>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</si>
  <si>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</si>
  <si>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</si>
  <si>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</si>
  <si>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</si>
  <si>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</si>
  <si>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</si>
  <si>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</si>
  <si>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</si>
  <si>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</si>
  <si>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</si>
  <si>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</si>
  <si>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</si>
  <si>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</si>
  <si>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</si>
  <si>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</si>
  <si>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</si>
  <si>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</si>
  <si>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</si>
  <si>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</si>
  <si>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</si>
  <si>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</si>
  <si>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</si>
  <si>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</si>
  <si>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</si>
  <si>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</si>
  <si>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</si>
  <si>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</si>
  <si>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</si>
  <si>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</si>
  <si>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</si>
  <si>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</si>
  <si>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</si>
  <si>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</si>
  <si>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</si>
  <si>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</si>
  <si>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</si>
  <si>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</si>
  <si>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</si>
  <si>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</si>
  <si>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</si>
  <si>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</si>
  <si>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</si>
  <si>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</si>
  <si>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</si>
  <si>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</si>
  <si>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</si>
  <si>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</si>
  <si>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</si>
  <si>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</si>
  <si>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</si>
  <si>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</si>
  <si>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</si>
  <si>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</si>
  <si>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</si>
  <si>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</si>
  <si>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</si>
  <si>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</si>
  <si>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</si>
  <si>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</si>
  <si>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</si>
  <si>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</si>
  <si>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</si>
  <si>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</si>
  <si>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</si>
  <si>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</si>
  <si>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</si>
  <si>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</si>
  <si>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</si>
  <si>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</si>
  <si>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</si>
  <si>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</si>
  <si>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</si>
  <si>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</si>
  <si>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</si>
  <si>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</si>
  <si>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</si>
  <si>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</si>
  <si>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</si>
  <si>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</si>
  <si>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</si>
  <si>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</si>
  <si>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</si>
  <si>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</si>
  <si>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</si>
  <si>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</si>
  <si>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</si>
  <si>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</si>
  <si>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</si>
  <si>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</si>
  <si>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</si>
  <si>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</si>
  <si>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</si>
  <si>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</si>
  <si>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</si>
  <si>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</si>
  <si>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</si>
  <si>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</si>
  <si>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</si>
  <si>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</si>
  <si>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</si>
  <si>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</si>
  <si>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</si>
  <si>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</si>
  <si>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</si>
  <si>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</si>
  <si>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</si>
  <si>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</si>
  <si>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</si>
  <si>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</si>
  <si>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</si>
  <si>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</si>
  <si>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</si>
  <si>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</si>
  <si>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</si>
  <si>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</si>
  <si>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</si>
  <si>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</si>
  <si>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</si>
  <si>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</si>
  <si>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</si>
  <si>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</si>
  <si>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</si>
  <si>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</si>
  <si>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</si>
  <si>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</si>
  <si>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</si>
  <si>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</si>
  <si>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</si>
  <si>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</si>
  <si>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</si>
  <si>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</si>
  <si>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</si>
  <si>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</si>
  <si>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</si>
  <si>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</si>
  <si>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</si>
  <si>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</si>
  <si>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</si>
  <si>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</si>
  <si>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</si>
  <si>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</si>
  <si>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</si>
  <si>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</si>
  <si>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</si>
  <si>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</si>
  <si>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</si>
  <si>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</si>
  <si>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</si>
  <si>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</si>
  <si>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</si>
  <si>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</si>
  <si>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</si>
  <si>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</si>
  <si>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</si>
  <si>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</si>
  <si>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</si>
  <si>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</si>
  <si>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</si>
  <si>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</si>
  <si>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</si>
  <si>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</si>
  <si>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</si>
  <si>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</si>
  <si>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</si>
  <si>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</si>
  <si>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</si>
  <si>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</si>
  <si>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</si>
  <si>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</si>
  <si>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</si>
  <si>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</si>
  <si>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</si>
  <si>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</si>
  <si>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</si>
  <si>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</si>
  <si>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</si>
  <si>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</si>
  <si>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</si>
  <si>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</si>
  <si>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</si>
  <si>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</si>
  <si>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</si>
  <si>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</si>
  <si>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</si>
  <si>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</si>
  <si>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</si>
  <si>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</si>
  <si>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</si>
  <si>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</si>
  <si>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</si>
  <si>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</si>
  <si>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</si>
  <si>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</si>
  <si>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</si>
  <si>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</si>
  <si>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</si>
  <si>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</si>
  <si>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</si>
  <si>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</si>
  <si>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</si>
  <si>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</si>
  <si>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</si>
  <si>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</si>
  <si>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</si>
  <si>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</si>
  <si>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</si>
  <si>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</si>
  <si>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</si>
  <si>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</si>
  <si>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</si>
  <si>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</si>
  <si>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</si>
  <si>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</si>
  <si>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</si>
  <si>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</si>
  <si>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</si>
  <si>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</si>
  <si>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</si>
  <si>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</si>
  <si>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</si>
  <si>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</si>
  <si>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</si>
  <si>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</si>
  <si>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</si>
  <si>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</si>
  <si>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</si>
  <si>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</si>
  <si>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</si>
  <si>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</si>
  <si>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</si>
  <si>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</si>
  <si>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</si>
  <si>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</si>
  <si>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</si>
  <si>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</si>
  <si>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</si>
  <si>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</si>
  <si>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</si>
  <si>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</si>
  <si>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</si>
  <si>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</si>
  <si>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</si>
  <si>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</si>
  <si>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</si>
  <si>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</si>
  <si>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</si>
  <si>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</si>
  <si>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</si>
  <si>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</si>
  <si>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</si>
  <si>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</si>
  <si>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</si>
  <si>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</si>
  <si>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</si>
  <si>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</si>
  <si>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</si>
  <si>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</si>
  <si>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</si>
  <si>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</si>
  <si>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</si>
  <si>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</si>
  <si>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</si>
  <si>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</si>
  <si>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</si>
  <si>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</si>
  <si>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</si>
  <si>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</si>
  <si>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</si>
  <si>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</si>
  <si>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</si>
  <si>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</si>
  <si>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</si>
  <si>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</si>
  <si>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</si>
  <si>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</si>
  <si>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</si>
  <si>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</si>
  <si>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</si>
  <si>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</si>
  <si>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</si>
  <si>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</si>
  <si>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</si>
  <si>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</si>
  <si>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</si>
  <si>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</si>
  <si>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</si>
  <si>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</si>
  <si>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</si>
  <si>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</si>
  <si>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</si>
  <si>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</si>
  <si>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</si>
  <si>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</si>
  <si>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</si>
  <si>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</si>
  <si>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</si>
  <si>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</si>
  <si>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</si>
  <si>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</si>
  <si>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</si>
  <si>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</si>
  <si>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</si>
  <si>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</si>
  <si>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</si>
  <si>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</si>
  <si>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</si>
  <si>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</si>
  <si>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</si>
  <si>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</si>
  <si>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</si>
  <si>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</si>
  <si>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</si>
  <si>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</si>
  <si>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</si>
  <si>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</si>
  <si>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</si>
  <si>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</si>
  <si>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</si>
  <si>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</si>
  <si>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</si>
  <si>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</si>
  <si>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</si>
  <si>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</si>
  <si>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</si>
  <si>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</si>
  <si>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</si>
  <si>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</si>
  <si>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</si>
  <si>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</si>
  <si>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</si>
  <si>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</si>
  <si>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</si>
  <si>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</si>
  <si>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</si>
  <si>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</si>
  <si>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</si>
  <si>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</si>
  <si>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</si>
  <si>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</si>
  <si>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</si>
  <si>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</si>
  <si>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</si>
  <si>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</si>
  <si>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</si>
  <si>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</si>
  <si>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</si>
  <si>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</si>
  <si>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</si>
  <si>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</si>
  <si>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</si>
  <si>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</si>
  <si>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</si>
  <si>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</si>
  <si>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</si>
  <si>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</si>
  <si>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</si>
  <si>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</si>
  <si>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</si>
  <si>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</si>
  <si>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</si>
  <si>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</si>
  <si>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</si>
  <si>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</si>
  <si>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</si>
  <si>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</si>
  <si>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</si>
  <si>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</si>
  <si>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</si>
  <si>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</si>
  <si>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</si>
  <si>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</si>
  <si>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</si>
  <si>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</si>
  <si>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</si>
  <si>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</si>
  <si>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</si>
  <si>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</si>
  <si>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</si>
  <si>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</si>
  <si>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</si>
  <si>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</si>
  <si>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</si>
  <si>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</si>
  <si>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</si>
  <si>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</si>
  <si>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</si>
  <si>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</si>
  <si>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</si>
  <si>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</si>
  <si>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</si>
  <si>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</si>
  <si>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</si>
  <si>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</si>
  <si>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</si>
  <si>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</si>
  <si>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</si>
  <si>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</si>
  <si>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</si>
  <si>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</si>
  <si>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</si>
  <si>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</si>
  <si>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</si>
  <si>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</si>
  <si>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</si>
  <si>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</si>
  <si>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</si>
  <si>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</si>
  <si>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</si>
  <si>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</si>
  <si>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</si>
  <si>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</si>
  <si>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</si>
  <si>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</si>
  <si>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</si>
  <si>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</si>
  <si>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</si>
  <si>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</si>
  <si>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</si>
  <si>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</si>
  <si>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</si>
  <si>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</si>
  <si>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</si>
  <si>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</si>
  <si>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</si>
  <si>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</si>
  <si>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</si>
  <si>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</si>
  <si>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</si>
  <si>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</si>
  <si>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</si>
  <si>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</si>
  <si>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</si>
  <si>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</si>
  <si>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</si>
  <si>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</si>
  <si>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</si>
  <si>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</si>
  <si>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</si>
  <si>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</si>
  <si>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</si>
  <si>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</si>
  <si>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</si>
  <si>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</si>
  <si>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</si>
  <si>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</si>
  <si>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</si>
  <si>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</si>
  <si>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</si>
  <si>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</si>
  <si>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</si>
  <si>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</si>
  <si>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</si>
  <si>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</si>
  <si>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</si>
  <si>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</si>
  <si>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</si>
  <si>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</si>
  <si>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</si>
  <si>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</si>
  <si>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</si>
  <si>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</si>
  <si>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</si>
  <si>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</si>
  <si>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</si>
  <si>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</si>
  <si>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</si>
  <si>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</si>
  <si>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</si>
  <si>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</si>
  <si>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</si>
  <si>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</si>
  <si>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</si>
  <si>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</si>
  <si>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</si>
  <si>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</si>
  <si>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</si>
  <si>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</si>
  <si>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</si>
  <si>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</si>
  <si>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</si>
  <si>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</si>
  <si>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</si>
  <si>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</si>
  <si>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</si>
  <si>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</si>
  <si>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 brita comerciais</t>
  </si>
  <si>
    <t>Corpo de BTCC 3,00 x 3,00 m - moldado no local - altura do aterro 1,00 a 2,50 m - areia extraída e brita produzida</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</si>
  <si>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</si>
  <si>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</si>
  <si>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</si>
  <si>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</si>
  <si>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</si>
  <si>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</si>
  <si>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</si>
  <si>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</si>
  <si>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</si>
  <si>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</si>
  <si>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</si>
  <si>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</si>
  <si>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</si>
  <si>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</si>
  <si>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</si>
  <si>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</si>
  <si>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</si>
  <si>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</si>
  <si>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</si>
  <si>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</si>
  <si>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</si>
  <si>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</si>
  <si>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</si>
  <si>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</si>
  <si>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</si>
  <si>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</si>
  <si>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</si>
  <si>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</si>
  <si>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</si>
  <si>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</si>
  <si>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</si>
  <si>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</si>
  <si>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</si>
  <si>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</si>
  <si>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</si>
  <si>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</si>
  <si>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</si>
  <si>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</si>
  <si>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</si>
  <si>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</si>
  <si>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</si>
  <si>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</si>
  <si>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</si>
  <si>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</si>
  <si>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</si>
  <si>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</si>
  <si>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</si>
  <si>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</si>
  <si>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</si>
  <si>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</si>
  <si>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</si>
  <si>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</si>
  <si>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</si>
  <si>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</si>
  <si>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</si>
  <si>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</si>
  <si>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</si>
  <si>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</si>
  <si>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</si>
  <si>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</si>
  <si>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</si>
  <si>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</si>
  <si>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</si>
  <si>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</si>
  <si>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</si>
  <si>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</si>
  <si>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</si>
  <si>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</si>
  <si>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</si>
  <si>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</si>
  <si>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</si>
  <si>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</si>
  <si>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</si>
  <si>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</si>
  <si>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</si>
  <si>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</si>
  <si>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</si>
  <si>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</si>
  <si>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</si>
  <si>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</si>
  <si>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</si>
  <si>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</si>
  <si>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</si>
  <si>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</si>
  <si>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</si>
  <si>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</si>
  <si>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</si>
  <si>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</si>
  <si>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</si>
  <si>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</si>
  <si>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</si>
  <si>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</si>
  <si>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</si>
  <si>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</si>
  <si>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</si>
  <si>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</si>
  <si>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</si>
  <si>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</si>
  <si>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</si>
  <si>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</si>
  <si>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</si>
  <si>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</si>
  <si>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</si>
  <si>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</si>
  <si>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</si>
  <si>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</si>
  <si>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</si>
  <si>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</si>
  <si>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</si>
  <si>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</si>
  <si>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</si>
  <si>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</si>
  <si>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</si>
  <si>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</si>
  <si>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</si>
  <si>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</si>
  <si>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</si>
  <si>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</si>
  <si>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</si>
  <si>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</si>
  <si>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</si>
  <si>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</si>
  <si>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</si>
  <si>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</si>
  <si>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</si>
  <si>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</si>
  <si>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</si>
  <si>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</si>
  <si>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</si>
  <si>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</si>
  <si>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</si>
  <si>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</si>
  <si>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</si>
  <si>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</si>
  <si>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</si>
  <si>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</si>
  <si>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</si>
  <si>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</si>
  <si>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</si>
  <si>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</si>
  <si>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</si>
  <si>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</si>
  <si>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</si>
  <si>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</si>
  <si>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</si>
  <si>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</si>
  <si>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</si>
  <si>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</si>
  <si>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</si>
  <si>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</si>
  <si>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</si>
  <si>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</si>
  <si>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</si>
  <si>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</si>
  <si>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</si>
  <si>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</si>
  <si>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</si>
  <si>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</si>
  <si>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</si>
  <si>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</si>
  <si>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</si>
  <si>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</si>
  <si>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</si>
  <si>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</si>
  <si>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</si>
  <si>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</si>
  <si>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</si>
  <si>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</si>
  <si>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</si>
  <si>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</si>
  <si>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</si>
  <si>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</si>
  <si>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</si>
  <si>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</si>
  <si>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</si>
  <si>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</si>
  <si>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</si>
  <si>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</si>
  <si>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</si>
  <si>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</si>
  <si>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</si>
  <si>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</si>
  <si>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</si>
  <si>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</si>
  <si>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</si>
  <si>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</si>
  <si>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</si>
  <si>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</si>
  <si>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</si>
  <si>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</si>
  <si>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</si>
  <si>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</si>
  <si>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</si>
  <si>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</si>
  <si>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</si>
  <si>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</si>
  <si>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</si>
  <si>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</si>
  <si>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</si>
  <si>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</si>
  <si>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</si>
  <si>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</si>
  <si>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</si>
  <si>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</si>
  <si>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</si>
  <si>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</si>
  <si>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</si>
  <si>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</si>
  <si>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</si>
  <si>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</si>
  <si>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</si>
  <si>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</si>
  <si>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</si>
  <si>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</si>
  <si>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</si>
  <si>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</si>
  <si>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</si>
  <si>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</si>
  <si>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</si>
  <si>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</si>
  <si>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</si>
  <si>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</si>
  <si>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</si>
  <si>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</si>
  <si>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</si>
  <si>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</si>
  <si>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</si>
  <si>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</si>
  <si>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</si>
  <si>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</si>
  <si>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</si>
  <si>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</si>
  <si>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</si>
  <si>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</si>
  <si>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</si>
  <si>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</si>
  <si>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</si>
  <si>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</si>
  <si>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</si>
  <si>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</si>
  <si>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</si>
  <si>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</si>
  <si>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</si>
  <si>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</si>
  <si>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</si>
  <si>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</si>
  <si>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</si>
  <si>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</si>
  <si>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</si>
  <si>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</si>
  <si>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</si>
  <si>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</si>
  <si>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</si>
  <si>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</si>
  <si>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</si>
  <si>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</si>
  <si>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</si>
  <si>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</si>
  <si>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</si>
  <si>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</si>
  <si>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</si>
  <si>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</si>
  <si>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</si>
  <si>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</si>
  <si>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</si>
  <si>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</si>
  <si>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</si>
  <si>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</si>
  <si>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</si>
  <si>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</si>
  <si>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</si>
  <si>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</si>
  <si>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</si>
  <si>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</si>
  <si>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</si>
  <si>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</si>
  <si>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</si>
  <si>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</si>
  <si>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</si>
  <si>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</si>
  <si>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</si>
  <si>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</si>
  <si>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</si>
  <si>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</si>
  <si>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</si>
  <si>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</si>
  <si>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</si>
  <si>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</si>
  <si>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</si>
  <si>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</si>
  <si>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</si>
  <si>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</si>
  <si>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</si>
  <si>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</si>
  <si>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</si>
  <si>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</si>
  <si>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</si>
  <si>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</si>
  <si>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</si>
  <si>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</si>
  <si>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</si>
  <si>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</si>
  <si>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</si>
  <si>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</si>
  <si>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</si>
  <si>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</si>
  <si>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</si>
  <si>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</si>
  <si>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</si>
  <si>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</si>
  <si>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</si>
  <si>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</si>
  <si>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</si>
  <si>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</si>
  <si>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</si>
  <si>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</si>
  <si>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</si>
  <si>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</si>
  <si>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</si>
  <si>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</si>
  <si>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</si>
  <si>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</si>
  <si>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</si>
  <si>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</si>
  <si>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</si>
  <si>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</si>
  <si>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</si>
  <si>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</si>
  <si>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</si>
  <si>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</si>
  <si>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</si>
  <si>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</si>
  <si>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</si>
  <si>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</si>
  <si>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</si>
  <si>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</si>
  <si>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</si>
  <si>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</si>
  <si>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</si>
  <si>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</si>
  <si>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</si>
  <si>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</si>
  <si>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</si>
  <si>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</si>
  <si>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</si>
  <si>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</si>
  <si>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</si>
  <si>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</si>
  <si>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</si>
  <si>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</si>
  <si>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</si>
  <si>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</si>
  <si>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</si>
  <si>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</si>
  <si>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</si>
  <si>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</si>
  <si>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</si>
  <si>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</si>
  <si>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</si>
  <si>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</si>
  <si>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</si>
  <si>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</si>
  <si>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</si>
  <si>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</si>
  <si>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</si>
  <si>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</si>
  <si>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</si>
  <si>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</si>
  <si>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</si>
  <si>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</si>
  <si>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</si>
  <si>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</si>
  <si>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</si>
  <si>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</si>
  <si>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</si>
  <si>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</si>
  <si>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</si>
  <si>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</si>
  <si>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</si>
  <si>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</si>
  <si>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</si>
  <si>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</si>
  <si>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</si>
  <si>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</si>
  <si>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</si>
  <si>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</si>
  <si>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</si>
  <si>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</si>
  <si>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</si>
  <si>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</si>
  <si>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</si>
  <si>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</si>
  <si>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</si>
  <si>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</si>
  <si>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</si>
  <si>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</si>
  <si>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</si>
  <si>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</si>
  <si>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</si>
  <si>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</si>
  <si>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</si>
  <si>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</si>
  <si>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</si>
  <si>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</si>
  <si>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</si>
  <si>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</si>
  <si>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</si>
  <si>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</si>
  <si>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</si>
  <si>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</si>
  <si>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</si>
  <si>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</si>
  <si>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</si>
  <si>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</si>
  <si>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</si>
  <si>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</si>
  <si>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</si>
  <si>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</si>
  <si>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</si>
  <si>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</si>
  <si>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</si>
  <si>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</si>
  <si>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</si>
  <si>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</si>
  <si>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</si>
  <si>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</si>
  <si>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</si>
  <si>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</si>
  <si>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</si>
  <si>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</si>
  <si>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</si>
  <si>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</si>
  <si>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</si>
  <si>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</si>
  <si>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</si>
  <si>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</si>
  <si>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</si>
  <si>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</si>
  <si>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</si>
  <si>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</si>
  <si>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</si>
  <si>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</si>
  <si>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</si>
  <si>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</si>
  <si>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</si>
  <si>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</si>
  <si>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</si>
  <si>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</si>
  <si>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</si>
  <si>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</si>
  <si>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</si>
  <si>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</si>
  <si>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</si>
  <si>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</si>
  <si>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</si>
  <si>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</si>
  <si>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</si>
  <si>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</si>
  <si>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</si>
  <si>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</si>
  <si>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</si>
  <si>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</si>
  <si>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</si>
  <si>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</si>
  <si>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</si>
  <si>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</si>
  <si>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</si>
  <si>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</si>
  <si>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</si>
  <si>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</si>
  <si>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</si>
  <si>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</si>
  <si>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</si>
  <si>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</si>
  <si>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</si>
  <si>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</si>
  <si>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</si>
  <si>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</si>
  <si>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</si>
  <si>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</si>
  <si>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</si>
  <si>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</si>
  <si>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</si>
  <si>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</si>
  <si>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</si>
  <si>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</si>
  <si>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</si>
  <si>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</si>
  <si>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</si>
  <si>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</si>
  <si>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</si>
  <si>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</si>
  <si>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</si>
  <si>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</si>
  <si>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</si>
  <si>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</si>
  <si>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</si>
  <si>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</si>
  <si>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</si>
  <si>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</si>
  <si>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</si>
  <si>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</si>
  <si>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</si>
  <si>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</si>
  <si>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</si>
  <si>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</si>
  <si>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</si>
  <si>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</si>
  <si>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</si>
  <si>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</si>
  <si>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</si>
  <si>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</si>
  <si>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</si>
  <si>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</si>
  <si>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</si>
  <si>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</si>
  <si>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</si>
  <si>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</si>
  <si>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</si>
  <si>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</si>
  <si>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</si>
  <si>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</si>
  <si>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</si>
  <si>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</si>
  <si>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</si>
  <si>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</si>
  <si>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</si>
  <si>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</si>
  <si>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</si>
  <si>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Alvenaria de blocos de concreto 19 x 19 x 39 cm com espessura de 20 cm com argamassa traço 1:0,5:3,5 - areia extraída</t>
  </si>
  <si>
    <t>Bacia de contenção para tanque de emulsão de 30.000 l - inclusive demolição</t>
  </si>
  <si>
    <t>Canaleta perfil cartola 50 x 70 x 3 mm - aba 20 mm</t>
  </si>
  <si>
    <t>Chapisco com argamassa de cimento e areia 1:3 - aplicação manual</t>
  </si>
  <si>
    <t>Cobertura em chapas zincadas com espessura de 0,43 mm - utilização 2 vezes</t>
  </si>
  <si>
    <t>Depósito de óleo para oficina - inclusive demolição</t>
  </si>
  <si>
    <t>Dique de contenção para usina de asfalto a quente - inclusive demolição</t>
  </si>
  <si>
    <t>Emboço com argamassa de cimento, cal hidratada e areia 1:2:8 com espessura de 2 cm - aplicação manual</t>
  </si>
  <si>
    <t>Fornecimento e instalação de extintor de espuma 10 l</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</si>
  <si>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</si>
  <si>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</si>
  <si>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</si>
  <si>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</si>
  <si>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asfalto a quente capacidade de 120 t/h</t>
  </si>
  <si>
    <t>Instalação da usina de pré-misturado a frio com capacidade de 60 t/h</t>
  </si>
  <si>
    <t>Instalação da usina misturadora de solos com capacidade de 300 t/h</t>
  </si>
  <si>
    <t>Lastro de brita comercial - espalhamento mecânico</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</si>
  <si>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</si>
  <si>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</si>
  <si>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</si>
  <si>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</si>
  <si>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</si>
  <si>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</si>
  <si>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</si>
  <si>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com espessura de 0,20 m h = 1,0 m</t>
  </si>
  <si>
    <t>Posto de combustível - com reaproveitamento de 2 vezes do tanque/bomba/cobertura - inclusive demolição</t>
  </si>
  <si>
    <t>Rampa de lavagem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</si>
  <si>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</si>
  <si>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</si>
  <si>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</si>
  <si>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</si>
  <si>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</si>
  <si>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</si>
  <si>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Selador acrílico - camada de fundo com aplicação manual</t>
  </si>
  <si>
    <t>Sistema separador água e óleo, inclusive demolição</t>
  </si>
  <si>
    <t>Tinta látex - duas camadas com aplicação manual</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</si>
  <si>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</si>
  <si>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</si>
  <si>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</si>
  <si>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</si>
  <si>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</si>
  <si>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</si>
  <si>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</si>
  <si>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</si>
  <si>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</si>
  <si>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</si>
  <si>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</si>
  <si>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</si>
  <si>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</si>
  <si>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</si>
  <si>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</si>
  <si>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</si>
  <si>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</si>
  <si>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</si>
  <si>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</si>
  <si>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</si>
  <si>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</si>
  <si>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</si>
  <si>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</si>
  <si>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</si>
  <si>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</si>
  <si>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</si>
  <si>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</si>
  <si>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</si>
  <si>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</si>
  <si>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</si>
  <si>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</si>
  <si>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</si>
  <si>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</si>
  <si>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</si>
  <si>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</si>
  <si>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</si>
  <si>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</si>
  <si>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</si>
  <si>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</si>
  <si>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</si>
  <si>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</si>
  <si>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</si>
  <si>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</si>
  <si>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</si>
  <si>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</si>
  <si>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</si>
  <si>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</si>
  <si>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</si>
  <si>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</si>
  <si>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</si>
  <si>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</si>
  <si>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</si>
  <si>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</si>
  <si>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</si>
  <si>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</si>
  <si>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</si>
  <si>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</si>
  <si>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</si>
  <si>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</si>
  <si>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</si>
  <si>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</si>
  <si>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</si>
  <si>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</si>
  <si>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</si>
  <si>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</si>
  <si>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</si>
  <si>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</si>
  <si>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</si>
  <si>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</si>
  <si>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</si>
  <si>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</si>
  <si>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</si>
  <si>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</si>
  <si>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</si>
  <si>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</si>
  <si>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</si>
  <si>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</si>
  <si>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</si>
  <si>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</si>
  <si>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</si>
  <si>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</si>
  <si>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</si>
  <si>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</si>
  <si>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</si>
  <si>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</si>
  <si>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</si>
  <si>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</si>
  <si>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</si>
  <si>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</si>
  <si>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</si>
  <si>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</si>
  <si>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</si>
  <si>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</si>
  <si>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</si>
  <si>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</si>
  <si>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</si>
  <si>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</si>
  <si>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</si>
  <si>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</si>
  <si>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</si>
  <si>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</si>
  <si>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</si>
  <si>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</si>
  <si>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</si>
  <si>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</si>
  <si>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</si>
  <si>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</si>
  <si>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</si>
  <si>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</si>
  <si>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</si>
  <si>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</si>
  <si>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</si>
  <si>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</si>
  <si>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</si>
  <si>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</si>
  <si>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</si>
  <si>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</si>
  <si>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</si>
  <si>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</si>
  <si>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</si>
  <si>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</si>
  <si>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</si>
  <si>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</si>
  <si>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</si>
  <si>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</si>
  <si>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</si>
  <si>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</si>
  <si>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</si>
  <si>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</si>
  <si>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</si>
  <si>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</si>
  <si>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</si>
  <si>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</si>
  <si>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</si>
  <si>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</si>
  <si>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</si>
  <si>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</si>
  <si>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</si>
  <si>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</si>
  <si>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</si>
  <si>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</si>
  <si>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</si>
  <si>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</si>
  <si>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</si>
  <si>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</si>
  <si>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</si>
  <si>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</si>
  <si>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</si>
  <si>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</si>
  <si>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</si>
  <si>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</si>
  <si>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</si>
  <si>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</si>
  <si>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</si>
  <si>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</si>
  <si>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</si>
  <si>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</si>
  <si>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</si>
  <si>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</si>
  <si>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</si>
  <si>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</si>
  <si>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</si>
  <si>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</si>
  <si>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</si>
  <si>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</si>
  <si>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</si>
  <si>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</si>
  <si>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</si>
  <si>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</si>
  <si>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</si>
  <si>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</si>
  <si>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</si>
  <si>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</si>
  <si>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</si>
  <si>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</si>
  <si>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</si>
  <si>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</si>
  <si>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</si>
  <si>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</si>
  <si>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</si>
  <si>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</si>
  <si>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</si>
  <si>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</si>
  <si>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</si>
  <si>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</si>
  <si>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</si>
  <si>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de aço CA-50 com maçarico oxiacetileno</t>
  </si>
  <si>
    <t>cm²</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</si>
  <si>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</si>
  <si>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</si>
  <si>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</si>
  <si>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</si>
  <si>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</si>
  <si>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</si>
  <si>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</si>
  <si>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</si>
  <si>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</si>
  <si>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</si>
  <si>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</si>
  <si>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</si>
  <si>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</si>
  <si>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</si>
  <si>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</si>
  <si>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6,3 a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</si>
  <si>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</si>
  <si>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</si>
  <si>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</si>
  <si>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</si>
  <si>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</si>
  <si>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</si>
  <si>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</si>
  <si>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</si>
  <si>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</si>
  <si>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</si>
  <si>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</si>
  <si>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</si>
  <si>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</si>
  <si>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</si>
  <si>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</si>
  <si>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</si>
  <si>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</si>
  <si>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</si>
  <si>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</si>
  <si>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</si>
  <si>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</si>
  <si>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</si>
  <si>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</si>
  <si>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</si>
  <si>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</si>
  <si>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</si>
  <si>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</si>
  <si>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</si>
  <si>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</si>
  <si>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</si>
  <si>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</si>
  <si>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</si>
  <si>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</si>
  <si>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</si>
  <si>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</si>
  <si>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</si>
  <si>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</si>
  <si>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</si>
  <si>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</si>
  <si>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</si>
  <si>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</si>
  <si>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</si>
  <si>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</si>
  <si>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</si>
  <si>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</si>
  <si>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Tela metálica dobrada em L para muro em solo reforçado - C = 200 cm, L = 40 cm e H = 40 cm - fornecimento e instalação</t>
  </si>
  <si>
    <t>Tela metálica dobrada em L para muro em solo reforçado - C = 200 cm, L = 50 cm e H = 50 cm - fornecimento e instalação</t>
  </si>
  <si>
    <t>Abertura em muro de alvenaria de pedra argamassada com martelete</t>
  </si>
  <si>
    <t>Apicoamento manual de concreto</t>
  </si>
  <si>
    <t>Demolição de concreto armado com martelete e corte oxiacetileno</t>
  </si>
  <si>
    <t>Demolição de concreto simples com martelete</t>
  </si>
  <si>
    <t>Demolição manual de concreto armado</t>
  </si>
  <si>
    <t>Demolição manual de concreto simples</t>
  </si>
  <si>
    <t>Demolição manual de construções provisórias de madeira - sem reaproveitamento</t>
  </si>
  <si>
    <t>Demolição manual de construções provisórias de madeira, sem fechamento lateral e sem pavimentação</t>
  </si>
  <si>
    <t>Demolição mecânica de alvenaria com carregadeira de pneus</t>
  </si>
  <si>
    <t>Demolição mecânica de alvenaria com escavadeira hidráulica</t>
  </si>
  <si>
    <t>Demolição mecânica de concreto armado com escavadeira hidráulica</t>
  </si>
  <si>
    <t>Demolição mecânica de concreto simples com escavadeira hidráulica</t>
  </si>
  <si>
    <t>Fresagem de piso de concreto</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</si>
  <si>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</si>
  <si>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</si>
  <si>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</si>
  <si>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</si>
  <si>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</si>
  <si>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</si>
  <si>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</si>
  <si>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</si>
  <si>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</si>
  <si>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</si>
  <si>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</si>
  <si>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</si>
  <si>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</si>
  <si>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</si>
  <si>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</si>
  <si>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</si>
  <si>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</si>
  <si>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</si>
  <si>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</si>
  <si>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</si>
  <si>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</si>
  <si>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</si>
  <si>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</si>
  <si>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</si>
  <si>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</si>
  <si>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</si>
  <si>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</si>
  <si>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</si>
  <si>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</si>
  <si>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</si>
  <si>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</si>
  <si>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</si>
  <si>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</si>
  <si>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</si>
  <si>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</si>
  <si>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</si>
  <si>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</si>
  <si>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</si>
  <si>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</si>
  <si>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</si>
  <si>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</si>
  <si>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</si>
  <si>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</si>
  <si>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</si>
  <si>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</si>
  <si>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</si>
  <si>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</si>
  <si>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</si>
  <si>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</si>
  <si>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</si>
  <si>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</si>
  <si>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</si>
  <si>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</si>
  <si>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</si>
  <si>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</si>
  <si>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</si>
  <si>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</si>
  <si>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</si>
  <si>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</si>
  <si>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</si>
  <si>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</si>
  <si>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</si>
  <si>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</si>
  <si>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</si>
  <si>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</si>
  <si>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</si>
  <si>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</si>
  <si>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</si>
  <si>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</si>
  <si>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</si>
  <si>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</si>
  <si>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</si>
  <si>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</si>
  <si>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</si>
  <si>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</si>
  <si>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</si>
  <si>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</si>
  <si>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</si>
  <si>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</si>
  <si>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</si>
  <si>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</si>
  <si>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</si>
  <si>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</si>
  <si>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</si>
  <si>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</si>
  <si>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</si>
  <si>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</si>
  <si>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</si>
  <si>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</si>
  <si>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</si>
  <si>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</si>
  <si>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</si>
  <si>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</si>
  <si>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</si>
  <si>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</si>
  <si>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</si>
  <si>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</si>
  <si>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</si>
  <si>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</si>
  <si>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</si>
  <si>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</si>
  <si>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</si>
  <si>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</si>
  <si>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</si>
  <si>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</si>
  <si>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</si>
  <si>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</si>
  <si>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</si>
  <si>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</si>
  <si>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</si>
  <si>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</si>
  <si>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</si>
  <si>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</si>
  <si>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</si>
  <si>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</si>
  <si>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</si>
  <si>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</si>
  <si>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</si>
  <si>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</si>
  <si>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</si>
  <si>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</si>
  <si>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</si>
  <si>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</si>
  <si>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</si>
  <si>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</si>
  <si>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</si>
  <si>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</si>
  <si>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</si>
  <si>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</si>
  <si>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</si>
  <si>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</si>
  <si>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</si>
  <si>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</si>
  <si>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</si>
  <si>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</si>
  <si>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</si>
  <si>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</si>
  <si>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</si>
  <si>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</si>
  <si>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</si>
  <si>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</si>
  <si>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</si>
  <si>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</si>
  <si>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</si>
  <si>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</si>
  <si>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</si>
  <si>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</si>
  <si>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</si>
  <si>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</si>
  <si>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</si>
  <si>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</si>
  <si>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</si>
  <si>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</si>
  <si>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</si>
  <si>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</si>
  <si>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</si>
  <si>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</si>
  <si>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</si>
  <si>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</si>
  <si>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</si>
  <si>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</si>
  <si>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</si>
  <si>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</si>
  <si>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</si>
  <si>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</si>
  <si>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</si>
  <si>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</si>
  <si>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</si>
  <si>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</si>
  <si>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</si>
  <si>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</si>
  <si>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</si>
  <si>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</si>
  <si>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</si>
  <si>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</si>
  <si>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</si>
  <si>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</si>
  <si>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</si>
  <si>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</si>
  <si>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</si>
  <si>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</si>
  <si>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</si>
  <si>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</si>
  <si>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</si>
  <si>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</si>
  <si>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</si>
  <si>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</si>
  <si>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</si>
  <si>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</si>
  <si>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</si>
  <si>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</si>
  <si>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</si>
  <si>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</si>
  <si>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</si>
  <si>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</si>
  <si>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</si>
  <si>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</si>
  <si>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</si>
  <si>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</si>
  <si>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</si>
  <si>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</si>
  <si>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</si>
  <si>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</si>
  <si>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</si>
  <si>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</si>
  <si>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</si>
  <si>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</si>
  <si>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</si>
  <si>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</si>
  <si>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</si>
  <si>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</si>
  <si>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</si>
  <si>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</si>
  <si>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</si>
  <si>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</si>
  <si>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</si>
  <si>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</si>
  <si>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</si>
  <si>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</si>
  <si>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</si>
  <si>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</si>
  <si>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</si>
  <si>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</si>
  <si>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</si>
  <si>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</si>
  <si>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</si>
  <si>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</si>
  <si>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</si>
  <si>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</si>
  <si>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</si>
  <si>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</si>
  <si>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</si>
  <si>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</si>
  <si>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</si>
  <si>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</si>
  <si>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</si>
  <si>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</si>
  <si>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</si>
  <si>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</si>
  <si>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</si>
  <si>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</si>
  <si>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</si>
  <si>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</si>
  <si>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</si>
  <si>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</si>
  <si>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</si>
  <si>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</si>
  <si>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</si>
  <si>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</si>
  <si>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</si>
  <si>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</si>
  <si>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</si>
  <si>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</si>
  <si>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</si>
  <si>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</si>
  <si>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</si>
  <si>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</si>
  <si>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</si>
  <si>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</si>
  <si>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</si>
  <si>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</si>
  <si>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</si>
  <si>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</si>
  <si>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</si>
  <si>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</si>
  <si>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</si>
  <si>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</si>
  <si>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</si>
  <si>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</si>
  <si>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</si>
  <si>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</si>
  <si>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</si>
  <si>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</si>
  <si>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</si>
  <si>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</si>
  <si>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</si>
  <si>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</si>
  <si>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</si>
  <si>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</si>
  <si>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</si>
  <si>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</si>
  <si>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</si>
  <si>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</si>
  <si>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</si>
  <si>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</si>
  <si>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</si>
  <si>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</si>
  <si>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</si>
  <si>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</si>
  <si>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</si>
  <si>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</si>
  <si>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</si>
  <si>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</si>
  <si>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</si>
  <si>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</si>
  <si>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</si>
  <si>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</si>
  <si>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</si>
  <si>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</si>
  <si>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</si>
  <si>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</si>
  <si>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</si>
  <si>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</si>
  <si>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</si>
  <si>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</si>
  <si>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</si>
  <si>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</si>
  <si>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</si>
  <si>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</si>
  <si>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</si>
  <si>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</si>
  <si>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</si>
  <si>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</si>
  <si>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</si>
  <si>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</si>
  <si>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</si>
  <si>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</si>
  <si>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</si>
  <si>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</si>
  <si>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</si>
  <si>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</si>
  <si>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</si>
  <si>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</si>
  <si>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</si>
  <si>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</si>
  <si>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</si>
  <si>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</si>
  <si>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</si>
  <si>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</si>
  <si>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</si>
  <si>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</si>
  <si>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</si>
  <si>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</si>
  <si>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</si>
  <si>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</si>
  <si>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</si>
  <si>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</si>
  <si>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</si>
  <si>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</si>
  <si>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</si>
  <si>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</si>
  <si>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</si>
  <si>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</si>
  <si>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</si>
  <si>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</si>
  <si>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</si>
  <si>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</si>
  <si>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</si>
  <si>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</si>
  <si>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</si>
  <si>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</si>
  <si>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</si>
  <si>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</si>
  <si>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</si>
  <si>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</si>
  <si>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</si>
  <si>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</si>
  <si>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</si>
  <si>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</si>
  <si>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</si>
  <si>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</si>
  <si>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</si>
  <si>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</si>
  <si>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</si>
  <si>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</si>
  <si>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</si>
  <si>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</si>
  <si>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</si>
  <si>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</si>
  <si>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</si>
  <si>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</si>
  <si>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</si>
  <si>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</si>
  <si>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</si>
  <si>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</si>
  <si>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</si>
  <si>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</si>
  <si>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</si>
  <si>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</si>
  <si>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</si>
  <si>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</si>
  <si>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</si>
  <si>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</si>
  <si>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</si>
  <si>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</si>
  <si>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</si>
  <si>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</si>
  <si>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</si>
  <si>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</si>
  <si>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</si>
  <si>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</si>
  <si>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</si>
  <si>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</si>
  <si>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</si>
  <si>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</si>
  <si>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</si>
  <si>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</si>
  <si>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</si>
  <si>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</si>
  <si>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</si>
  <si>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</si>
  <si>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</si>
  <si>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</si>
  <si>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</si>
  <si>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</si>
  <si>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</si>
  <si>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</si>
  <si>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</si>
  <si>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</si>
  <si>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</si>
  <si>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</si>
  <si>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</si>
  <si>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</si>
  <si>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</si>
  <si>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</si>
  <si>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</si>
  <si>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</si>
  <si>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</si>
  <si>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</si>
  <si>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</si>
  <si>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</si>
  <si>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</si>
  <si>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</si>
  <si>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</si>
  <si>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</si>
  <si>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</si>
  <si>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</si>
  <si>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</si>
  <si>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</si>
  <si>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</si>
  <si>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</si>
  <si>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</si>
  <si>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</si>
  <si>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</si>
  <si>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</si>
  <si>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</si>
  <si>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</si>
  <si>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</si>
  <si>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</si>
  <si>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</si>
  <si>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</si>
  <si>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</si>
  <si>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</si>
  <si>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</si>
  <si>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</si>
  <si>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</si>
  <si>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</si>
  <si>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</si>
  <si>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</si>
  <si>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</si>
  <si>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</si>
  <si>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</si>
  <si>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</si>
  <si>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</si>
  <si>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</si>
  <si>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</si>
  <si>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</si>
  <si>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</si>
  <si>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</si>
  <si>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</si>
  <si>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</si>
  <si>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</si>
  <si>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</si>
  <si>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</si>
  <si>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</si>
  <si>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</si>
  <si>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</si>
  <si>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</si>
  <si>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</si>
  <si>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</si>
  <si>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</si>
  <si>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</si>
  <si>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</si>
  <si>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</si>
  <si>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</si>
  <si>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</si>
  <si>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</si>
  <si>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</si>
  <si>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</si>
  <si>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</si>
  <si>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</si>
  <si>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</si>
  <si>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</si>
  <si>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</si>
  <si>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</si>
  <si>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</si>
  <si>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</si>
  <si>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</si>
  <si>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</si>
  <si>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</si>
  <si>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</si>
  <si>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</si>
  <si>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</si>
  <si>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</si>
  <si>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</si>
  <si>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</si>
  <si>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</si>
  <si>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</si>
  <si>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</si>
  <si>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</si>
  <si>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</si>
  <si>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</si>
  <si>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</si>
  <si>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</si>
  <si>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</si>
  <si>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</si>
  <si>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</si>
  <si>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</si>
  <si>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</si>
  <si>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</si>
  <si>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</si>
  <si>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</si>
  <si>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</si>
  <si>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</si>
  <si>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</si>
  <si>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</si>
  <si>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</si>
  <si>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</si>
  <si>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</si>
  <si>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</si>
  <si>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</si>
  <si>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</si>
  <si>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</si>
  <si>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</si>
  <si>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</si>
  <si>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</si>
  <si>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</si>
  <si>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</si>
  <si>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</si>
  <si>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</si>
  <si>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</si>
  <si>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</si>
  <si>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</si>
  <si>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</si>
  <si>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</si>
  <si>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</si>
  <si>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</si>
  <si>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</si>
  <si>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</si>
  <si>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</si>
  <si>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</si>
  <si>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</si>
  <si>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</si>
  <si>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</si>
  <si>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</si>
  <si>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</si>
  <si>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</si>
  <si>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</si>
  <si>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</si>
  <si>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</si>
  <si>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</si>
  <si>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</si>
  <si>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</si>
  <si>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</si>
  <si>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</si>
  <si>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</si>
  <si>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</si>
  <si>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</si>
  <si>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</si>
  <si>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</si>
  <si>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</si>
  <si>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</si>
  <si>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</si>
  <si>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</si>
  <si>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</si>
  <si>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</si>
  <si>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</si>
  <si>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</si>
  <si>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</si>
  <si>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</si>
  <si>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</si>
  <si>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</si>
  <si>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</si>
  <si>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</si>
  <si>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</si>
  <si>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</si>
  <si>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</si>
  <si>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</si>
  <si>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</si>
  <si>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</si>
  <si>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</si>
  <si>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</si>
  <si>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</si>
  <si>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</si>
  <si>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</si>
  <si>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</si>
  <si>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</si>
  <si>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</si>
  <si>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</si>
  <si>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</si>
  <si>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</si>
  <si>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</si>
  <si>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</si>
  <si>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</si>
  <si>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</si>
  <si>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</si>
  <si>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</si>
  <si>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</si>
  <si>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</si>
  <si>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</si>
  <si>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</si>
  <si>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</si>
  <si>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</si>
  <si>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</si>
  <si>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</si>
  <si>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</si>
  <si>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</si>
  <si>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</si>
  <si>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</si>
  <si>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</si>
  <si>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</si>
  <si>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</si>
  <si>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</si>
  <si>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</si>
  <si>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</si>
  <si>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</si>
  <si>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</si>
  <si>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</si>
  <si>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</si>
  <si>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</si>
  <si>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</si>
  <si>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</si>
  <si>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</si>
  <si>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</si>
  <si>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</si>
  <si>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</si>
  <si>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</si>
  <si>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</si>
  <si>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</si>
  <si>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</si>
  <si>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</si>
  <si>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</si>
  <si>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</si>
  <si>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</si>
  <si>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</si>
  <si>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</si>
  <si>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</si>
  <si>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</si>
  <si>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</si>
  <si>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</si>
  <si>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</si>
  <si>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</si>
  <si>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</si>
  <si>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</si>
  <si>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</si>
  <si>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</si>
  <si>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</si>
  <si>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</si>
  <si>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</si>
  <si>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</si>
  <si>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</si>
  <si>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</si>
  <si>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</si>
  <si>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</si>
  <si>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</si>
  <si>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</si>
  <si>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</si>
  <si>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</si>
  <si>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</si>
  <si>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</si>
  <si>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</si>
  <si>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</si>
  <si>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</si>
  <si>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</si>
  <si>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</si>
  <si>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</si>
  <si>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</si>
  <si>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</si>
  <si>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</si>
  <si>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</si>
  <si>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</si>
  <si>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</si>
  <si>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</si>
  <si>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</si>
  <si>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</si>
  <si>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</si>
  <si>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</si>
  <si>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</si>
  <si>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</si>
  <si>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</si>
  <si>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</si>
  <si>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</si>
  <si>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</si>
  <si>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</si>
  <si>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</si>
  <si>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</si>
  <si>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</si>
  <si>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</si>
  <si>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</si>
  <si>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</si>
  <si>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</si>
  <si>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</si>
  <si>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</si>
  <si>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</si>
  <si>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</si>
  <si>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</si>
  <si>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</si>
  <si>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</si>
  <si>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</si>
  <si>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</si>
  <si>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</si>
  <si>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</si>
  <si>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</si>
  <si>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</si>
  <si>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</si>
  <si>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</si>
  <si>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</si>
  <si>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</si>
  <si>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</si>
  <si>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</si>
  <si>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</si>
  <si>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</si>
  <si>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</si>
  <si>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</si>
  <si>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</si>
  <si>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</si>
  <si>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</si>
  <si>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</si>
  <si>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</si>
  <si>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</si>
  <si>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</si>
  <si>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</si>
  <si>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</si>
  <si>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</si>
  <si>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</si>
  <si>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</si>
  <si>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</si>
  <si>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</si>
  <si>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</si>
  <si>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</si>
  <si>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</si>
  <si>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</si>
  <si>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</si>
  <si>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</si>
  <si>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</si>
  <si>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</si>
  <si>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</si>
  <si>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</si>
  <si>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</si>
  <si>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</si>
  <si>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</si>
  <si>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</si>
  <si>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</si>
  <si>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</si>
  <si>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</si>
  <si>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</si>
  <si>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</si>
  <si>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</si>
  <si>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</si>
  <si>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</si>
  <si>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</si>
  <si>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</si>
  <si>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</si>
  <si>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</si>
  <si>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</si>
  <si>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</si>
  <si>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</si>
  <si>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</si>
  <si>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</si>
  <si>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</si>
  <si>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</si>
  <si>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</si>
  <si>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</si>
  <si>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</si>
  <si>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</si>
  <si>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</si>
  <si>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</si>
  <si>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</si>
  <si>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</si>
  <si>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</si>
  <si>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</si>
  <si>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</si>
  <si>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</si>
  <si>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</si>
  <si>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</si>
  <si>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</si>
  <si>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</si>
  <si>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</si>
  <si>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</si>
  <si>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</si>
  <si>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</si>
  <si>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</si>
  <si>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</si>
  <si>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</si>
  <si>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</si>
  <si>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</si>
  <si>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</si>
  <si>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</si>
  <si>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</si>
  <si>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</si>
  <si>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</si>
  <si>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</si>
  <si>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</si>
  <si>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</si>
  <si>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</si>
  <si>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</si>
  <si>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</si>
  <si>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</si>
  <si>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</si>
  <si>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</si>
  <si>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</si>
  <si>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</si>
  <si>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</si>
  <si>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</si>
  <si>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</si>
  <si>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</si>
  <si>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</si>
  <si>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</si>
  <si>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</si>
  <si>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</si>
  <si>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</si>
  <si>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</si>
  <si>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</si>
  <si>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</si>
  <si>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</si>
  <si>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</si>
  <si>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</si>
  <si>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</si>
  <si>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</si>
  <si>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</si>
  <si>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</si>
  <si>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</si>
  <si>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</si>
  <si>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</si>
  <si>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</si>
  <si>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</si>
  <si>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</si>
  <si>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</si>
  <si>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</si>
  <si>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</si>
  <si>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</si>
  <si>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</si>
  <si>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</si>
  <si>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</si>
  <si>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</si>
  <si>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</si>
  <si>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</si>
  <si>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</si>
  <si>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</si>
  <si>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</si>
  <si>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</si>
  <si>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</si>
  <si>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</si>
  <si>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</si>
  <si>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</si>
  <si>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</si>
  <si>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</si>
  <si>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</si>
  <si>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</si>
  <si>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</si>
  <si>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</si>
  <si>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</si>
  <si>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</si>
  <si>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</si>
  <si>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</si>
  <si>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</si>
  <si>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</si>
  <si>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</si>
  <si>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</si>
  <si>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</si>
  <si>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</si>
  <si>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</si>
  <si>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</si>
  <si>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</si>
  <si>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</si>
  <si>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</si>
  <si>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</si>
  <si>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</si>
  <si>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</si>
  <si>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</si>
  <si>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</si>
  <si>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</si>
  <si>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</si>
  <si>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</si>
  <si>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</si>
  <si>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</si>
  <si>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</si>
  <si>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</si>
  <si>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</si>
  <si>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</si>
  <si>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</si>
  <si>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</si>
  <si>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</si>
  <si>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</si>
  <si>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</si>
  <si>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</si>
  <si>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</si>
  <si>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</si>
  <si>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</si>
  <si>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</si>
  <si>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</si>
  <si>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</si>
  <si>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</si>
  <si>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</si>
  <si>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</si>
  <si>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</si>
  <si>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</si>
  <si>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</si>
  <si>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</si>
  <si>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</si>
  <si>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</si>
  <si>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</si>
  <si>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</si>
  <si>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</si>
  <si>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</si>
  <si>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</si>
  <si>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</si>
  <si>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</si>
  <si>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</si>
  <si>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</si>
  <si>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</si>
  <si>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</si>
  <si>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</si>
  <si>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</si>
  <si>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</si>
  <si>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</si>
  <si>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</si>
  <si>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</si>
  <si>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</si>
  <si>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</si>
  <si>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</si>
  <si>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</si>
  <si>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</si>
  <si>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</si>
  <si>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</si>
  <si>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</si>
  <si>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</si>
  <si>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</si>
  <si>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</si>
  <si>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</si>
  <si>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</si>
  <si>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</si>
  <si>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</si>
  <si>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</si>
  <si>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</si>
  <si>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</si>
  <si>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</si>
  <si>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</si>
  <si>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</si>
  <si>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</si>
  <si>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</si>
  <si>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</si>
  <si>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</si>
  <si>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</si>
  <si>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</si>
  <si>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</si>
  <si>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</si>
  <si>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</si>
  <si>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</si>
  <si>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</si>
  <si>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</si>
  <si>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</si>
  <si>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</si>
  <si>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</si>
  <si>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</si>
  <si>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</si>
  <si>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</si>
  <si>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</si>
  <si>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</si>
  <si>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</si>
  <si>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</si>
  <si>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</si>
  <si>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</si>
  <si>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</si>
  <si>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</si>
  <si>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</si>
  <si>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</si>
  <si>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</si>
  <si>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</si>
  <si>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</si>
  <si>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</si>
  <si>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</si>
  <si>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</si>
  <si>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</si>
  <si>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01 - com grelha de concreto - TCC 01 - areia e brita comerciais</t>
  </si>
  <si>
    <t>Caixa coletora de sarjeta - CCS 01 - com grelha de concreto - TCC 01 - areia extraída e brita produzida</t>
  </si>
  <si>
    <t>Caixa coletora de sarjeta - CCS 01 - com grelha de ferro - TCC 02 - areia e brita comerciais</t>
  </si>
  <si>
    <t>Caixa coletora de sarjeta - CCS 01 - com grelha de ferro - TCC 02 - areia extraída e brita produzida</t>
  </si>
  <si>
    <t>Caixa coletora de sarjeta - CCS 02 - com grelha de concreto - TCC 01 - areia e brita comerciais</t>
  </si>
  <si>
    <t>Caixa coletora de sarjeta - CCS 02 - com grelha de concreto - TCC 01 - areia extraída e brita produzida</t>
  </si>
  <si>
    <t>Caixa coletora de sarjeta - CCS 02 - com grelha de ferro - TCC 02 - areia e brita comerciais</t>
  </si>
  <si>
    <t>Caixa coletora de sarjeta - CCS 02 - com grelha de ferro - TCC 02 - areia extraída e brita produzida</t>
  </si>
  <si>
    <t>Caixa coletora de sarjeta - CCS 03 - com grelha de concreto - TCC 01 - areia e brita comerciais</t>
  </si>
  <si>
    <t>Caixa coletora de sarjeta - CCS 03 - com grelha de concreto - TCC 01 - areia extraída e brita produzida</t>
  </si>
  <si>
    <t>Caixa coletora de sarjeta - CCS 03 - com grelha de ferro - TCC 02 - areia e brita comerciais</t>
  </si>
  <si>
    <t>Caixa coletora de sarjeta - CCS 03 - com grelha de ferro - TCC 02 - areia extraída e brita produzida</t>
  </si>
  <si>
    <t>Caixa coletora de sarjeta - CCS 04 - com grelha de concreto - TCC 01 - areia e brita comerciais</t>
  </si>
  <si>
    <t>Caixa coletora de sarjeta - CCS 04 - com grelha de concreto - TCC 01 - areia extraída e brita produzida</t>
  </si>
  <si>
    <t>Caixa coletora de sarjeta - CCS 04 - com grelha de ferro - TCC 02 - areia e brita comerciais</t>
  </si>
  <si>
    <t>Caixa coletora de sarjeta - CCS 04 - com grelha de ferro - TCC 02 - areia extraída e brita produzida</t>
  </si>
  <si>
    <t>Caixa coletora de sarjeta - CCS 05 - com grelha de concreto - TCC 01 - areia e brita comerciais</t>
  </si>
  <si>
    <t>Caixa coletora de sarjeta - CCS 05 - com grelha de concreto - TCC 01 - areia extraída e brita produzida</t>
  </si>
  <si>
    <t>Caixa coletora de sarjeta - CCS 05 - com grelha de ferro - TCC 02 - areia e brita comerciais</t>
  </si>
  <si>
    <t>Caixa coletora de sarjeta - CCS 05 - com grelha de ferro - TCC 02 - areia extraída e brita produzida</t>
  </si>
  <si>
    <t>Caixa coletora de sarjeta - CCS 06 - com grelha de concreto - TCC 01 - areia e brita comerciais</t>
  </si>
  <si>
    <t>Caixa coletora de sarjeta - CCS 06 - com grelha de concreto - TCC 01 - areia extraída e brita produzida</t>
  </si>
  <si>
    <t>Caixa coletora de sarjeta - CCS 06 - com grelha de ferro - TCC 02 - areia e brita comerciais</t>
  </si>
  <si>
    <t>Caixa coletora de sarjeta - CCS 06 - com grelha de ferro - TCC 02 - areia extraída e brita produzida</t>
  </si>
  <si>
    <t>Caixa coletora de sarjeta - CCS 07 - com grelha de concreto - TCC 01 - areia e brita comerciais</t>
  </si>
  <si>
    <t>Caixa coletora de sarjeta - CCS 07 - com grelha de concreto - TCC 01 - areia extraída e brita produzida</t>
  </si>
  <si>
    <t>Caixa coletora de sarjeta - CCS 07 - com grelha de ferro - TCC 02 - areia e brita comerciais</t>
  </si>
  <si>
    <t>Caixa coletora de sarjeta - CCS 07 - com grelha de ferro - TCC 02 - areia extraída e brita produzida</t>
  </si>
  <si>
    <t>Caixa coletora de sarjeta - CCS 08 - com grelha de concreto - TCC 01 - areia e brita comerciais</t>
  </si>
  <si>
    <t>Caixa coletora de sarjeta - CCS 08 - com grelha de concreto - TCC 01 - areia extraída e brita produzida</t>
  </si>
  <si>
    <t>Caixa coletora de sarjeta - CCS 08 - com grelha de ferro - TCC 02 - areia e brita comerciais</t>
  </si>
  <si>
    <t>Caixa coletora de sarjeta - CCS 08 - com grelha de ferro - TCC 02 - areia extraída e brita produzida</t>
  </si>
  <si>
    <t>Caixa coletora de sarjeta - CCS 09 - com grelha de concreto - TCC 01 - areia e brita comerciais</t>
  </si>
  <si>
    <t>Caixa coletora de sarjeta - CCS 09 - com grelha de concreto - TCC 01 - areia extraída e brita produzida</t>
  </si>
  <si>
    <t>Caixa coletora de sarjeta - CCS 09 - com grelha de ferro - TCC 02 - areia e brita comerciais</t>
  </si>
  <si>
    <t>Caixa coletora de sarjeta - CCS 09 - com grelha de ferro - TCC 02 - areia extraída e brita produzida</t>
  </si>
  <si>
    <t>Caixa coletora de sarjeta - CCS 10 - com grelha de concreto - TCC 01 - areia e brita comerciais</t>
  </si>
  <si>
    <t>Caixa coletora de sarjeta - CCS 10 - com grelha de concreto - TCC 01 - areia extraída e brita produzida</t>
  </si>
  <si>
    <t>Caixa coletora de sarjeta - CCS 10 - com grelha de ferro - TCC 02 - areia e brita comerciais</t>
  </si>
  <si>
    <t>Caixa coletora de sarjeta - CCS 10 - com grelha de ferro - TCC 02 - areia extraída e brita produzida</t>
  </si>
  <si>
    <t>Caixa coletora de sarjeta - CCS 11 - com grelha de concreto - TCC 01 - areia e brita comerciais</t>
  </si>
  <si>
    <t>Caixa coletora de sarjeta - CCS 11 - com grelha de concreto - TCC 01 - areia extraída e brita produzida</t>
  </si>
  <si>
    <t>Caixa coletora de sarjeta - CCS 11 - com grelha de ferro - TCC 02 - areia e brita comerciais</t>
  </si>
  <si>
    <t>Caixa coletora de sarjeta - CCS 11 - com grelha de ferro - TCC 02 - areia extraída e brita produzida</t>
  </si>
  <si>
    <t>Caixa coletora de sarjeta - CCS 12 - com grelha de concreto - TCC 01 - areia e brita comerciais</t>
  </si>
  <si>
    <t>Caixa coletora de sarjeta - CCS 12 - com grelha de concreto - TCC 01 - areia extraída e brita produzida</t>
  </si>
  <si>
    <t>Caixa coletora de sarjeta - CCS 12 - com grelha de ferro - TCC 02 - areia e brita comerciais</t>
  </si>
  <si>
    <t>Caixa coletora de sarjeta - CCS 12 - com grelha de ferro - TCC 02 - areia extraída e brita produzida</t>
  </si>
  <si>
    <t>Caixa coletora de sarjeta - CCS 13 - com grelha de concreto - TCC 01 - areia e brita comerciais</t>
  </si>
  <si>
    <t>Caixa coletora de sarjeta - CCS 13 - com grelha de concreto - TCC 01 - areia extraída e brita produzida</t>
  </si>
  <si>
    <t>Caixa coletora de sarjeta - CCS 13 - com grelha de ferro - TCC 02 - areia e brita comerciais</t>
  </si>
  <si>
    <t>Caixa coletora de sarjeta - CCS 13 - com grelha de ferro - TCC 02 - areia extraída e brita produzida</t>
  </si>
  <si>
    <t>Caixa coletora de sarjeta - CCS 14 - com grelha de concreto - TCC 01 - areia e brita comerciais</t>
  </si>
  <si>
    <t>Caixa coletora de sarjeta - CCS 14 - com grelha de concreto - TCC 01 - areia extraída e brita produzida</t>
  </si>
  <si>
    <t>Caixa coletora de sarjeta - CCS 14 - com grelha de ferro - TCC 02 - areia e brita comerciais</t>
  </si>
  <si>
    <t>Caixa coletora de sarjeta - CCS 14 - com grelha de ferro - TCC 02 - areia extraída e brita produzida</t>
  </si>
  <si>
    <t>Caixa coletora de sarjeta - CCS 15 - com grelha de concreto - TCC 01 - areia e brita comerciais</t>
  </si>
  <si>
    <t>Caixa coletora de sarjeta - CCS 15 - com grelha de concreto - TCC 01 - areia extraída e brita produzida</t>
  </si>
  <si>
    <t>Caixa coletora de sarjeta - CCS 15 - com grelha de ferro - TCC 02 - areia e brita comerciais</t>
  </si>
  <si>
    <t>Caixa coletora de sarjeta - CCS 15 - com grelha de ferro - TCC 02 - areia extraída e brita produzida</t>
  </si>
  <si>
    <t>Caixa coletora de sarjeta - CCS 16 - com grelha de concreto - TCC 01 - areia e brita comerciais</t>
  </si>
  <si>
    <t>Caixa coletora de sarjeta - CCS 16 - com grelha de concreto - TCC 01 - areia extraída e brita produzida</t>
  </si>
  <si>
    <t>Caixa coletora de sarjeta - CCS 16 - com grelha de ferro - TCC 02 - areia e brita comerciais</t>
  </si>
  <si>
    <t>Caixa coletora de sarjeta - CCS 16 - com grelha de ferro - TCC 02 - areia extraída e brita produzida</t>
  </si>
  <si>
    <t>Caixa coletora de sarjeta - CCS 17 - com grelha de concreto - TCC 01 - areia e brita comerciais</t>
  </si>
  <si>
    <t>Caixa coletora de sarjeta - CCS 17 - com grelha de concreto - TCC 01 - areia extraída e brita produzida</t>
  </si>
  <si>
    <t>Caixa coletora de sarjeta - CCS 17 - com grelha de ferro - TCC 02 - areia e brita comerciais</t>
  </si>
  <si>
    <t>Caixa coletora de sarjeta - CCS 17 - com grelha de ferro - TCC 02 - areia extraída e brita produzida</t>
  </si>
  <si>
    <t>Caixa coletora de sarjeta - CCS 18 - com grelha de concreto - TCC 01 - areia e brita comerciais</t>
  </si>
  <si>
    <t>Caixa coletora de sarjeta - CCS 18 - com grelha de concreto - TCC 01 - areia extraída e brita produzida</t>
  </si>
  <si>
    <t>Caixa coletora de sarjeta - CCS 18 - com grelha de ferro - TCC 02 - areia e brita comerciais</t>
  </si>
  <si>
    <t>Caixa coletora de sarjeta - CCS 18 - com grelha de ferro - TCC 02 - areia extraída e brita produzida</t>
  </si>
  <si>
    <t>Caixa coletora de sarjeta - CCS 19 - com grelha de concreto - TCC 01 - areia e brita comerciais</t>
  </si>
  <si>
    <t>Caixa coletora de sarjeta - CCS 19 - com grelha de concreto - TCC 01 - areia extraída e brita produzida</t>
  </si>
  <si>
    <t>Caixa coletora de sarjeta - CCS 19 - com grelha de ferro - TCC 02 - areia e brita comerciais</t>
  </si>
  <si>
    <t>Caixa coletora de sarjeta - CCS 19 - com grelha de ferro - TCC 02 - areia extraída e brita produzida</t>
  </si>
  <si>
    <t>Caixa coletora de sarjeta - CCS 20 - com grelha de concreto - TCC 01 - areia e brita comerciais</t>
  </si>
  <si>
    <t>Caixa coletora de sarjeta - CCS 20 - com grelha de concreto - TCC 01 - areia extraída e brita produzida</t>
  </si>
  <si>
    <t>Caixa coletora de sarjeta - CCS 20 - com grelha de ferro - TCC 02 - areia e brita comerciais</t>
  </si>
  <si>
    <t>Caixa coletora de sarjeta - CCS 20 - com grelha de ferro - TCC 02 -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</si>
  <si>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</si>
  <si>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</si>
  <si>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</si>
  <si>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</si>
  <si>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</si>
  <si>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</si>
  <si>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</si>
  <si>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</si>
  <si>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</si>
  <si>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</si>
  <si>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</si>
  <si>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</si>
  <si>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</si>
  <si>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</si>
  <si>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</si>
  <si>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</si>
  <si>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</si>
  <si>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</si>
  <si>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</si>
  <si>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</si>
  <si>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</si>
  <si>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</si>
  <si>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</si>
  <si>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</si>
  <si>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</si>
  <si>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</si>
  <si>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</si>
  <si>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</si>
  <si>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</si>
  <si>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</si>
  <si>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</si>
  <si>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</si>
  <si>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</si>
  <si>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</si>
  <si>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</si>
  <si>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</si>
  <si>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</si>
  <si>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</si>
  <si>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</si>
  <si>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</si>
  <si>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</si>
  <si>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</si>
  <si>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</si>
  <si>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</si>
  <si>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</si>
  <si>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</si>
  <si>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</si>
  <si>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</si>
  <si>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</si>
  <si>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</si>
  <si>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</si>
  <si>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</si>
  <si>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</si>
  <si>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</si>
  <si>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</si>
  <si>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</si>
  <si>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</si>
  <si>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</si>
  <si>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</si>
  <si>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</si>
  <si>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</si>
  <si>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</si>
  <si>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</si>
  <si>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</si>
  <si>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</si>
  <si>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</si>
  <si>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</si>
  <si>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</si>
  <si>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</si>
  <si>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</si>
  <si>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</si>
  <si>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</si>
  <si>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</si>
  <si>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</si>
  <si>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</si>
  <si>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</si>
  <si>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</si>
  <si>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</si>
  <si>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</si>
  <si>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</si>
  <si>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</si>
  <si>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</si>
  <si>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</si>
  <si>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</si>
  <si>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</si>
  <si>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</si>
  <si>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</si>
  <si>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</si>
  <si>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</si>
  <si>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</si>
  <si>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</si>
  <si>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</si>
  <si>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</si>
  <si>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</si>
  <si>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</si>
  <si>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</si>
  <si>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</si>
  <si>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</si>
  <si>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</si>
  <si>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</si>
  <si>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</si>
  <si>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</si>
  <si>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</si>
  <si>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</si>
  <si>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</si>
  <si>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</si>
  <si>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</si>
  <si>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</si>
  <si>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</si>
  <si>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</si>
  <si>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</si>
  <si>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</si>
  <si>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</si>
  <si>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</si>
  <si>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</si>
  <si>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</si>
  <si>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</si>
  <si>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</si>
  <si>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</si>
  <si>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</si>
  <si>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</si>
  <si>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</si>
  <si>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</si>
  <si>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</si>
  <si>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</si>
  <si>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</si>
  <si>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</si>
  <si>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</si>
  <si>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</si>
  <si>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</si>
  <si>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</si>
  <si>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</si>
  <si>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</si>
  <si>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</si>
  <si>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</si>
  <si>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</si>
  <si>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</si>
  <si>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</si>
  <si>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</si>
  <si>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01 - areia e brita comerciais</t>
  </si>
  <si>
    <t>Descida d'água de aterros em degraus - DAD 01 - areia extraída e brita produzida</t>
  </si>
  <si>
    <t>Descida d'água de aterros em degraus - DAD 02 - areia e brita comerciais</t>
  </si>
  <si>
    <t>Descida d'água de aterros em degraus - DAD 02 - areia extraída e brita produzida</t>
  </si>
  <si>
    <t>Descida d'água de aterros em degraus - DAD 03 - areia e brita comerciais</t>
  </si>
  <si>
    <t>Descida d'água de aterros em degraus - DAD 03 - areia extraída e brita produzida</t>
  </si>
  <si>
    <t>Descida d'água de aterros em degraus - DAD 04 - areia e brita comerciais</t>
  </si>
  <si>
    <t>Descida d'água de aterros em degraus - DAD 04 - areia extraída e brita produzida</t>
  </si>
  <si>
    <t>Descida d'água de aterros em degraus - DAD 05 - areia e brita comerciais</t>
  </si>
  <si>
    <t>Descida d'água de aterros em degraus - DAD 05 - areia extraída e brita produzida</t>
  </si>
  <si>
    <t>Descida d'água de aterros em degraus - DAD 06 - areia e brita comerciais</t>
  </si>
  <si>
    <t>Descida d'água de aterros em degraus - DAD 06 - areia extraída e brita produzida</t>
  </si>
  <si>
    <t>Descida d'água de aterros em degraus - DAD 07 - areia e brita comerciais</t>
  </si>
  <si>
    <t>Descida d'água de aterros em degraus - DAD 07 - areia extraída e brita produzida</t>
  </si>
  <si>
    <t>Descida d'água de aterros em degraus - DAD 08 - areia e brita comerciais</t>
  </si>
  <si>
    <t>Descida d'água de aterros em degraus - DAD 08 - areia extraída e brita produzida</t>
  </si>
  <si>
    <t>Descida d'água de aterros em degraus - DAD 09 - areia e brita comerciais</t>
  </si>
  <si>
    <t>Descida d'água de aterros em degraus - DAD 09 - areia extraída e brita produzida</t>
  </si>
  <si>
    <t>Descida d'água de aterros em degraus - DAD 10 - areia e brita comerciais</t>
  </si>
  <si>
    <t>Descida d'água de aterros em degraus - DAD 10 - areia extraída e brita produzida</t>
  </si>
  <si>
    <t>Descida d'água de aterros em degraus - DAD 11 - areia e brita comerciais</t>
  </si>
  <si>
    <t>Descida d'água de aterros em degraus - DAD 11 - areia extraída e brita produzida</t>
  </si>
  <si>
    <t>Descida d'água de aterros em degraus - DAD 12 - areia e brita comerciais</t>
  </si>
  <si>
    <t>Descida d'água de aterros em degraus - DAD 12 - areia extraída e brita produzida</t>
  </si>
  <si>
    <t>Descida d'água de aterros em degraus - DAD 13 - areia e brita comerciais</t>
  </si>
  <si>
    <t>Descida d'água de aterros em degraus - DAD 13 - areia extraída e brita produzida</t>
  </si>
  <si>
    <t>Descida d'água de aterros em degraus - DAD 14 - areia e brita comerciais</t>
  </si>
  <si>
    <t>Descida d'água de aterros em degraus - DAD 14 - areia extraída e brita produzida</t>
  </si>
  <si>
    <t>Descida d'água de aterros em degraus - DAD 15 - areia e brita comerciais</t>
  </si>
  <si>
    <t>Descida d'água de aterros em degraus - DAD 15 - areia extraída e brita produzida</t>
  </si>
  <si>
    <t>Descida d'água de aterros em degraus - DAD 16 - areia e brita comerciais</t>
  </si>
  <si>
    <t>Descida d'água de aterros em degraus - DAD 16 - areia extraída e brita produzida</t>
  </si>
  <si>
    <t>Descida d'água de aterros em degraus - DAD 17 - areia e brita comerciais</t>
  </si>
  <si>
    <t>Descida d'água de aterros em degraus - DAD 17 - areia extraída e brita produzida</t>
  </si>
  <si>
    <t>Descida d'água de aterros em degraus - DAD 18 - areia e brita comerciais</t>
  </si>
  <si>
    <t>Descida d'água de aterros em degraus - DAD 18 - areia extraída e brita produzida</t>
  </si>
  <si>
    <t>Descida d'água de aterros tipo rápido - DAR 01 - areia e brita comerciais</t>
  </si>
  <si>
    <t>Descida d'água de aterros tipo rápido - DAR 01 - areia extraída e brita produzida</t>
  </si>
  <si>
    <t>Descida d'água de aterros tipo rápido - DAR 02 - areia e brita comerciais</t>
  </si>
  <si>
    <t>Descida d'água de aterros tipo rápido - DAR 02 - areia extraída e brita produzida</t>
  </si>
  <si>
    <t>Descida d'água de aterros tipo rápido - DAR 03 - areia e brita comerciais</t>
  </si>
  <si>
    <t>Descida d'água de aterros tipo rápido - DAR 03 - areia extraída e brita produzida</t>
  </si>
  <si>
    <t>Descida d'água de aterros tipo rápido - DAR 04 - areia e brita comerciais</t>
  </si>
  <si>
    <t>Descida d'água de aterros tipo rápido - DAR 04 - areia extraída e brita produzida</t>
  </si>
  <si>
    <t>Descida d'água de cortes em degraus - DCD 01 - areia e brita comerciais</t>
  </si>
  <si>
    <t>Descida d'água de cortes em degraus - DCD 01 - areia extraída e brita produzida</t>
  </si>
  <si>
    <t>Descida d'água de cortes em degraus - DCD 02 - areia e brita comerciais</t>
  </si>
  <si>
    <t>Descida d'água de cortes em degraus - DCD 02 - areia extraída e brita produzida</t>
  </si>
  <si>
    <t>Descida d'água de cortes em degraus - DCD 03 - areia e brita comerciais</t>
  </si>
  <si>
    <t>Descida d'água de cortes em degraus - DCD 03 - areia extraída e brita produzida</t>
  </si>
  <si>
    <t>Descida d'água de cortes em degraus - DCD 04 - areia e brita comerciais</t>
  </si>
  <si>
    <t>Descida d'água de cortes em degraus - DCD 04 - areia extraída e brita produzida</t>
  </si>
  <si>
    <t>Dissipador de energia - DEB 01 - areia extraída e brita e pedra de mão produzidas</t>
  </si>
  <si>
    <t>Dissipador de energia - DEB 01 - areia, brita e pedra de mão comerciais</t>
  </si>
  <si>
    <t>Dissipador de energia - DEB 02 - areia extraída e brita e pedra de mão produzidas</t>
  </si>
  <si>
    <t>Dissipador de energia - DEB 02 - areia, brita e pedra de mão comerciais</t>
  </si>
  <si>
    <t>Dissipador de energia - DEB 03 - areia extraída e brita e pedra de mão produzidas</t>
  </si>
  <si>
    <t>Dissipador de energia - DEB 03 - areia, brita e pedra de mão comerciais</t>
  </si>
  <si>
    <t>Dissipador de energia - DEB 04 - areia extraída e brita e pedra de mão produzidas</t>
  </si>
  <si>
    <t>Dissipador de energia - DEB 04 - areia, brita e pedra de mão comerciais</t>
  </si>
  <si>
    <t>Dissipador de energia - DEB 05 - areia extraída e brita e pedra de mão produzidas</t>
  </si>
  <si>
    <t>Dissipador de energia - DEB 05 - areia, brita e pedra de mão comerciais</t>
  </si>
  <si>
    <t>Dissipador de energia - DEB 06 - areia extraída e brita e pedra de mão produzidas</t>
  </si>
  <si>
    <t>Dissipador de energia - DEB 06 - areia, brita e pedra de mão comerciais</t>
  </si>
  <si>
    <t>Dissipador de energia - DEB 07 - areia extraída e brita e pedra de mão produzidas</t>
  </si>
  <si>
    <t>Dissipador de energia - DEB 07 - areia, brita e pedra de mão comerciais</t>
  </si>
  <si>
    <t>Dissipador de energia - DEB 08 - areia extraída e brita e pedra de mão produzidas</t>
  </si>
  <si>
    <t>Dissipador de energia - DEB 08 - areia, brita e pedra de mão comerciais</t>
  </si>
  <si>
    <t>Dissipador de energia - DEB 09 - areia extraída e brita e pedra de mão produzidas</t>
  </si>
  <si>
    <t>Dissipador de energia - DEB 09 - areia, brita e pedra de mão comerciais</t>
  </si>
  <si>
    <t>Dissipador de energia - DEB 10 - areia extraída e brita e pedra de mão produzidas</t>
  </si>
  <si>
    <t>Dissipador de energia - DEB 10 - areia, brita e pedra de mão comerciais</t>
  </si>
  <si>
    <t>Dissipador de energia - DEB 11 - areia extraída e brita e pedra de mão produzidas</t>
  </si>
  <si>
    <t>Dissipador de energia - DEB 11 - areia, brita e pedra de mão comerciais</t>
  </si>
  <si>
    <t>Dissipador de energia - DEB 12 - areia extraída e brita e pedra de mão produzidas</t>
  </si>
  <si>
    <t>Dissipador de energia - DEB 12 - areia, brita e pedra de mão comerciais</t>
  </si>
  <si>
    <t>Dissipador de energia - DEB 13 - areia extraída e brita e pedra de mão produzidas</t>
  </si>
  <si>
    <t>Dissipador de energia - DEB 13 - areia, brita e pedra de mão comerciais</t>
  </si>
  <si>
    <t>Dissipador de energia - DED 01 - areia e brita comerciais</t>
  </si>
  <si>
    <t>Dissipador de energia - DED 01 - areia extraída e brita produzida</t>
  </si>
  <si>
    <t>Dissipador de energia - DES 01 - areia e pedra de mão comerciais</t>
  </si>
  <si>
    <t>Dissipador de energia - DES 01 - areia extraída e pedra de mão produzida</t>
  </si>
  <si>
    <t>Dissipador de energia - DES 02 - areia e pedra de mão comerciais</t>
  </si>
  <si>
    <t>Dissipador de energia - DES 02 - areia extraída e pedra de mão produzida</t>
  </si>
  <si>
    <t>Dissipador de energia - DES 03 - areia e pedra de mão comerciais</t>
  </si>
  <si>
    <t>Dissipador de energia - DES 03 - areia extraída e pedra de mão produzida</t>
  </si>
  <si>
    <t>Dissipador de energia - DES 04 - areia e pedra de mão comerciais</t>
  </si>
  <si>
    <t>Dissipador de energia - DES 04 - areia extraída e pedra de mão produzida</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</si>
  <si>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</si>
  <si>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</si>
  <si>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</si>
  <si>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</si>
  <si>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</si>
  <si>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</si>
  <si>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</si>
  <si>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</si>
  <si>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</si>
  <si>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</si>
  <si>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</si>
  <si>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</si>
  <si>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</si>
  <si>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</si>
  <si>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</si>
  <si>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</si>
  <si>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</si>
  <si>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</si>
  <si>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</si>
  <si>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</si>
  <si>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</si>
  <si>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</si>
  <si>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</si>
  <si>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</si>
  <si>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</si>
  <si>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</si>
  <si>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</si>
  <si>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</si>
  <si>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</si>
  <si>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</si>
  <si>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</si>
  <si>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</si>
  <si>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</si>
  <si>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</si>
  <si>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</si>
  <si>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</si>
  <si>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</si>
  <si>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</si>
  <si>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</si>
  <si>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</si>
  <si>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</si>
  <si>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</si>
  <si>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</si>
  <si>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</si>
  <si>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</si>
  <si>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</si>
  <si>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</si>
  <si>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</si>
  <si>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</si>
  <si>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</si>
  <si>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</si>
  <si>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</si>
  <si>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</si>
  <si>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</si>
  <si>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</si>
  <si>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</si>
  <si>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</si>
  <si>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</si>
  <si>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</si>
  <si>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</si>
  <si>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</si>
  <si>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</si>
  <si>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</si>
  <si>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</si>
  <si>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</si>
  <si>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</si>
  <si>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</si>
  <si>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</si>
  <si>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</si>
  <si>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 areia e brita comerciais</t>
  </si>
  <si>
    <t>Entrada para descida d'água - EDA 01 - areia extraída e brita produzida</t>
  </si>
  <si>
    <t>Entrada para descida d'água - EDA 02 - areia e brita comerciais</t>
  </si>
  <si>
    <t>Entrada para descida d'água - EDA 02 - areia extraída e brita produzida</t>
  </si>
  <si>
    <t>Entrada para descida d'água - EDA 03 - areia e brita comerciais</t>
  </si>
  <si>
    <t>Entrada para descida d'água - EDA 03 - areia extraída e brita produzida</t>
  </si>
  <si>
    <t>Entrada para descida d'água - EDA 04 - areia e brita comerciais</t>
  </si>
  <si>
    <t>Entrada para descida d'água - EDA 04 - areia extraída e brita produzida</t>
  </si>
  <si>
    <t>Envelope de brita para tubos com diâmetro externo de 75 a 110 mm - L = 15 cm e H = 15 cm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</si>
  <si>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</si>
  <si>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</si>
  <si>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</si>
  <si>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</si>
  <si>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</si>
  <si>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</si>
  <si>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</si>
  <si>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h</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</si>
  <si>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</si>
  <si>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</si>
  <si>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</si>
  <si>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</si>
  <si>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</si>
  <si>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</si>
  <si>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</si>
  <si>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</si>
  <si>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</si>
  <si>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</si>
  <si>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</si>
  <si>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</si>
  <si>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</si>
  <si>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</si>
  <si>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</si>
  <si>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</si>
  <si>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</si>
  <si>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</si>
  <si>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</si>
  <si>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</si>
  <si>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</si>
  <si>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</si>
  <si>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</si>
  <si>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</si>
  <si>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</si>
  <si>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</si>
  <si>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</si>
  <si>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</si>
  <si>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</si>
  <si>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</si>
  <si>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</si>
  <si>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</si>
  <si>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</si>
  <si>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</si>
  <si>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</si>
  <si>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</si>
  <si>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</si>
  <si>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</si>
  <si>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</si>
  <si>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</si>
  <si>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</si>
  <si>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</si>
  <si>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</si>
  <si>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</si>
  <si>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</si>
  <si>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</si>
  <si>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</si>
  <si>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</si>
  <si>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</si>
  <si>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</si>
  <si>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</si>
  <si>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</si>
  <si>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</si>
  <si>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</si>
  <si>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</si>
  <si>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</si>
  <si>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</si>
  <si>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</si>
  <si>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</si>
  <si>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</si>
  <si>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</si>
  <si>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</si>
  <si>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</si>
  <si>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</si>
  <si>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</si>
  <si>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</si>
  <si>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</si>
  <si>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</si>
  <si>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</si>
  <si>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</si>
  <si>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</si>
  <si>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</si>
  <si>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</si>
  <si>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</si>
  <si>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</si>
  <si>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</si>
  <si>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</si>
  <si>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</si>
  <si>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</si>
  <si>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</si>
  <si>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</si>
  <si>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</si>
  <si>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</si>
  <si>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</si>
  <si>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</si>
  <si>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</si>
  <si>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</si>
  <si>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</si>
  <si>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</si>
  <si>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</si>
  <si>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</si>
  <si>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</si>
  <si>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</si>
  <si>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</si>
  <si>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</si>
  <si>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</si>
  <si>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</si>
  <si>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</si>
  <si>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</si>
  <si>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</si>
  <si>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</si>
  <si>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</si>
  <si>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</si>
  <si>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</si>
  <si>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</si>
  <si>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</si>
  <si>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</si>
  <si>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</si>
  <si>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</si>
  <si>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</si>
  <si>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</si>
  <si>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</si>
  <si>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</si>
  <si>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</si>
  <si>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</si>
  <si>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</si>
  <si>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</si>
  <si>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</si>
  <si>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</si>
  <si>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</si>
  <si>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</si>
  <si>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</si>
  <si>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</si>
  <si>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</si>
  <si>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</si>
  <si>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</si>
  <si>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</si>
  <si>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</si>
  <si>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</si>
  <si>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</si>
  <si>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</si>
  <si>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</si>
  <si>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</si>
  <si>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</si>
  <si>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</si>
  <si>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</si>
  <si>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</si>
  <si>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</si>
  <si>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</si>
  <si>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</si>
  <si>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</si>
  <si>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</si>
  <si>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</si>
  <si>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</si>
  <si>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</si>
  <si>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</si>
  <si>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</si>
  <si>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</si>
  <si>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</si>
  <si>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</si>
  <si>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</si>
  <si>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</si>
  <si>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</si>
  <si>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</si>
  <si>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</si>
  <si>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</si>
  <si>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</si>
  <si>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</si>
  <si>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</si>
  <si>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</si>
  <si>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</si>
  <si>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</si>
  <si>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</si>
  <si>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</si>
  <si>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</si>
  <si>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</si>
  <si>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Selo asfáltico de microvala para dreno de pavimento com geocomposto</t>
  </si>
  <si>
    <t>Transposição de segmentos de sarjeta - TSS 01 - areia e brita comerciais</t>
  </si>
  <si>
    <t>Transposição de segmentos de sarjeta - TSS 01 - areia extraída e brita produzida</t>
  </si>
  <si>
    <t>Transposição de segmentos de sarjeta - TSS 02 - areia e brita comerciais</t>
  </si>
  <si>
    <t>Transposição de segmentos de sarjeta - TSS 02 - areia extraída e brita produzida</t>
  </si>
  <si>
    <t>Transposição de segmentos de sarjeta - TSS 03 - areia e brita comerciais</t>
  </si>
  <si>
    <t>Transposição de segmentos de sarjeta - TSS 03 - areia extraída e brita produzida</t>
  </si>
  <si>
    <t>Transposição de segmentos de sarjeta - TSS 04 - areia e brita comerciais</t>
  </si>
  <si>
    <t>Transposição de segmentos de sarjeta - TSS 04 - areia extraída e brita produzida</t>
  </si>
  <si>
    <t>Transposição de segmentos de sarjeta - TSS 05 - areia e brita comerciais</t>
  </si>
  <si>
    <t>Transposição de segmentos de sarjeta - TSS 05 - areia extraída e brita produzida</t>
  </si>
  <si>
    <t>Transposição de segmentos de sarjeta - TSS 06 - areia e brita comerciais</t>
  </si>
  <si>
    <t>Transposição de segmentos de sarjeta - TSS 06 -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</si>
  <si>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</si>
  <si>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</si>
  <si>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</si>
  <si>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</si>
  <si>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</si>
  <si>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</si>
  <si>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</si>
  <si>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</si>
  <si>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</si>
  <si>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</si>
  <si>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</si>
  <si>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</si>
  <si>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</si>
  <si>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</si>
  <si>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</si>
  <si>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</si>
  <si>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</si>
  <si>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</si>
  <si>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</si>
  <si>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</si>
  <si>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</si>
  <si>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</si>
  <si>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</si>
  <si>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</si>
  <si>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</si>
  <si>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</si>
  <si>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</si>
  <si>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</si>
  <si>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</si>
  <si>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</si>
  <si>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</si>
  <si>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</si>
  <si>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</si>
  <si>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</si>
  <si>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</si>
  <si>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</si>
  <si>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</si>
  <si>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</si>
  <si>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</si>
  <si>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</si>
  <si>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</si>
  <si>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</si>
  <si>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</si>
  <si>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</si>
  <si>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</si>
  <si>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</si>
  <si>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</si>
  <si>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</si>
  <si>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</si>
  <si>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</si>
  <si>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</si>
  <si>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</si>
  <si>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</si>
  <si>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</si>
  <si>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</si>
  <si>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</si>
  <si>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</si>
  <si>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</si>
  <si>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</si>
  <si>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</si>
  <si>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</si>
  <si>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</si>
  <si>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</si>
  <si>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</si>
  <si>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</si>
  <si>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</si>
  <si>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</si>
  <si>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</si>
  <si>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</si>
  <si>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</si>
  <si>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</si>
  <si>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</si>
  <si>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</si>
  <si>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</si>
  <si>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</si>
  <si>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</si>
  <si>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</si>
  <si>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</si>
  <si>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</si>
  <si>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</si>
  <si>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</si>
  <si>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</si>
  <si>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</si>
  <si>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</si>
  <si>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</si>
  <si>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</si>
  <si>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</si>
  <si>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</si>
  <si>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</si>
  <si>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</si>
  <si>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</si>
  <si>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</si>
  <si>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</si>
  <si>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</si>
  <si>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</si>
  <si>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</si>
  <si>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</si>
  <si>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</si>
  <si>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</si>
  <si>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</si>
  <si>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</si>
  <si>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</si>
  <si>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</si>
  <si>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</si>
  <si>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</si>
  <si>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</si>
  <si>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</si>
  <si>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</si>
  <si>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</si>
  <si>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</si>
  <si>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</si>
  <si>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</si>
  <si>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</si>
  <si>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</si>
  <si>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</si>
  <si>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</si>
  <si>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</si>
  <si>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</si>
  <si>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</si>
  <si>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</si>
  <si>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</si>
  <si>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</si>
  <si>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</si>
  <si>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</si>
  <si>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</si>
  <si>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</si>
  <si>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</si>
  <si>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</si>
  <si>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</si>
  <si>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</si>
  <si>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</si>
  <si>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</si>
  <si>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</si>
  <si>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</si>
  <si>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</si>
  <si>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</si>
  <si>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</si>
  <si>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</si>
  <si>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</si>
  <si>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</si>
  <si>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</si>
  <si>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</si>
  <si>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</si>
  <si>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</si>
  <si>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</si>
  <si>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</si>
  <si>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</si>
  <si>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</si>
  <si>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</si>
  <si>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</si>
  <si>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</si>
  <si>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</si>
  <si>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</si>
  <si>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</si>
  <si>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</si>
  <si>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</si>
  <si>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</si>
  <si>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</si>
  <si>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</si>
  <si>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</si>
  <si>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</si>
  <si>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</si>
  <si>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</si>
  <si>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</si>
  <si>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</si>
  <si>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</si>
  <si>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</si>
  <si>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</si>
  <si>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</si>
  <si>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</si>
  <si>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</si>
  <si>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</si>
  <si>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</si>
  <si>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</si>
  <si>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</si>
  <si>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</si>
  <si>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</si>
  <si>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</si>
  <si>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</si>
  <si>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</si>
  <si>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</si>
  <si>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</si>
  <si>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</si>
  <si>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</si>
  <si>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</si>
  <si>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</si>
  <si>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</si>
  <si>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</si>
  <si>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</si>
  <si>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</si>
  <si>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</si>
  <si>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</si>
  <si>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</si>
  <si>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</si>
  <si>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</si>
  <si>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</si>
  <si>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</si>
  <si>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</si>
  <si>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</si>
  <si>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</si>
  <si>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</si>
  <si>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</si>
  <si>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</si>
  <si>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</si>
  <si>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</si>
  <si>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</si>
  <si>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</si>
  <si>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</si>
  <si>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</si>
  <si>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</si>
  <si>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</si>
  <si>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</si>
  <si>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</si>
  <si>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</si>
  <si>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</si>
  <si>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</si>
  <si>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</si>
  <si>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</si>
  <si>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</si>
  <si>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</si>
  <si>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</si>
  <si>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</si>
  <si>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</si>
  <si>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</si>
  <si>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</si>
  <si>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</si>
  <si>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</si>
  <si>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</si>
  <si>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</si>
  <si>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</si>
  <si>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</si>
  <si>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</si>
  <si>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</si>
  <si>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</si>
  <si>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</si>
  <si>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</si>
  <si>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</si>
  <si>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</si>
  <si>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</si>
  <si>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</si>
  <si>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</si>
  <si>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</si>
  <si>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</si>
  <si>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</si>
  <si>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</si>
  <si>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</si>
  <si>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</si>
  <si>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</si>
  <si>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</si>
  <si>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</si>
  <si>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</si>
  <si>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</si>
  <si>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</si>
  <si>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</si>
  <si>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</si>
  <si>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</si>
  <si>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</si>
  <si>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</si>
  <si>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</si>
  <si>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</si>
  <si>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</si>
  <si>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</si>
  <si>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</si>
  <si>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</si>
  <si>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</si>
  <si>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</si>
  <si>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</si>
  <si>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</si>
  <si>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</si>
  <si>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</si>
  <si>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</si>
  <si>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</si>
  <si>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</si>
  <si>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</si>
  <si>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</si>
  <si>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</si>
  <si>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</si>
  <si>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</si>
  <si>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</si>
  <si>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</si>
  <si>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</si>
  <si>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</si>
  <si>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</si>
  <si>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</si>
  <si>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</si>
  <si>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</si>
  <si>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</si>
  <si>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</si>
  <si>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</si>
  <si>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</si>
  <si>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</si>
  <si>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</si>
  <si>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</si>
  <si>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</si>
  <si>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</si>
  <si>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</si>
  <si>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</si>
  <si>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</si>
  <si>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</si>
  <si>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</si>
  <si>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</si>
  <si>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</si>
  <si>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</si>
  <si>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</si>
  <si>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</si>
  <si>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</si>
  <si>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</si>
  <si>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</si>
  <si>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</si>
  <si>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</si>
  <si>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</si>
  <si>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</si>
  <si>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</si>
  <si>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</si>
  <si>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</si>
  <si>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</si>
  <si>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</si>
  <si>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</si>
  <si>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</si>
  <si>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</si>
  <si>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</si>
  <si>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</si>
  <si>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</si>
  <si>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</si>
  <si>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</si>
  <si>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</si>
  <si>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</si>
  <si>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</si>
  <si>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</si>
  <si>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</si>
  <si>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</si>
  <si>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</si>
  <si>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</si>
  <si>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</si>
  <si>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</si>
  <si>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</si>
  <si>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</si>
  <si>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</si>
  <si>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</si>
  <si>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</si>
  <si>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</si>
  <si>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</si>
  <si>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</si>
  <si>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</si>
  <si>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</si>
  <si>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</si>
  <si>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</si>
  <si>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</si>
  <si>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</si>
  <si>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</si>
  <si>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</si>
  <si>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</si>
  <si>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</si>
  <si>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perfil de aço ASTM A36 corte, solda e montagem - fornecimento e instalação</t>
  </si>
  <si>
    <t>Fornecimento e aplicação de adesivo estrutural à base de resina epóxi</t>
  </si>
  <si>
    <t>Jateamento abrasivo em chapa de aço por esteira contínua</t>
  </si>
  <si>
    <t>Jateamento de chapa de aço com o uso de granalhas de aço grau SA2</t>
  </si>
  <si>
    <t>Jateamento de chapa de aço com o uso de granalhas de aço grau SA2 1/2</t>
  </si>
  <si>
    <t>Jateamento de chapa de aço com o uso de granalhas de aço Grau SA3</t>
  </si>
  <si>
    <t>Pintura com epóxi de dois componentes com pistola a ar comprimido, uma demão, espessura de até 120 µm</t>
  </si>
  <si>
    <t>Pintura com primer epóxi de dois componentes com pistola a ar comprimido, uma demão, espessura de até 70 µm</t>
  </si>
  <si>
    <t>Pintura com tinta anticorrosiva à base de epóxi poliamida de dois componentes com pistola a ar comprimido, uma demão, espessura de até 150 µm</t>
  </si>
  <si>
    <t>Pintura de acabamento com esmalte epóxi com pistola a ar comprimido, uma demão, espessura de até 40 µm</t>
  </si>
  <si>
    <t>Pintura de acabamento com esmalte sintético com pistola a ar comprimido, uma demão, espessura de até 30 µm</t>
  </si>
  <si>
    <t>Pintura de fundo com tinta alquídica com pistola a ar comprimido, uma demão, espessura de até 30 µm</t>
  </si>
  <si>
    <t>Pintura de fundo com tinta epóxi com pistola a ar comprimido, uma demão, espessura de até 120 µm</t>
  </si>
  <si>
    <t>Pintura shop primer em chapa de aço por esteira contínua</t>
  </si>
  <si>
    <t>Solda elétrica de perfis metálicos e chapas de aço com eletrodo E60XX</t>
  </si>
  <si>
    <t>Solda elétrica de perfis metálicos e chapas de aço com eletrodo E70XX</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</si>
  <si>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</si>
  <si>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</si>
  <si>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</si>
  <si>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</si>
  <si>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</si>
  <si>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</si>
  <si>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</si>
  <si>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</si>
  <si>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</si>
  <si>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</si>
  <si>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</si>
  <si>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</si>
  <si>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</si>
  <si>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</si>
  <si>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</si>
  <si>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</si>
  <si>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</si>
  <si>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</si>
  <si>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</si>
  <si>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</si>
  <si>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</si>
  <si>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</si>
  <si>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</si>
  <si>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</si>
  <si>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</si>
  <si>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</si>
  <si>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</si>
  <si>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</si>
  <si>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</si>
  <si>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</si>
  <si>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</si>
  <si>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</si>
  <si>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</si>
  <si>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</si>
  <si>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</si>
  <si>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</si>
  <si>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</si>
  <si>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</si>
  <si>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</si>
  <si>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</si>
  <si>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</si>
  <si>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</si>
  <si>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</si>
  <si>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</si>
  <si>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</si>
  <si>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</si>
  <si>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</si>
  <si>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</si>
  <si>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</si>
  <si>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</si>
  <si>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</si>
  <si>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</si>
  <si>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</si>
  <si>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</si>
  <si>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</si>
  <si>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</si>
  <si>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</si>
  <si>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</si>
  <si>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</si>
  <si>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</si>
  <si>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</si>
  <si>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</si>
  <si>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</si>
  <si>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</si>
  <si>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</si>
  <si>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</si>
  <si>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</si>
  <si>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</si>
  <si>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</si>
  <si>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</si>
  <si>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</si>
  <si>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</si>
  <si>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</si>
  <si>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</si>
  <si>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</si>
  <si>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</si>
  <si>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</si>
  <si>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</si>
  <si>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</si>
  <si>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</si>
  <si>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</si>
  <si>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</si>
  <si>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</si>
  <si>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</si>
  <si>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</si>
  <si>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</si>
  <si>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</si>
  <si>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</si>
  <si>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</si>
  <si>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</si>
  <si>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</si>
  <si>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</si>
  <si>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</si>
  <si>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</si>
  <si>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</si>
  <si>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</si>
  <si>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</si>
  <si>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</si>
  <si>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</si>
  <si>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</si>
  <si>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</si>
  <si>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</si>
  <si>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</si>
  <si>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</si>
  <si>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</si>
  <si>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</si>
  <si>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</si>
  <si>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</si>
  <si>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</si>
  <si>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</si>
  <si>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</si>
  <si>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</si>
  <si>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</si>
  <si>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</si>
  <si>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</si>
  <si>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</si>
  <si>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</si>
  <si>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</si>
  <si>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</si>
  <si>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</si>
  <si>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</si>
  <si>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</si>
  <si>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</si>
  <si>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</si>
  <si>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</si>
  <si>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</si>
  <si>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</si>
  <si>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</si>
  <si>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</si>
  <si>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</si>
  <si>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</si>
  <si>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</si>
  <si>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</si>
  <si>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</si>
  <si>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</si>
  <si>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</si>
  <si>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</si>
  <si>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</si>
  <si>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</si>
  <si>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</si>
  <si>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</si>
  <si>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</si>
  <si>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</si>
  <si>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</si>
  <si>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</si>
  <si>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</si>
  <si>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</si>
  <si>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</si>
  <si>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</si>
  <si>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</si>
  <si>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</si>
  <si>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</si>
  <si>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</si>
  <si>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</si>
  <si>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</si>
  <si>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</si>
  <si>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</si>
  <si>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</si>
  <si>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</si>
  <si>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</si>
  <si>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</si>
  <si>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</si>
  <si>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</si>
  <si>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</si>
  <si>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</si>
  <si>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</si>
  <si>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</si>
  <si>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</si>
  <si>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</si>
  <si>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</si>
  <si>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</si>
  <si>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</si>
  <si>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</si>
  <si>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</si>
  <si>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</si>
  <si>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</si>
  <si>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</si>
  <si>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</si>
  <si>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</si>
  <si>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</si>
  <si>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</si>
  <si>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</si>
  <si>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</si>
  <si>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</si>
  <si>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</si>
  <si>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</si>
  <si>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</si>
  <si>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</si>
  <si>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</si>
  <si>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</si>
  <si>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</si>
  <si>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</si>
  <si>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</si>
  <si>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</si>
  <si>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</si>
  <si>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</si>
  <si>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</si>
  <si>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</si>
  <si>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</si>
  <si>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</si>
  <si>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</si>
  <si>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</si>
  <si>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</si>
  <si>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</si>
  <si>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</si>
  <si>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</si>
  <si>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</si>
  <si>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</si>
  <si>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</si>
  <si>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</si>
  <si>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</si>
  <si>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</si>
  <si>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</si>
  <si>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</si>
  <si>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</si>
  <si>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</si>
  <si>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</si>
  <si>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</si>
  <si>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</si>
  <si>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</si>
  <si>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</si>
  <si>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</si>
  <si>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</si>
  <si>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</si>
  <si>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</si>
  <si>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</si>
  <si>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</si>
  <si>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</si>
  <si>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</si>
  <si>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</si>
  <si>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</si>
  <si>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</si>
  <si>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</si>
  <si>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</si>
  <si>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</si>
  <si>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</si>
  <si>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</si>
  <si>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</si>
  <si>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</si>
  <si>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</si>
  <si>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</si>
  <si>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</si>
  <si>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</si>
  <si>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</si>
  <si>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</si>
  <si>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</si>
  <si>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</si>
  <si>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</si>
  <si>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</si>
  <si>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</si>
  <si>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</si>
  <si>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</si>
  <si>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</si>
  <si>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</si>
  <si>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</si>
  <si>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</si>
  <si>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</si>
  <si>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</si>
  <si>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</si>
  <si>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</si>
  <si>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</si>
  <si>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</si>
  <si>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</si>
  <si>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</si>
  <si>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</si>
  <si>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</si>
  <si>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</si>
  <si>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</si>
  <si>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</si>
  <si>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</si>
  <si>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</si>
  <si>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</si>
  <si>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</si>
  <si>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</si>
  <si>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</si>
  <si>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</si>
  <si>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</si>
  <si>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</si>
  <si>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</si>
  <si>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</si>
  <si>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</si>
  <si>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</si>
  <si>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</si>
  <si>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</si>
  <si>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</si>
  <si>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</si>
  <si>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</si>
  <si>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</si>
  <si>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</si>
  <si>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</si>
  <si>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</si>
  <si>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</si>
  <si>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</si>
  <si>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</si>
  <si>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</si>
  <si>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</si>
  <si>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</si>
  <si>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</si>
  <si>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</si>
  <si>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</si>
  <si>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</si>
  <si>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</si>
  <si>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</si>
  <si>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</si>
  <si>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</si>
  <si>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</si>
  <si>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</si>
  <si>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</si>
  <si>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</si>
  <si>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</si>
  <si>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</si>
  <si>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</si>
  <si>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</si>
  <si>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</si>
  <si>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</si>
  <si>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</si>
  <si>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</si>
  <si>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</si>
  <si>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</si>
  <si>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</si>
  <si>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</si>
  <si>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</si>
  <si>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</si>
  <si>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</si>
  <si>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</si>
  <si>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</si>
  <si>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</si>
  <si>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</si>
  <si>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</si>
  <si>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</si>
  <si>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</si>
  <si>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</si>
  <si>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</si>
  <si>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</si>
  <si>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</si>
  <si>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</si>
  <si>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</si>
  <si>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</si>
  <si>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</si>
  <si>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</si>
  <si>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</si>
  <si>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</si>
  <si>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</si>
  <si>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</si>
  <si>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</si>
  <si>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</si>
  <si>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</si>
  <si>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</si>
  <si>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</si>
  <si>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</si>
  <si>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</si>
  <si>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</si>
  <si>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</si>
  <si>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</si>
  <si>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</si>
  <si>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</si>
  <si>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</si>
  <si>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</si>
  <si>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</si>
  <si>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</si>
  <si>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</si>
  <si>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</si>
  <si>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</si>
  <si>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</si>
  <si>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</si>
  <si>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</si>
  <si>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</si>
  <si>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</si>
  <si>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</si>
  <si>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</si>
  <si>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</si>
  <si>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</si>
  <si>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</si>
  <si>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</si>
  <si>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montagem,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</si>
  <si>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</si>
  <si>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montagem,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</si>
  <si>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</si>
  <si>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</si>
  <si>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</si>
  <si>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</si>
  <si>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</si>
  <si>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</si>
  <si>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</si>
  <si>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</si>
  <si>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</si>
  <si>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</si>
  <si>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</si>
  <si>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</si>
  <si>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</si>
  <si>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</si>
  <si>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</si>
  <si>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</si>
  <si>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</si>
  <si>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</si>
  <si>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</si>
  <si>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</si>
  <si>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</si>
  <si>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</si>
  <si>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</si>
  <si>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</si>
  <si>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</si>
  <si>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</si>
  <si>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</si>
  <si>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</si>
  <si>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</si>
  <si>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</si>
  <si>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</si>
  <si>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</si>
  <si>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</si>
  <si>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</si>
  <si>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</si>
  <si>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</si>
  <si>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</si>
  <si>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</si>
  <si>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</si>
  <si>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</si>
  <si>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</si>
  <si>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</si>
  <si>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</si>
  <si>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</si>
  <si>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</si>
  <si>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</si>
  <si>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</si>
  <si>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</si>
  <si>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</si>
  <si>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</si>
  <si>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</si>
  <si>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</si>
  <si>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</si>
  <si>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</si>
  <si>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</si>
  <si>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</si>
  <si>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</si>
  <si>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</si>
  <si>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</si>
  <si>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</si>
  <si>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</si>
  <si>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</si>
  <si>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</si>
  <si>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</si>
  <si>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</si>
  <si>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</si>
  <si>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</si>
  <si>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</si>
  <si>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</si>
  <si>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</si>
  <si>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</si>
  <si>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</si>
  <si>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</si>
  <si>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</si>
  <si>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</si>
  <si>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</si>
  <si>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</si>
  <si>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</si>
  <si>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</si>
  <si>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</si>
  <si>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</si>
  <si>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</si>
  <si>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</si>
  <si>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</si>
  <si>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</si>
  <si>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</si>
  <si>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</si>
  <si>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</si>
  <si>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</si>
  <si>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</si>
  <si>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</si>
  <si>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</si>
  <si>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</si>
  <si>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</si>
  <si>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</si>
  <si>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</si>
  <si>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</si>
  <si>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</si>
  <si>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</si>
  <si>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</si>
  <si>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</si>
  <si>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</si>
  <si>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</si>
  <si>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</si>
  <si>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</si>
  <si>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</si>
  <si>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</si>
  <si>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</si>
  <si>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</si>
  <si>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</si>
  <si>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e conformação de material pétreo para núcleo</t>
  </si>
  <si>
    <t>Espalhamento e conformação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</si>
  <si>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</si>
  <si>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</si>
  <si>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</si>
  <si>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</si>
  <si>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</si>
  <si>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</si>
  <si>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</si>
  <si>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</si>
  <si>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</si>
  <si>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</si>
  <si>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</si>
  <si>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</si>
  <si>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</si>
  <si>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</si>
  <si>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</si>
  <si>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</si>
  <si>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</si>
  <si>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</si>
  <si>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</si>
  <si>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</si>
  <si>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</si>
  <si>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</si>
  <si>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</si>
  <si>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</si>
  <si>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</si>
  <si>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</si>
  <si>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</si>
  <si>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</si>
  <si>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</si>
  <si>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</si>
  <si>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</si>
  <si>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</si>
  <si>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</si>
  <si>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</si>
  <si>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</si>
  <si>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</si>
  <si>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</si>
  <si>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</si>
  <si>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</si>
  <si>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</si>
  <si>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</si>
  <si>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</si>
  <si>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</si>
  <si>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</si>
  <si>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</si>
  <si>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</si>
  <si>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</si>
  <si>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</si>
  <si>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</si>
  <si>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</si>
  <si>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</si>
  <si>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</si>
  <si>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</si>
  <si>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</si>
  <si>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</si>
  <si>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</si>
  <si>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</si>
  <si>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</si>
  <si>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</si>
  <si>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</si>
  <si>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</si>
  <si>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</si>
  <si>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</si>
  <si>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</si>
  <si>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</si>
  <si>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</si>
  <si>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</si>
  <si>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</si>
  <si>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</si>
  <si>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</si>
  <si>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</si>
  <si>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</si>
  <si>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</si>
  <si>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</si>
  <si>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</si>
  <si>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</si>
  <si>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</si>
  <si>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</si>
  <si>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</si>
  <si>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</si>
  <si>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</si>
  <si>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</si>
  <si>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</si>
  <si>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</si>
  <si>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</si>
  <si>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</si>
  <si>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</si>
  <si>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</si>
  <si>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</si>
  <si>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</si>
  <si>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</si>
  <si>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</si>
  <si>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</si>
  <si>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</si>
  <si>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Corte linear em superfície de concreto para fixação de barras de aço de 10 mm - L = 12 mm e H = 12 mm</t>
  </si>
  <si>
    <t>Corte linear em superfície de concreto para fixação de barras de aço de 12,5 mm - L = 15 mm e H = 15 mm</t>
  </si>
  <si>
    <t>Corte linear em superfície de concreto para fixação de barras de aço de 6,3 mm - L = 8 mm e H = 8 mm</t>
  </si>
  <si>
    <t>Corte linear em superfície de concreto para fixação de barras de aço de 8 mm - L = 10 mm e H = 10 mm</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</si>
  <si>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</si>
  <si>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</si>
  <si>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</si>
  <si>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</si>
  <si>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</si>
  <si>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</si>
  <si>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</si>
  <si>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</si>
  <si>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</si>
  <si>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</si>
  <si>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</si>
  <si>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</si>
  <si>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</si>
  <si>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</si>
  <si>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</si>
  <si>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</si>
  <si>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</si>
  <si>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</si>
  <si>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</si>
  <si>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</si>
  <si>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</si>
  <si>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</si>
  <si>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</si>
  <si>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</si>
  <si>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</si>
  <si>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</si>
  <si>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</si>
  <si>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</si>
  <si>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</si>
  <si>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</si>
  <si>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</si>
  <si>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</si>
  <si>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</si>
  <si>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</si>
  <si>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</si>
  <si>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</si>
  <si>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</si>
  <si>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</si>
  <si>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</si>
  <si>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</si>
  <si>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</si>
  <si>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</si>
  <si>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</si>
  <si>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</si>
  <si>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</si>
  <si>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</si>
  <si>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</si>
  <si>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</si>
  <si>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</si>
  <si>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</si>
  <si>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</si>
  <si>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</si>
  <si>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</si>
  <si>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</si>
  <si>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</si>
  <si>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</si>
  <si>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</si>
  <si>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</si>
  <si>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</si>
  <si>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t>
  </si>
  <si>
    <t>Base de solo melhorado com 3% de cimento e mistura em usina com material de jazida</t>
  </si>
  <si>
    <t>Base de solo melhorado com 3% de cimento e mistura na pista com material de jazida</t>
  </si>
  <si>
    <t>Base de solo-cal com 7% de cal e mistura na pista com material de jazida</t>
  </si>
  <si>
    <t>Base de solo-cimento com 7% de cimento e mistura em usina com material de jazida</t>
  </si>
  <si>
    <t>Base de solo-cimento com 7% de cimento e mistura na pista com material de jazida</t>
  </si>
  <si>
    <t>Base estabilizada granulometricamente com mistura de solos na pista com material de jazida</t>
  </si>
  <si>
    <t>Base estabilizada granulometricamente com mistura solo areia (70% - 30%) em usina com material de jazida e areia extraída</t>
  </si>
  <si>
    <t>Base estabilizada granulometricamente com mistura solo brita (70% - 30%) com 3% de cimento em usina com material de jazida e brita comercial</t>
  </si>
  <si>
    <t>Base estabilizada granulometricamente com mistura solo brita (70% - 30%) com 3% de cimento em usina com material de jazida e brita produzida</t>
  </si>
  <si>
    <t>Base estabilizada granulometricamente com mistura solo brita (70% - 30%) em usina com material de jazida e brita comercial</t>
  </si>
  <si>
    <t>Base estabilizada granulometricamente com mistura solo brita (70% - 30%) em usina com material de jazida e brita produzida</t>
  </si>
  <si>
    <t>Base estabilizada granulometricamente com mistura solo brita (70% - 30%) na pista com material de jazida e brita comercial</t>
  </si>
  <si>
    <t>Base estabilizada granulometricamente com mistura solo brita (70% - 30%) na pista com material de jazida e brita produzida</t>
  </si>
  <si>
    <t>Base ou sub-base de brita graduada com brita comercial</t>
  </si>
  <si>
    <t>Base ou sub-base de brita graduada com brita produzida</t>
  </si>
  <si>
    <t>Base ou sub-base de brita graduada executada com vibroacabadora - brita comercial</t>
  </si>
  <si>
    <t>Base ou sub-base de brita graduada executada com vibroacabadora - brita produzida</t>
  </si>
  <si>
    <t>Base ou sub-base de brita graduada tratada com cimento com brita comercial</t>
  </si>
  <si>
    <t>Base ou sub-base de brita graduada tratada com cimento com brita produzida</t>
  </si>
  <si>
    <t>Base ou sub-base de brita graduada tratada com cimento executada com vibroacabadora - brita comercial</t>
  </si>
  <si>
    <t>Base ou sub-base de brita graduada tratada com cimento executada com vibroacabadora - brita produzida</t>
  </si>
  <si>
    <t>Base ou sub-base de macadame hidráulico com brita comercial</t>
  </si>
  <si>
    <t>Base ou sub-base de macadame hidráulico com brita produzida</t>
  </si>
  <si>
    <t>Base ou sub-base de macadame seco com brita comercial</t>
  </si>
  <si>
    <t>Base ou sub-base de macadame seco com brita produzida</t>
  </si>
  <si>
    <t>Base ou sub-base estabilizada granulometricamente com mistura solo escória de aciaria (50%-50%) em usina com material de jazida</t>
  </si>
  <si>
    <t>Base ou sub-base estabilizada granulometricamente com mistura solo escória de aciaria (50%-50%) na pista com material de jazida</t>
  </si>
  <si>
    <t>Concreto asfáltico - faixa A - areia e brita comerciais</t>
  </si>
  <si>
    <t>Concreto asfáltico - faixa A - areia extraída e brita produzida</t>
  </si>
  <si>
    <t>Concreto asfáltico - faixa A - massa comercial</t>
  </si>
  <si>
    <t>Concreto asfáltico - faixa B - areia e brita comerciais</t>
  </si>
  <si>
    <t>Concreto asfáltico - faixa B - areia extraída e brita produzida</t>
  </si>
  <si>
    <t>Concreto asfáltico - faixa C - areia e brita comerciais</t>
  </si>
  <si>
    <t>Concreto asfáltico - faixa C - areia extraída e brita produzida</t>
  </si>
  <si>
    <t>Concreto asfáltico - faixa C - massa comercial</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</si>
  <si>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</si>
  <si>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</si>
  <si>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</si>
  <si>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</si>
  <si>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</si>
  <si>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</si>
  <si>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</si>
  <si>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</si>
  <si>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</si>
  <si>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</si>
  <si>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</si>
  <si>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</si>
  <si>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</si>
  <si>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</si>
  <si>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</si>
  <si>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</si>
  <si>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</si>
  <si>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</si>
  <si>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</si>
  <si>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</si>
  <si>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</si>
  <si>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</si>
  <si>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</si>
  <si>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</si>
  <si>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</si>
  <si>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</si>
  <si>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</si>
  <si>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</si>
  <si>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</si>
  <si>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</si>
  <si>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</si>
  <si>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</si>
  <si>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</si>
  <si>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</si>
  <si>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</si>
  <si>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</si>
  <si>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</si>
  <si>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</si>
  <si>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</si>
  <si>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</si>
  <si>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</si>
  <si>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</si>
  <si>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</si>
  <si>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</si>
  <si>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faixa II - brita comercial</t>
  </si>
  <si>
    <t>Microrrevestimento a frio com emulsão modificada com polímero de 0,8 cm - faixa II - brita produzida</t>
  </si>
  <si>
    <t>Microrrevestimento a frio com emulsão modificada com polímero de 1,5 cm - faixa III - brita comercial</t>
  </si>
  <si>
    <t>Microrrevestimento a frio com emulsão modificada com polímero de 1,5 cm - faixa III - brita produzida</t>
  </si>
  <si>
    <t>Microrrevestimento a frio com emulsão modificada com polímero de 2,0 cm - faixa III - brita comercial</t>
  </si>
  <si>
    <t>Microrrevestimento a frio com emulsão modificada com polímero de 2,0 cm - faixa III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</si>
  <si>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</si>
  <si>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</si>
  <si>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</si>
  <si>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</si>
  <si>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</si>
  <si>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</si>
  <si>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</si>
  <si>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</si>
  <si>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</si>
  <si>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</si>
  <si>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</si>
  <si>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</si>
  <si>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</si>
  <si>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</si>
  <si>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</si>
  <si>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</si>
  <si>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</si>
  <si>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</si>
  <si>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</si>
  <si>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</si>
  <si>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</si>
  <si>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</si>
  <si>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</si>
  <si>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</si>
  <si>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</si>
  <si>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</si>
  <si>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</si>
  <si>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</si>
  <si>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</si>
  <si>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</si>
  <si>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</si>
  <si>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</si>
  <si>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</si>
  <si>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</si>
  <si>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</si>
  <si>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</si>
  <si>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Reciclagem com adição de 3% de cimento e incorporação do revestimento asfáltico à base</t>
  </si>
  <si>
    <t>Reciclagem com adição de brita comercial e incorporação do revestimento asfáltico à base</t>
  </si>
  <si>
    <t>Reciclagem com adição de brita produzida e incorporação do revestimento asfáltico à base</t>
  </si>
  <si>
    <t>Reciclagem com espuma asfáltica e incorporação do revestimento asfáltico à base com adição de cimento</t>
  </si>
  <si>
    <t>Reciclagem com espuma asfáltica e incorporação do revestimento asfáltico à base com adição de pó de pedra comercial e cimento</t>
  </si>
  <si>
    <t>Reciclagem com incorporação do revestimento asfáltico à base com adição de 3% de cimento e de brita comercial</t>
  </si>
  <si>
    <t>Reciclagem com incorporação do revestimento asfáltico à base com adição de 3% de cimento e de brita produzida</t>
  </si>
  <si>
    <t>Reciclagem de revestimento asfáltico em usina com adição de espuma asfáltica, pó de pedra comercial e cimento</t>
  </si>
  <si>
    <t>Reciclagem simples com incorporação do revestimento asfáltico à base</t>
  </si>
  <si>
    <t>Reestabilização de camada de base com adição de 3% de cimento</t>
  </si>
  <si>
    <t>Reestabilização de camada de base com adição de 30% de brita comercial</t>
  </si>
  <si>
    <t>Reestabilização de camada de base com adição de 30% de brita produzida</t>
  </si>
  <si>
    <t>Reestabilização de camada de base com adição de 30% de material fresado retirado da pista</t>
  </si>
  <si>
    <t>Reestabilização de camada de base sem adição de material</t>
  </si>
  <si>
    <t>Reforço do subleito com material de jazida</t>
  </si>
  <si>
    <t>Reforço do subleito de solo melhorado com 4% de cal e mistura na pista com material de jazida</t>
  </si>
  <si>
    <t>Regularização do subleito</t>
  </si>
  <si>
    <t>Regularização do subleito com fresagem corte e controle automático de greide</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</si>
  <si>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</si>
  <si>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</si>
  <si>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</si>
  <si>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</si>
  <si>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</si>
  <si>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t>
  </si>
  <si>
    <t>Sub-base de solo melhorado com 3% de cimento e mistura em usina com material de jazida</t>
  </si>
  <si>
    <t>Sub-base de solo melhorado com 3% de cimento e mistura na pista com material de jazida</t>
  </si>
  <si>
    <t>Sub-base de solo-cal com 7% de cal e mistura na pista com material de jazida</t>
  </si>
  <si>
    <t>Sub-base de solo-cimento com 7% de cimento e mistura em usina com material de jazida</t>
  </si>
  <si>
    <t>Sub-base de solo-cimento com 7% de cimento e mistura na pista com material de jazida</t>
  </si>
  <si>
    <t>Sub-base estabilizada granulometricamente com mistura de solos na pista com material de jazida</t>
  </si>
  <si>
    <t>Sub-base estabilizada granulometricamente com mistura solo areia (70% - 30%) em usina com material de jazida e areia extraída</t>
  </si>
  <si>
    <t>Sub-base estabilizada granulometricamente com mistura solo brita (70% - 30%) com 3% de cimento em usina com material de jazida e brita comercial</t>
  </si>
  <si>
    <t>Sub-base estabilizada granulometricamente com mistura solo brita (70% - 30%) com 3% de cimento em usina com material de jazida e brita produzida</t>
  </si>
  <si>
    <t>Sub-base estabilizada granulometricamente com mistura solo brita (70% - 30%) em usina com material de jazida e brita comercial</t>
  </si>
  <si>
    <t>Sub-base estabilizada granulometricamente com mistura solo brita (70% - 30%) em usina com material de jazida e brita produzida</t>
  </si>
  <si>
    <t>Sub-base estabilizada granulometricamente com mistura solo brita (70% - 30%) na pista com material de jazida e brita comercial</t>
  </si>
  <si>
    <t>Sub-base estabilizada granulometricamente com mistura solo brita (70% - 30%) na pista com material de jazida e brita produzida</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</si>
  <si>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</si>
  <si>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</si>
  <si>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</si>
  <si>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</si>
  <si>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</si>
  <si>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</si>
  <si>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</si>
  <si>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</si>
  <si>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</si>
  <si>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</si>
  <si>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</si>
  <si>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</si>
  <si>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</si>
  <si>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</si>
  <si>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</si>
  <si>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</si>
  <si>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</si>
  <si>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</si>
  <si>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</si>
  <si>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</si>
  <si>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</si>
  <si>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</si>
  <si>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</si>
  <si>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</si>
  <si>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</si>
  <si>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</si>
  <si>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</si>
  <si>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</si>
  <si>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</si>
  <si>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</si>
  <si>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</si>
  <si>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</si>
  <si>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</si>
  <si>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</si>
  <si>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</si>
  <si>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</si>
  <si>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</si>
  <si>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</si>
  <si>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</si>
  <si>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</si>
  <si>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</si>
  <si>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</si>
  <si>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</si>
  <si>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</si>
  <si>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</si>
  <si>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</si>
  <si>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</si>
  <si>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</si>
  <si>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</si>
  <si>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</si>
  <si>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</si>
  <si>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</si>
  <si>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</si>
  <si>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</si>
  <si>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</si>
  <si>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</si>
  <si>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</si>
  <si>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</si>
  <si>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</si>
  <si>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</si>
  <si>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</si>
  <si>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</si>
  <si>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</si>
  <si>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</si>
  <si>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</si>
  <si>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</si>
  <si>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</si>
  <si>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</si>
  <si>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</si>
  <si>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</si>
  <si>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</si>
  <si>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</si>
  <si>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</si>
  <si>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</si>
  <si>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</si>
  <si>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</si>
  <si>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</si>
  <si>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</si>
  <si>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</si>
  <si>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</si>
  <si>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</si>
  <si>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</si>
  <si>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</si>
  <si>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</si>
  <si>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</si>
  <si>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</si>
  <si>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</si>
  <si>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</si>
  <si>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</si>
  <si>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</si>
  <si>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</si>
  <si>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</si>
  <si>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</si>
  <si>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</si>
  <si>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</si>
  <si>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</si>
  <si>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</si>
  <si>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</si>
  <si>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</si>
  <si>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</si>
  <si>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</si>
  <si>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</si>
  <si>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</si>
  <si>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</si>
  <si>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</si>
  <si>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</si>
  <si>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</si>
  <si>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</si>
  <si>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</si>
  <si>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</si>
  <si>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</si>
  <si>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</si>
  <si>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</si>
  <si>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</si>
  <si>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</si>
  <si>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</si>
  <si>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</si>
  <si>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</si>
  <si>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</si>
  <si>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</si>
  <si>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</si>
  <si>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</si>
  <si>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</si>
  <si>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</si>
  <si>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</si>
  <si>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</si>
  <si>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</si>
  <si>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</si>
  <si>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</si>
  <si>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</si>
  <si>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</si>
  <si>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</si>
  <si>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</si>
  <si>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</si>
  <si>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</si>
  <si>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</si>
  <si>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</si>
  <si>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</si>
  <si>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</si>
  <si>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</si>
  <si>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</si>
  <si>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</si>
  <si>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</si>
  <si>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</si>
  <si>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</si>
  <si>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</si>
  <si>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</si>
  <si>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</si>
  <si>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</si>
  <si>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</si>
  <si>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</si>
  <si>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</si>
  <si>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</si>
  <si>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</si>
  <si>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</si>
  <si>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</si>
  <si>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</si>
  <si>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</si>
  <si>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</si>
  <si>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</si>
  <si>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</si>
  <si>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</si>
  <si>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</si>
  <si>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</si>
  <si>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</si>
  <si>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</si>
  <si>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</si>
  <si>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</si>
  <si>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</si>
  <si>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</si>
  <si>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</si>
  <si>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</si>
  <si>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</si>
  <si>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</si>
  <si>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</si>
  <si>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</si>
  <si>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</si>
  <si>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</si>
  <si>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</si>
  <si>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</si>
  <si>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</si>
  <si>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</si>
  <si>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</si>
  <si>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</si>
  <si>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</si>
  <si>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</si>
  <si>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</si>
  <si>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</si>
  <si>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</si>
  <si>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</si>
  <si>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</si>
  <si>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</si>
  <si>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</si>
  <si>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</si>
  <si>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</si>
  <si>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</si>
  <si>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</si>
  <si>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</si>
  <si>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</si>
  <si>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</si>
  <si>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</si>
  <si>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</si>
  <si>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</si>
  <si>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</si>
  <si>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</si>
  <si>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</si>
  <si>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</si>
  <si>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</si>
  <si>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</si>
  <si>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</si>
  <si>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</si>
  <si>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</si>
  <si>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</si>
  <si>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</si>
  <si>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</si>
  <si>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</si>
  <si>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</si>
  <si>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</si>
  <si>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</si>
  <si>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</si>
  <si>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</si>
  <si>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</si>
  <si>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</si>
  <si>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</si>
  <si>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</si>
  <si>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</si>
  <si>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</si>
  <si>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</si>
  <si>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</si>
  <si>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</si>
  <si>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</si>
  <si>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</si>
  <si>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</si>
  <si>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</si>
  <si>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</si>
  <si>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</si>
  <si>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</si>
  <si>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</si>
  <si>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</si>
  <si>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</si>
  <si>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</si>
  <si>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</si>
  <si>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</si>
  <si>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</si>
  <si>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</si>
  <si>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</si>
  <si>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</si>
  <si>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</si>
  <si>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</si>
  <si>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</si>
  <si>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</si>
  <si>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</si>
  <si>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</si>
  <si>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</si>
  <si>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</si>
  <si>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</si>
  <si>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</si>
  <si>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</si>
  <si>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</si>
  <si>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</si>
  <si>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</si>
  <si>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</si>
  <si>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</si>
  <si>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</si>
  <si>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</si>
  <si>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</si>
  <si>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</si>
  <si>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</si>
  <si>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</si>
  <si>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</si>
  <si>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</si>
  <si>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</si>
  <si>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</si>
  <si>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Apiloamento manual de superfície com espessura de 15 cm</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</si>
  <si>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</si>
  <si>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</si>
  <si>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</si>
  <si>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</si>
  <si>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</si>
  <si>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</si>
  <si>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</si>
  <si>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</si>
  <si>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</si>
  <si>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</si>
  <si>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</si>
  <si>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</si>
  <si>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</si>
  <si>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</si>
  <si>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</si>
  <si>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</si>
  <si>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</si>
  <si>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</si>
  <si>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</si>
  <si>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</si>
  <si>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</si>
  <si>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</si>
  <si>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</si>
  <si>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</si>
  <si>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</si>
  <si>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</si>
  <si>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</si>
  <si>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</si>
  <si>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</si>
  <si>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</si>
  <si>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</si>
  <si>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</si>
  <si>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</si>
  <si>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</si>
  <si>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</si>
  <si>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</si>
  <si>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</si>
  <si>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</si>
  <si>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</si>
  <si>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</si>
  <si>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</si>
  <si>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</si>
  <si>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</si>
  <si>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</si>
  <si>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</si>
  <si>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</si>
  <si>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</si>
  <si>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</si>
  <si>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</si>
  <si>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</si>
  <si>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</si>
  <si>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</si>
  <si>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</si>
  <si>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</si>
  <si>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Preparo e regularização de terreno em desnível</t>
  </si>
  <si>
    <t>Rachão ou pedra de mão produzida</t>
  </si>
  <si>
    <t>Raspagem e limpeza de terreno plano</t>
  </si>
  <si>
    <t>Reaterro e compactação com soquete vibratório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</si>
  <si>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</si>
  <si>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</si>
  <si>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</si>
  <si>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</si>
  <si>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</si>
  <si>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</si>
  <si>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</si>
  <si>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</si>
  <si>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</si>
  <si>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</si>
  <si>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</si>
  <si>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</si>
  <si>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</si>
  <si>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</si>
  <si>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</si>
  <si>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</si>
  <si>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</si>
  <si>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</si>
  <si>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</si>
  <si>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</si>
  <si>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</si>
  <si>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 - espessura de 5 cm</t>
  </si>
  <si>
    <t>Corte e limpeza de áreas gramadas</t>
  </si>
  <si>
    <t>Corte e remoção de árvores</t>
  </si>
  <si>
    <t>Desobstrução de bueiro</t>
  </si>
  <si>
    <t>Fresagem contínua de revestimento asfáltico - espessura de 3 cm</t>
  </si>
  <si>
    <t>Fresagem contínua de revestimento asfáltico - espessura de 4 cm</t>
  </si>
  <si>
    <t>Fresagem contínua de revestimento asfáltico - espessura de 5 cm</t>
  </si>
  <si>
    <t>Fresagem contínua de revestimento asfáltico - espessura de 6 cm</t>
  </si>
  <si>
    <t>Fresagem contínua de revestimento asfáltico - espessura de 7 cm</t>
  </si>
  <si>
    <t>Fresagem contínua de revestimento asfáltico - espessura de 8 cm</t>
  </si>
  <si>
    <t>Fresagem descontínua de revestimento asfáltico - espessura de 3 cm</t>
  </si>
  <si>
    <t>Fresagem descontínua de revestimento asfáltico - espessura de 4 cm</t>
  </si>
  <si>
    <t>Fresagem descontínua de revestimento asfáltico - espessura de 5 cm</t>
  </si>
  <si>
    <t>Fresagem descontínua de revestimento asfáltico - espessura de 6 cm</t>
  </si>
  <si>
    <t>Fresagem descontínua de revestimento asfáltico - espessura de 7 cm</t>
  </si>
  <si>
    <t>Fresagem descontínua de revestimento asfáltico - espessura de 8 cm</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</si>
  <si>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</si>
  <si>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</si>
  <si>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</si>
  <si>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</si>
  <si>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</si>
  <si>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</si>
  <si>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</si>
  <si>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placa de sinalização</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</si>
  <si>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</si>
  <si>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</si>
  <si>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</si>
  <si>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</si>
  <si>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</si>
  <si>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</si>
  <si>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</si>
  <si>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</si>
  <si>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</si>
  <si>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</si>
  <si>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</si>
  <si>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</si>
  <si>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</si>
  <si>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</si>
  <si>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</si>
  <si>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</si>
  <si>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</si>
  <si>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</si>
  <si>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</si>
  <si>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</si>
  <si>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</si>
  <si>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</si>
  <si>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</si>
  <si>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</si>
  <si>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</si>
  <si>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t>
  </si>
  <si>
    <t>Recomposição de erosão em corte ou aterro com material de jazida</t>
  </si>
  <si>
    <t>Recomposição de placa de sinalização</t>
  </si>
  <si>
    <t>Recomposição de revestimento primário com material de jazida</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</si>
  <si>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</si>
  <si>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</si>
  <si>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</si>
  <si>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</si>
  <si>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</si>
  <si>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</si>
  <si>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</si>
  <si>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</si>
  <si>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</si>
  <si>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</si>
  <si>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</si>
  <si>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</si>
  <si>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</si>
  <si>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</si>
  <si>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</si>
  <si>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</si>
  <si>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</si>
  <si>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</si>
  <si>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</si>
  <si>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</si>
  <si>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</si>
  <si>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</si>
  <si>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</si>
  <si>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</si>
  <si>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</si>
  <si>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</si>
  <si>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</si>
  <si>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</si>
  <si>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</si>
  <si>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</si>
  <si>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</si>
  <si>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</si>
  <si>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</si>
  <si>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</si>
  <si>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</si>
  <si>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</si>
  <si>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</si>
  <si>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</si>
  <si>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</si>
  <si>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</si>
  <si>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</si>
  <si>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</si>
  <si>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</si>
  <si>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</si>
  <si>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</si>
  <si>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</si>
  <si>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</si>
  <si>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</si>
  <si>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</si>
  <si>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</si>
  <si>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ha</t>
  </si>
  <si>
    <t>Roçada manual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</si>
  <si>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</si>
  <si>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</si>
  <si>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</si>
  <si>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</si>
  <si>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</si>
  <si>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</si>
  <si>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</si>
  <si>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</si>
  <si>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</si>
  <si>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</si>
  <si>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</si>
  <si>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</si>
  <si>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</si>
  <si>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</si>
  <si>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</si>
  <si>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</si>
  <si>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</si>
  <si>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</si>
  <si>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</si>
  <si>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un.dia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</si>
  <si>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</si>
  <si>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</si>
  <si>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</si>
  <si>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</si>
  <si>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</si>
  <si>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</si>
  <si>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</si>
  <si>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</si>
  <si>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</si>
  <si>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</si>
  <si>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</si>
  <si>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</si>
  <si>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</si>
  <si>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</si>
  <si>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</si>
  <si>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</si>
  <si>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</si>
  <si>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</si>
  <si>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</si>
  <si>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</si>
  <si>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</si>
  <si>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</si>
  <si>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</si>
  <si>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</si>
  <si>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</si>
  <si>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</si>
  <si>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</si>
  <si>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</si>
  <si>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</si>
  <si>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</si>
  <si>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</si>
  <si>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</si>
  <si>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</si>
  <si>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</si>
  <si>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</si>
  <si>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</si>
  <si>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</si>
  <si>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</si>
  <si>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</si>
  <si>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</si>
  <si>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</si>
  <si>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</si>
  <si>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</si>
  <si>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</si>
  <si>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</si>
  <si>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</si>
  <si>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</si>
  <si>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</si>
  <si>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</si>
  <si>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</si>
  <si>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</si>
  <si>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</si>
  <si>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</si>
  <si>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</si>
  <si>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</si>
  <si>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</si>
  <si>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</si>
  <si>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</si>
  <si>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</si>
  <si>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</si>
  <si>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</si>
  <si>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</si>
  <si>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</si>
  <si>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</si>
  <si>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</si>
  <si>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</si>
  <si>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</si>
  <si>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</si>
  <si>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</si>
  <si>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</si>
  <si>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</si>
  <si>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</si>
  <si>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</si>
  <si>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</si>
  <si>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</si>
  <si>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</si>
  <si>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</si>
  <si>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</si>
  <si>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</si>
  <si>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</si>
  <si>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</si>
  <si>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</si>
  <si>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</si>
  <si>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</si>
  <si>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</si>
  <si>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</si>
  <si>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</si>
  <si>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</si>
  <si>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</si>
  <si>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</si>
  <si>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</si>
  <si>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</si>
  <si>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</si>
  <si>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</si>
  <si>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</si>
  <si>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</si>
  <si>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</si>
  <si>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</si>
  <si>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</si>
  <si>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</si>
  <si>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</si>
  <si>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</si>
  <si>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</si>
  <si>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</si>
  <si>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</si>
  <si>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</si>
  <si>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</si>
  <si>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</si>
  <si>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</si>
  <si>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</si>
  <si>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</si>
  <si>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</si>
  <si>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</si>
  <si>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</si>
  <si>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</si>
  <si>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</si>
  <si>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</si>
  <si>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</si>
  <si>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</si>
  <si>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</si>
  <si>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</si>
  <si>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</si>
  <si>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</si>
  <si>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</si>
  <si>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</si>
  <si>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</si>
  <si>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</si>
  <si>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</si>
  <si>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</si>
  <si>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</si>
  <si>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</si>
  <si>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</si>
  <si>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</si>
  <si>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</si>
  <si>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</si>
  <si>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</si>
  <si>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</si>
  <si>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</si>
  <si>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</si>
  <si>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</si>
  <si>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</si>
  <si>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</si>
  <si>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</si>
  <si>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</si>
  <si>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</si>
  <si>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</si>
  <si>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</si>
  <si>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</si>
  <si>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</si>
  <si>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</si>
  <si>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</si>
  <si>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</si>
  <si>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</si>
  <si>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</si>
  <si>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</si>
  <si>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</si>
  <si>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</si>
  <si>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</si>
  <si>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</si>
  <si>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</si>
  <si>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</si>
  <si>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</si>
  <si>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</si>
  <si>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</si>
  <si>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</si>
  <si>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</si>
  <si>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</si>
  <si>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</si>
  <si>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</si>
  <si>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</si>
  <si>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</si>
  <si>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</si>
  <si>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</si>
  <si>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</si>
  <si>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</si>
  <si>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</si>
  <si>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</si>
  <si>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</si>
  <si>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</si>
  <si>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</si>
  <si>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</si>
  <si>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</si>
  <si>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</si>
  <si>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</si>
  <si>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</si>
  <si>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</si>
  <si>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</si>
  <si>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</si>
  <si>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</si>
  <si>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</si>
  <si>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</si>
  <si>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</si>
  <si>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</si>
  <si>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</si>
  <si>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</si>
  <si>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</si>
  <si>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</si>
  <si>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</si>
  <si>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</si>
  <si>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</si>
  <si>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</si>
  <si>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</si>
  <si>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</si>
  <si>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</si>
  <si>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</si>
  <si>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</si>
  <si>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</si>
  <si>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</si>
  <si>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</si>
  <si>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</si>
  <si>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</si>
  <si>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</si>
  <si>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</si>
  <si>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</si>
  <si>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</si>
  <si>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</si>
  <si>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</si>
  <si>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</si>
  <si>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</si>
  <si>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</si>
  <si>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</si>
  <si>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</si>
  <si>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</si>
  <si>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</si>
  <si>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</si>
  <si>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</si>
  <si>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</si>
  <si>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</si>
  <si>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</si>
  <si>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</si>
  <si>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</si>
  <si>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</si>
  <si>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</si>
  <si>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</si>
  <si>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</si>
  <si>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</si>
  <si>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</si>
  <si>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</si>
  <si>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</si>
  <si>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</si>
  <si>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</si>
  <si>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</si>
  <si>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</si>
  <si>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</si>
  <si>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</si>
  <si>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</si>
  <si>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</si>
  <si>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</si>
  <si>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</si>
  <si>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</si>
  <si>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</si>
  <si>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</si>
  <si>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</si>
  <si>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</si>
  <si>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</si>
  <si>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</si>
  <si>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</si>
  <si>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</si>
  <si>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</si>
  <si>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</si>
  <si>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</si>
  <si>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</si>
  <si>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</si>
  <si>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</si>
  <si>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</si>
  <si>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</si>
  <si>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</si>
  <si>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</si>
  <si>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</si>
  <si>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</si>
  <si>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</si>
  <si>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</si>
  <si>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</si>
  <si>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</si>
  <si>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</si>
  <si>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</si>
  <si>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</si>
  <si>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</si>
  <si>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</si>
  <si>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</si>
  <si>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</si>
  <si>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</si>
  <si>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</si>
  <si>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</si>
  <si>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</si>
  <si>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</si>
  <si>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</si>
  <si>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</si>
  <si>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</si>
  <si>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</si>
  <si>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</si>
  <si>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</si>
  <si>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</si>
  <si>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</si>
  <si>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</si>
  <si>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</si>
  <si>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</si>
  <si>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</si>
  <si>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</si>
  <si>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</si>
  <si>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</si>
  <si>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</si>
  <si>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</si>
  <si>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</si>
  <si>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</si>
  <si>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</si>
  <si>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</si>
  <si>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</si>
  <si>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</si>
  <si>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</si>
  <si>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</si>
  <si>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</si>
  <si>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</si>
  <si>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</si>
  <si>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</si>
  <si>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</si>
  <si>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</si>
  <si>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</si>
  <si>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</si>
  <si>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</si>
  <si>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</si>
  <si>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</si>
  <si>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</si>
  <si>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</si>
  <si>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</si>
  <si>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</si>
  <si>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</si>
  <si>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</si>
  <si>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</si>
  <si>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</si>
  <si>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</si>
  <si>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</si>
  <si>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</si>
  <si>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</si>
  <si>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</si>
  <si>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</si>
  <si>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</si>
  <si>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</si>
  <si>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</si>
  <si>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</si>
  <si>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</si>
  <si>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</si>
  <si>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</si>
  <si>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</si>
  <si>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</si>
  <si>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</si>
  <si>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</si>
  <si>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</si>
  <si>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</si>
  <si>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</si>
  <si>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</si>
  <si>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</si>
  <si>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</si>
  <si>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</si>
  <si>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</si>
  <si>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</si>
  <si>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</si>
  <si>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</si>
  <si>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</si>
  <si>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</si>
  <si>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</si>
  <si>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</si>
  <si>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</si>
  <si>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</si>
  <si>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</si>
  <si>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</si>
  <si>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</si>
  <si>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</si>
  <si>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</si>
  <si>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</si>
  <si>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</si>
  <si>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</si>
  <si>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</si>
  <si>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</si>
  <si>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</si>
  <si>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</si>
  <si>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</si>
  <si>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</si>
  <si>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</si>
  <si>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</si>
  <si>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</si>
  <si>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</si>
  <si>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</si>
  <si>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</si>
  <si>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</si>
  <si>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</si>
  <si>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</si>
  <si>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</si>
  <si>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</si>
  <si>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</si>
  <si>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</si>
  <si>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</si>
  <si>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</si>
  <si>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</si>
  <si>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</si>
  <si>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até 35 µm</t>
  </si>
  <si>
    <t>Pintura com esmalte poliuretano de dois componentes em chapa metálica com pistola a ar comprimido, uma demão, espessura até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</si>
  <si>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</si>
  <si>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</si>
  <si>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</si>
  <si>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</si>
  <si>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</si>
  <si>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</si>
  <si>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</si>
  <si>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</si>
  <si>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</si>
  <si>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</si>
  <si>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</si>
  <si>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</si>
  <si>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</si>
  <si>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</si>
  <si>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</si>
  <si>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</si>
  <si>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</si>
  <si>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</si>
  <si>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</si>
  <si>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</si>
  <si>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</si>
  <si>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</si>
  <si>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</si>
  <si>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</si>
  <si>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</si>
  <si>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</si>
  <si>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</si>
  <si>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</si>
  <si>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</si>
  <si>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</si>
  <si>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</si>
  <si>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</si>
  <si>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</si>
  <si>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</si>
  <si>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</si>
  <si>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</si>
  <si>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</si>
  <si>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</si>
  <si>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</si>
  <si>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</si>
  <si>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</si>
  <si>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</si>
  <si>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</si>
  <si>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</si>
  <si>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</si>
  <si>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</si>
  <si>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</si>
  <si>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</si>
  <si>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</si>
  <si>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</si>
  <si>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</si>
  <si>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</si>
  <si>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</si>
  <si>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</si>
  <si>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</si>
  <si>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</si>
  <si>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</si>
  <si>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</si>
  <si>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</si>
  <si>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</si>
  <si>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</si>
  <si>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</si>
  <si>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</si>
  <si>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</si>
  <si>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</si>
  <si>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e limpeza de área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</si>
  <si>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</si>
  <si>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</si>
  <si>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</si>
  <si>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</si>
  <si>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</si>
  <si>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</si>
  <si>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</si>
  <si>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</si>
  <si>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</si>
  <si>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</si>
  <si>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</si>
  <si>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</si>
  <si>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</si>
  <si>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</si>
  <si>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</si>
  <si>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</si>
  <si>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</si>
  <si>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</si>
  <si>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</si>
  <si>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</si>
  <si>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</si>
  <si>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</si>
  <si>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</si>
  <si>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</si>
  <si>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</si>
  <si>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</si>
  <si>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</si>
  <si>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</si>
  <si>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</si>
  <si>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</si>
  <si>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</si>
  <si>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</si>
  <si>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</si>
  <si>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</si>
  <si>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</si>
  <si>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</si>
  <si>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</si>
  <si>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</si>
  <si>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</si>
  <si>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</si>
  <si>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</si>
  <si>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</si>
  <si>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</si>
  <si>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</si>
  <si>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</si>
  <si>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</si>
  <si>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</si>
  <si>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</si>
  <si>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</si>
  <si>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</si>
  <si>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</si>
  <si>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</si>
  <si>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</si>
  <si>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</si>
  <si>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</si>
  <si>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</si>
  <si>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</si>
  <si>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</si>
  <si>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</si>
  <si>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</si>
  <si>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</si>
  <si>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</si>
  <si>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</si>
  <si>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</si>
  <si>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</si>
  <si>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</si>
  <si>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</si>
  <si>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</si>
  <si>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</si>
  <si>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</si>
  <si>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</si>
  <si>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</si>
  <si>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</si>
  <si>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</si>
  <si>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</si>
  <si>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</si>
  <si>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</si>
  <si>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</si>
  <si>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</si>
  <si>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</si>
  <si>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</si>
  <si>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</si>
  <si>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</si>
  <si>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</si>
  <si>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</si>
  <si>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</si>
  <si>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</si>
  <si>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</si>
  <si>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</si>
  <si>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</si>
  <si>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</si>
  <si>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</si>
  <si>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</si>
  <si>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</si>
  <si>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</si>
  <si>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</si>
  <si>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</si>
  <si>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</si>
  <si>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</si>
  <si>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</si>
  <si>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</si>
  <si>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</si>
  <si>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</si>
  <si>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</si>
  <si>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</si>
  <si>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</si>
  <si>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</si>
  <si>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</si>
  <si>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</si>
  <si>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</si>
  <si>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</si>
  <si>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</si>
  <si>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</si>
  <si>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</si>
  <si>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</si>
  <si>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</si>
  <si>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</si>
  <si>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</si>
  <si>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</si>
  <si>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</si>
  <si>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</si>
  <si>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</si>
  <si>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</si>
  <si>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</si>
  <si>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</si>
  <si>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</si>
  <si>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</si>
  <si>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</si>
  <si>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</si>
  <si>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</si>
  <si>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</si>
  <si>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</si>
  <si>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</si>
  <si>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</si>
  <si>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</si>
  <si>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</si>
  <si>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</si>
  <si>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</si>
  <si>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</si>
  <si>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</si>
  <si>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</si>
  <si>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</si>
  <si>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</si>
  <si>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</si>
  <si>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</si>
  <si>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</si>
  <si>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</si>
  <si>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</si>
  <si>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</si>
  <si>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</si>
  <si>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</si>
  <si>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</si>
  <si>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</si>
  <si>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</si>
  <si>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</si>
  <si>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</si>
  <si>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</si>
  <si>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</si>
  <si>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</si>
  <si>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</si>
  <si>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</si>
  <si>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</si>
  <si>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</si>
  <si>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</si>
  <si>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</si>
  <si>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</si>
  <si>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</si>
  <si>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</si>
  <si>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</si>
  <si>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</si>
  <si>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</si>
  <si>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</si>
  <si>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</si>
  <si>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</si>
  <si>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</si>
  <si>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</si>
  <si>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</si>
  <si>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</si>
  <si>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</si>
  <si>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</si>
  <si>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</si>
  <si>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</si>
  <si>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</si>
  <si>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</si>
  <si>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</si>
  <si>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</si>
  <si>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</si>
  <si>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</si>
  <si>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</si>
  <si>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</si>
  <si>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</si>
  <si>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</si>
  <si>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</si>
  <si>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</si>
  <si>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</si>
  <si>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</si>
  <si>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</si>
  <si>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</si>
  <si>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</si>
  <si>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</si>
  <si>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</si>
  <si>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</si>
  <si>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</si>
  <si>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</si>
  <si>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</si>
  <si>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</si>
  <si>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</si>
  <si>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</si>
  <si>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</si>
  <si>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</si>
  <si>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</si>
  <si>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</si>
  <si>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</si>
  <si>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</si>
  <si>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</si>
  <si>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</si>
  <si>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</si>
  <si>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</si>
  <si>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</si>
  <si>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</si>
  <si>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</si>
  <si>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</si>
  <si>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</si>
  <si>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</si>
  <si>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</si>
  <si>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</si>
  <si>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</si>
  <si>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</si>
  <si>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</si>
  <si>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</si>
  <si>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</si>
  <si>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</si>
  <si>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</si>
  <si>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</si>
  <si>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</si>
  <si>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</si>
  <si>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</si>
  <si>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</si>
  <si>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</si>
  <si>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</si>
  <si>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</si>
  <si>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</si>
  <si>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</si>
  <si>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</si>
  <si>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</si>
  <si>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</si>
  <si>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</si>
  <si>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</si>
  <si>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</si>
  <si>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</si>
  <si>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</si>
  <si>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</si>
  <si>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</si>
  <si>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</si>
  <si>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</si>
  <si>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</si>
  <si>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</si>
  <si>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</si>
  <si>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</si>
  <si>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</si>
  <si>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</si>
  <si>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</si>
  <si>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</si>
  <si>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</si>
  <si>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</si>
  <si>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</si>
  <si>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</si>
  <si>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</si>
  <si>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Chumbador de aço CA-50 - D = 20 mm - ancorado na rocha com cartucho de cimento - fornecimento, perfuração e instalação</t>
  </si>
  <si>
    <t>Chumbador de aço CA-50 - D = 20 mm - ancorado na rocha com injeção de nata de cimento - fornecimento, perfuração e instalação</t>
  </si>
  <si>
    <t>Chumbador de aço CA-50 - D = 22 mm - ancorado na rocha com cartucho de cimento - fornecimento, perfuração e instalação</t>
  </si>
  <si>
    <t>Chumbador de aço CA-50 - D = 25 mm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</si>
  <si>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</si>
  <si>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</si>
  <si>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</si>
  <si>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</si>
  <si>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</si>
  <si>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</si>
  <si>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</si>
  <si>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</si>
  <si>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</si>
  <si>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</si>
  <si>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</si>
  <si>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</si>
  <si>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</si>
  <si>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</si>
  <si>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</si>
  <si>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</si>
  <si>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</si>
  <si>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</si>
  <si>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</si>
  <si>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500 MPa e tensão de ruptura = 550 MPa - inclusive ancoragem e grauteamento da cabeça</t>
  </si>
  <si>
    <t>Protensão de tirante permanente protendido de aço D = 32 mm, tensão de escoamento = 950 MPa e tensão de ruptura = 1.050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</si>
  <si>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</si>
  <si>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</si>
  <si>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</si>
  <si>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</si>
  <si>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</si>
  <si>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</si>
  <si>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</si>
  <si>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de barra de aço ancorado na rocha com resina de poliéster, D = 19 mm, tensão de escoamento = 686 MPa e tensão de ruptura = 789 MPa - fornecimento, perfuração e instalação</t>
  </si>
  <si>
    <t>Tirante de barra de aço ancorado na rocha com resina de poliéster, D = 22 mm, tensão de escoamento = 686 MPa e tensão de ruptura = 789 MPa - fornecimento, perfuração e instalação</t>
  </si>
  <si>
    <t>Tirante de barra de aço ancorado na rocha com resina de poliéster, D = 25 mm, tensão de escoamento = 500 MPa e tensão de ruptura = 750 MPa - fornecimento, perfuração e instalação</t>
  </si>
  <si>
    <t>Tirante de barra de aço ancorado na rocha com resina de poliéster, D = 25 mm, tensão de escoamento = 686 MPa, tensão de ruptura = 789 MPa - fornecimento, perfuração e instalação</t>
  </si>
  <si>
    <t>Tirante de barra de aço ancorado na rocha com resina de poliéster, D = 32 mm, tensão de escoamento = 686 MPa, tensão de ruptura = 789 MPa - fornecimento, perfuração e instalação</t>
  </si>
  <si>
    <t>Tirante de barra de aço ancorado na rocha com resina de poliéster, D = 36 mm, tensão de escoamento = 686 MPa e tensão de ruptura = 789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</si>
  <si>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</si>
  <si>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</si>
  <si>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</si>
  <si>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</si>
  <si>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</si>
  <si>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</si>
  <si>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</si>
  <si>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</si>
  <si>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</si>
  <si>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</si>
  <si>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500 MPa e tensão de ruptura = 550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</si>
  <si>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</si>
  <si>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</si>
  <si>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</si>
  <si>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</si>
  <si>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</si>
  <si>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</si>
  <si>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</si>
  <si>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</si>
  <si>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22 t - carga com caminhão guindauto de 45 t.m</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</si>
  <si>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</si>
  <si>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</si>
  <si>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</si>
  <si>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</si>
  <si>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</si>
  <si>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</si>
  <si>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</si>
  <si>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</si>
  <si>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</si>
  <si>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</si>
  <si>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</si>
  <si>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</si>
  <si>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</si>
  <si>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</si>
  <si>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</si>
  <si>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</si>
  <si>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</si>
  <si>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</si>
  <si>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</si>
  <si>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</si>
  <si>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</si>
  <si>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</si>
  <si>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</si>
  <si>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</si>
  <si>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</si>
  <si>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</si>
  <si>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</si>
  <si>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</si>
  <si>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</si>
  <si>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</si>
  <si>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</si>
  <si>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</si>
  <si>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</si>
  <si>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blocos artificiais de concreto com 10 a 12 t para molhe em cavalo mecânico com semirreboque com capacidade de 30 t - carga e descarga com guindaste com pinça</t>
  </si>
  <si>
    <t>Carga, manobra e descarga de blocos artificiais de concreto com 8 a 9 t para molhe em cavalo mecânico com semirreboque com capacidade de 30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</si>
  <si>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</si>
  <si>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</si>
  <si>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</si>
  <si>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</si>
  <si>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</si>
  <si>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</si>
  <si>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</si>
  <si>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</si>
  <si>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</si>
  <si>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</si>
  <si>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7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</si>
  <si>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</si>
  <si>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</si>
  <si>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</si>
  <si>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</si>
  <si>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</si>
  <si>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</si>
  <si>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</si>
  <si>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</si>
  <si>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</si>
  <si>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 t e com guindauto de 45 t.m</t>
  </si>
  <si>
    <t>Carga, manobra e descarga de materiais diversos em caminhão carroceria com capacidade de 7 t e com guindauto de 20 t.m</t>
  </si>
  <si>
    <t>Carga, manobra e descarga de materiais diversos em caminhão carroceria de 15 t - carga e descarga com caminhão guindauto de 20 t.m</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</si>
  <si>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</si>
  <si>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</si>
  <si>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</si>
  <si>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</si>
  <si>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</si>
  <si>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</si>
  <si>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</si>
  <si>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mista, qualquer abertura, com locomotiva diesel-elétrica e vagão plataforma com capacidade de 98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</si>
  <si>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</si>
  <si>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</si>
  <si>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material fresado em caminhão basculante de 10 m³ - fresagem contínua em espessura de 3 cm - carga com fresadora e descarga livre</t>
  </si>
  <si>
    <t>Carga, manobra e descarga de material fresado em caminhão basculante de 10 m³ - fresagem contínua em espessura de 4 cm - carga com fresadora e descarga livre</t>
  </si>
  <si>
    <t>Carga, manobra e descarga de material fresado em caminhão basculante de 10 m³ - fresagem contínua em espessura de 5 cm - carga com fresadora e descarga livre</t>
  </si>
  <si>
    <t>Carga, manobra e descarga de material fresado em caminhão basculante de 10 m³ - fresagem contínua em espessura de 6 cm - carga com fresadora e descarga livre</t>
  </si>
  <si>
    <t>Carga, manobra e descarga de material fresado em caminhão basculante de 10 m³ - fresagem contínua em espessura de 7 cm - carga com fresadora e descarga livre</t>
  </si>
  <si>
    <t>Carga, manobra e descarga de material fresado em caminhão basculante de 10 m³ - fresagem contínua em espessura de 8 cm - carga com fresadora e descarga livre</t>
  </si>
  <si>
    <t>Carga, manobra e descarga de material fresado em caminhão basculante de 10 m³ - fresagem descontínua em espessura de 3 cm - carga com fresadora e descarga livre</t>
  </si>
  <si>
    <t>Carga, manobra e descarga de material fresado em caminhão basculante de 10 m³ - fresagem descontínua em espessura de 4 cm - carga com fresadora e descarga livre</t>
  </si>
  <si>
    <t>Carga, manobra e descarga de material fresado em caminhão basculante de 10 m³ - fresagem descontínua em espessura de 5 cm - carga com fresadora e descarga livre</t>
  </si>
  <si>
    <t>Carga, manobra e descarga de material fresado em caminhão basculante de 10 m³ - fresagem descontínua em espessura de 6 cm - carga com fresadora e descarga livre</t>
  </si>
  <si>
    <t>Carga, manobra e descarga de material fresado em caminhão basculante de 10 m³ - fresagem descontínua em espessura de 7 cm - carga com fresadora e descarga livre</t>
  </si>
  <si>
    <t>Carga, manobra e descarga de material fresado em caminhão basculante de 10 m³ - fresagem descontínua em espessura de 8 cm - carga com fresadora e descarga livre</t>
  </si>
  <si>
    <t>Carga, manobra e descarga de material fresado em caminhão basculante de 6 m³ - fresagem descontínua em espessura de 5 cm - carga com fresadora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</si>
  <si>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</si>
  <si>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</si>
  <si>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</si>
  <si>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</si>
  <si>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</si>
  <si>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</si>
  <si>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</si>
  <si>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</si>
  <si>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30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</si>
  <si>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</si>
  <si>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</si>
  <si>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</si>
  <si>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</si>
  <si>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</si>
  <si>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</si>
  <si>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</si>
  <si>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</si>
  <si>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</si>
  <si>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</si>
  <si>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</si>
  <si>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</si>
  <si>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</si>
  <si>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</si>
  <si>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</si>
  <si>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</si>
  <si>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</si>
  <si>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</si>
  <si>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</si>
  <si>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</si>
  <si>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</si>
  <si>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</si>
  <si>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</si>
  <si>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</si>
  <si>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</si>
  <si>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</si>
  <si>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</si>
  <si>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</si>
  <si>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</si>
  <si>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</si>
  <si>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</si>
  <si>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</si>
  <si>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</si>
  <si>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 t e com guindauto de 45 t.m - rodovia em leito natural</t>
  </si>
  <si>
    <t>Transporte com caminhão carroceria com capacidade de 11 t e com guindauto de 45 t.m - rodovia em revestimento primário</t>
  </si>
  <si>
    <t>Transporte com caminhão carroceria com capacidade de 11 t e com guindauto de 45 t.m - rodovia pavimentada</t>
  </si>
  <si>
    <t>Transporte com caminhão carroceria com capacidade de 7 t e com guindauto de 20 t.m - rodovia em leito natural</t>
  </si>
  <si>
    <t>Transporte com caminhão carroceria com capacidade de 7 t e com guindauto de 20 t.m - rodovia em revestimento primário</t>
  </si>
  <si>
    <t>Transporte com caminhão carroceria com capacidade de 7 t e com guindauto de 20 t.m - rodovia pavimentada</t>
  </si>
  <si>
    <t>Transporte com caminhão carroceria com capacidade de 9 t e com guindauto de 10 t.m - rodovia em leito natural</t>
  </si>
  <si>
    <t>Transporte com caminhão carroceria com capacidade de 9 t e com guindauto de 10 t.m - rodovia em revestimento primário</t>
  </si>
  <si>
    <t>Transporte com caminhão carroceria com capacidade de 9 t e com guindauto de 10 t.m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</si>
  <si>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</si>
  <si>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</si>
  <si>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</si>
  <si>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</si>
  <si>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</si>
  <si>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</si>
  <si>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</si>
  <si>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</si>
  <si>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</si>
  <si>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22 t - rodovia em leito natural</t>
  </si>
  <si>
    <t>Transporte com cavalo mecânico com semirreboque com capacidade de 22 t - rodovia em revestimento primário</t>
  </si>
  <si>
    <t>Transporte com cavalo mecânico com semirreboque com capacidade de 22 t - rodovia pavimentada</t>
  </si>
  <si>
    <t>Transporte com cavalo mecânico com semirreboque com capacidade de 30 t - rodovia em leito natural</t>
  </si>
  <si>
    <t>Transporte com cavalo mecânico com semirreboque com capacidade de 30 t - rodovia em revestimento primário</t>
  </si>
  <si>
    <t>Transporte com cavalo mecânico com semirreboque com capacidade de 30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</si>
  <si>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</si>
  <si>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</si>
  <si>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</si>
  <si>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</si>
  <si>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</si>
  <si>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</si>
  <si>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</si>
  <si>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</si>
  <si>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</si>
  <si>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</si>
  <si>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</si>
  <si>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</si>
  <si>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</si>
  <si>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</si>
  <si>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</si>
  <si>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</si>
  <si>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</si>
  <si>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</si>
  <si>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</si>
  <si>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</si>
  <si>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</si>
  <si>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</si>
  <si>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</si>
  <si>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</si>
  <si>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</si>
  <si>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</si>
  <si>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</si>
  <si>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</si>
  <si>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</si>
  <si>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</si>
  <si>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</si>
  <si>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</si>
  <si>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</si>
  <si>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</si>
  <si>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</si>
  <si>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</si>
  <si>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</si>
  <si>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</si>
  <si>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</si>
  <si>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</si>
  <si>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</si>
  <si>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</si>
  <si>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30 t - rodovia em leito natural</t>
  </si>
  <si>
    <t>unkm</t>
  </si>
  <si>
    <t>Transporte de blocos artificiais de concreto com 10 a 12 t para a execução de molhe com cavalo mecânico com semirreboque com capacidade de 30 t - rodovia em revestimento primário</t>
  </si>
  <si>
    <t>Transporte de blocos artificiais de concreto com 10 a 12 t para a execução de molhe com cavalo mecânico com semirreboque com capacidade de 30 t - rodovia pavimentada</t>
  </si>
  <si>
    <t>Transporte de blocos artificiais de concreto com 8 a 9 t para a execução de molhe com cavalo mecânico com semirreboque com capacidade de 30 t - rodovia em leito natural</t>
  </si>
  <si>
    <t>Transporte de blocos artificiais de concreto com 8 a 9 t para a execução de molhe com cavalo mecânico com semirreboque com capacidade de 30 t - rodovia em revestimento primário</t>
  </si>
  <si>
    <t>Transporte de blocos artificiais de concreto com 8 a 9 t para a execução de molhe com cavalo mecânico com semirreboque com capacidade de 30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</si>
  <si>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</si>
  <si>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</si>
  <si>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</si>
  <si>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</si>
  <si>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</si>
  <si>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</si>
  <si>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</si>
  <si>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</si>
  <si>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</si>
  <si>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</si>
  <si>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</si>
  <si>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</si>
  <si>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</si>
  <si>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</si>
  <si>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</si>
  <si>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</si>
  <si>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</si>
  <si>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</si>
  <si>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com caminhão distribuidor de 17 m³ - rodovia em leito natural</t>
  </si>
  <si>
    <t>Transporte de cimento com caminhão distribuidor de 17 m³ - rodovia em revestimento primário</t>
  </si>
  <si>
    <t>Transporte de cimento com caminhão distribuidor de 17 m³ - rodovia pavimentada</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</si>
  <si>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</si>
  <si>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</si>
  <si>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</si>
  <si>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concreto com caminhão basculante de 7 m³ - rodovia em leito natural</t>
  </si>
  <si>
    <t>Transporte de concreto com caminhão basculante de 7 m³ - rodovia em revestimento primário</t>
  </si>
  <si>
    <t>Transporte de concreto com caminhão basculante de 7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</si>
  <si>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</si>
  <si>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</si>
  <si>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</si>
  <si>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</si>
  <si>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</si>
  <si>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</si>
  <si>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</si>
  <si>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</si>
  <si>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</si>
  <si>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</si>
  <si>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</si>
  <si>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</si>
  <si>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</si>
  <si>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</si>
  <si>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</si>
  <si>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</si>
  <si>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</si>
  <si>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</si>
  <si>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</si>
  <si>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</si>
  <si>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</si>
  <si>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</si>
  <si>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</si>
  <si>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</si>
  <si>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</si>
  <si>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</si>
  <si>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</si>
  <si>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</si>
  <si>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</si>
  <si>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</si>
  <si>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</si>
  <si>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</si>
  <si>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</si>
  <si>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</si>
  <si>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</si>
  <si>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</si>
  <si>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</si>
  <si>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</si>
  <si>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</si>
  <si>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</si>
  <si>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</si>
  <si>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</si>
  <si>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</si>
  <si>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</si>
  <si>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</si>
  <si>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</si>
  <si>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</si>
  <si>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</si>
  <si>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</si>
  <si>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</si>
  <si>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</si>
  <si>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</si>
  <si>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</si>
  <si>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</si>
  <si>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</si>
  <si>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</si>
  <si>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</si>
  <si>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</si>
  <si>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</si>
  <si>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</si>
  <si>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</si>
  <si>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</si>
  <si>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</si>
  <si>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</si>
  <si>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</si>
  <si>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</si>
  <si>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4 t - rodovia em leito natural</t>
  </si>
  <si>
    <t>Transporte de veículos leves com guincho de resgate de 4 t - rodovia em revestimento primário</t>
  </si>
  <si>
    <t>Transporte de veículos leves com guincho de resgate de 4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</si>
  <si>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</si>
  <si>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</si>
  <si>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</si>
  <si>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</si>
  <si>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</si>
  <si>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</si>
  <si>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</si>
  <si>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</si>
  <si>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</si>
  <si>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</si>
  <si>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</si>
  <si>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</si>
  <si>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</si>
  <si>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</si>
  <si>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</si>
  <si>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</si>
  <si>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</si>
  <si>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</si>
  <si>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</si>
  <si>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</si>
  <si>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</si>
  <si>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</si>
  <si>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</si>
  <si>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</si>
  <si>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</si>
  <si>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</si>
  <si>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</si>
  <si>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</si>
  <si>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</si>
  <si>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</si>
  <si>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</si>
  <si>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</si>
  <si>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</si>
  <si>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</si>
  <si>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</si>
  <si>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</si>
  <si>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</si>
  <si>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</si>
  <si>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</si>
  <si>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</si>
  <si>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</si>
  <si>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</si>
  <si>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</si>
  <si>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</si>
  <si>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</si>
  <si>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</si>
  <si>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</si>
  <si>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</si>
  <si>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</si>
  <si>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</si>
  <si>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</si>
  <si>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</si>
  <si>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</si>
  <si>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</si>
  <si>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</si>
  <si>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</si>
  <si>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</si>
  <si>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</si>
  <si>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</si>
  <si>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</si>
  <si>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</si>
  <si>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</si>
  <si>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</si>
  <si>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</si>
  <si>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</si>
  <si>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</si>
  <si>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</si>
  <si>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</si>
  <si>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</si>
  <si>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</si>
  <si>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</si>
  <si>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</si>
  <si>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</si>
  <si>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</si>
  <si>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</si>
  <si>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</si>
  <si>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</si>
  <si>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</si>
  <si>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</si>
  <si>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</si>
  <si>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</si>
  <si>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</si>
  <si>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</si>
  <si>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</si>
  <si>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 faixa II - brita comercial</t>
  </si>
  <si>
    <t>Usinagem de agregados para microrrevestimento a frio - faixa II - brita produzida</t>
  </si>
  <si>
    <t>Usinagem de agregados para microrrevestimento a frio - faixa III - brita comercial</t>
  </si>
  <si>
    <t>Usinagem de agregados para microrrevestimento a frio - faixa III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</si>
  <si>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</si>
  <si>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</si>
  <si>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</si>
  <si>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</si>
  <si>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</si>
  <si>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</si>
  <si>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</si>
  <si>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</si>
  <si>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</si>
  <si>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</si>
  <si>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</si>
  <si>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</si>
  <si>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</si>
  <si>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</si>
  <si>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 - areia e brita comerciais</t>
  </si>
  <si>
    <t>Usinagem de concreto asfáltico - faixa A - areia extraída e brita produzida</t>
  </si>
  <si>
    <t>Usinagem de concreto asfáltico - faixa B - areia e brita comerciais</t>
  </si>
  <si>
    <t>Usinagem de concreto asfáltico - faixa B - areia extraída e brita produzida</t>
  </si>
  <si>
    <t>Usinagem de concreto asfáltico - faixa C - areia e brita comerciais</t>
  </si>
  <si>
    <t>Usinagem de concreto asfáltico - faixa C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</si>
  <si>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</si>
  <si>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</si>
  <si>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</si>
  <si>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</si>
  <si>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</si>
  <si>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</si>
  <si>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</si>
  <si>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</si>
  <si>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</si>
  <si>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</si>
  <si>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</si>
  <si>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</si>
  <si>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</si>
  <si>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</si>
  <si>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</si>
  <si>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</si>
  <si>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</si>
  <si>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</si>
  <si>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</si>
  <si>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</si>
  <si>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</si>
  <si>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</si>
  <si>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</si>
  <si>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</si>
  <si>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</si>
  <si>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</si>
  <si>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</si>
  <si>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</si>
  <si>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</si>
  <si>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</si>
  <si>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</si>
  <si>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</si>
  <si>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</si>
  <si>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</si>
  <si>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</si>
  <si>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</si>
  <si>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</si>
  <si>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</si>
  <si>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</si>
  <si>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</si>
  <si>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</si>
  <si>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</si>
  <si>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</si>
  <si>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</si>
  <si>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</si>
  <si>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</si>
  <si>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</si>
  <si>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</si>
  <si>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</si>
  <si>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</si>
  <si>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</si>
  <si>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</si>
  <si>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</si>
  <si>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</si>
  <si>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</si>
  <si>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</si>
  <si>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</si>
  <si>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</si>
  <si>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</si>
  <si>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</si>
  <si>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</si>
  <si>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</si>
  <si>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</si>
  <si>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</si>
  <si>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</si>
  <si>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</si>
  <si>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</si>
  <si>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</si>
  <si>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</si>
  <si>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</si>
  <si>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</si>
  <si>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</si>
  <si>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</si>
  <si>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</si>
  <si>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</si>
  <si>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</si>
  <si>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</si>
  <si>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</si>
  <si>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</si>
  <si>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</si>
  <si>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</si>
  <si>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</si>
  <si>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</si>
  <si>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</si>
  <si>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</si>
  <si>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</si>
  <si>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</si>
  <si>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</si>
  <si>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</si>
  <si>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</si>
  <si>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</si>
  <si>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</si>
  <si>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</si>
  <si>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</si>
  <si>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</si>
  <si>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</si>
  <si>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</si>
  <si>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</si>
  <si>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</si>
  <si>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</si>
  <si>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</si>
  <si>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</si>
  <si>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</si>
  <si>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</si>
  <si>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</si>
  <si>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</si>
  <si>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</si>
  <si>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</si>
  <si>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</si>
  <si>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</si>
  <si>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</si>
  <si>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</si>
  <si>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</si>
  <si>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</si>
  <si>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</si>
  <si>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</si>
  <si>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</si>
  <si>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</si>
  <si>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</si>
  <si>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</si>
  <si>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</si>
  <si>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</si>
  <si>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</si>
  <si>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</si>
  <si>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</si>
  <si>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</si>
  <si>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</si>
  <si>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</si>
  <si>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</si>
  <si>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</si>
  <si>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</si>
  <si>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</si>
  <si>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</si>
  <si>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</si>
  <si>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</si>
  <si>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</si>
  <si>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</si>
  <si>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</si>
  <si>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</si>
  <si>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</si>
  <si>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</si>
  <si>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</si>
  <si>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</si>
  <si>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</si>
  <si>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</si>
  <si>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</si>
  <si>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</si>
  <si>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</si>
  <si>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</si>
  <si>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</si>
  <si>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</si>
  <si>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</si>
  <si>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</si>
  <si>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</si>
  <si>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</si>
  <si>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</si>
  <si>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</si>
  <si>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</si>
  <si>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</si>
  <si>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</si>
  <si>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</si>
  <si>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</si>
  <si>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</si>
  <si>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</si>
  <si>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</si>
  <si>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</si>
  <si>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</si>
  <si>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</si>
  <si>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</si>
  <si>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</si>
  <si>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</si>
  <si>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</si>
  <si>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</si>
  <si>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</si>
  <si>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</si>
  <si>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</si>
  <si>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</si>
  <si>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</si>
  <si>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</si>
  <si>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</si>
  <si>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</si>
  <si>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</si>
  <si>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</si>
  <si>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</si>
  <si>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</si>
  <si>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</si>
  <si>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</si>
  <si>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</si>
  <si>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</si>
  <si>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</si>
  <si>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</si>
  <si>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</si>
  <si>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</si>
  <si>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</si>
  <si>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</si>
  <si>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</si>
  <si>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</si>
  <si>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</si>
  <si>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</si>
  <si>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</si>
  <si>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</si>
  <si>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</si>
  <si>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</si>
  <si>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</si>
  <si>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</si>
  <si>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</si>
  <si>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</si>
  <si>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</si>
  <si>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</si>
  <si>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</si>
  <si>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</si>
  <si>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</si>
  <si>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</si>
  <si>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mês</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</si>
  <si>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</si>
  <si>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</si>
  <si>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</si>
  <si>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</si>
  <si>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</si>
  <si>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</si>
  <si>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</si>
  <si>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</si>
  <si>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</si>
  <si>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</si>
  <si>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</si>
  <si>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</si>
  <si>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</si>
  <si>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</si>
  <si>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</si>
  <si>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</si>
  <si>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</si>
  <si>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</si>
  <si>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</si>
  <si>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</si>
  <si>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</si>
  <si>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</si>
  <si>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</si>
  <si>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</si>
  <si>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</si>
  <si>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</si>
  <si>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</si>
  <si>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</si>
  <si>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</si>
  <si>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</si>
  <si>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</si>
  <si>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</si>
  <si>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</si>
  <si>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</si>
  <si>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</si>
  <si>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</si>
  <si>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Molinete manual para sistema de fundeio com capacidade de tração de 70 kN - fornecimento e instalação</t>
  </si>
  <si>
    <t>Transporte interno em estaleiro para movimentação de peças</t>
  </si>
  <si>
    <t>Tratamento superficial e pintura da área interna do flutuante (tanques de reserva de flutuabilidade)</t>
  </si>
  <si>
    <t>Tratamento superficial e pintura da ponte e demais estruturas metálicas navais - exceto flutuantes</t>
  </si>
  <si>
    <t>Tratamento superficial e pintura das obras mortas do flutuante (convés principal, convés superior, casaria e estruturas apoiadas sobre o convés) - exceto piso</t>
  </si>
  <si>
    <t>Tratamento superficial e pintura das obras vivas e mortas externas do flutuante (fundo, costados e espelhos de proa e popa)</t>
  </si>
  <si>
    <t>8,02</t>
  </si>
  <si>
    <t>15,38</t>
  </si>
  <si>
    <t>30,44</t>
  </si>
  <si>
    <t>8,00</t>
  </si>
  <si>
    <t>13,36</t>
  </si>
  <si>
    <t>14,73</t>
  </si>
  <si>
    <t>18,58</t>
  </si>
  <si>
    <t>27,46</t>
  </si>
  <si>
    <t>30,47</t>
  </si>
  <si>
    <t>68,59</t>
  </si>
  <si>
    <t>80,35</t>
  </si>
  <si>
    <t>133,96</t>
  </si>
  <si>
    <t>24,77</t>
  </si>
  <si>
    <t>34,13</t>
  </si>
  <si>
    <t>38,79</t>
  </si>
  <si>
    <t>43,43</t>
  </si>
  <si>
    <t>48,09</t>
  </si>
  <si>
    <t>52,74</t>
  </si>
  <si>
    <t>66,69</t>
  </si>
  <si>
    <t>2,81</t>
  </si>
  <si>
    <t>3,85</t>
  </si>
  <si>
    <t>4,37</t>
  </si>
  <si>
    <t>3,71</t>
  </si>
  <si>
    <t>4,24</t>
  </si>
  <si>
    <t>3,04</t>
  </si>
  <si>
    <t>2,43</t>
  </si>
  <si>
    <t>26,89</t>
  </si>
  <si>
    <t>40,24</t>
  </si>
  <si>
    <t>59,73</t>
  </si>
  <si>
    <t>1,39</t>
  </si>
  <si>
    <t>85,31</t>
  </si>
  <si>
    <t>94,62</t>
  </si>
  <si>
    <t>108,64</t>
  </si>
  <si>
    <t>122,59</t>
  </si>
  <si>
    <t>150,51</t>
  </si>
  <si>
    <t>10,82</t>
  </si>
  <si>
    <t>352,48</t>
  </si>
  <si>
    <t>15,37</t>
  </si>
  <si>
    <t>22,09</t>
  </si>
  <si>
    <t>46,47</t>
  </si>
  <si>
    <t>59,49</t>
  </si>
  <si>
    <t>82,06</t>
  </si>
  <si>
    <t>146,78</t>
  </si>
  <si>
    <t>11,72</t>
  </si>
  <si>
    <t>22,65</t>
  </si>
  <si>
    <t>10,22</t>
  </si>
  <si>
    <t>43,92</t>
  </si>
  <si>
    <t>52,21</t>
  </si>
  <si>
    <t>45,03</t>
  </si>
  <si>
    <t>85,22</t>
  </si>
  <si>
    <t>125,04</t>
  </si>
  <si>
    <t>267,70</t>
  </si>
  <si>
    <t>416,87</t>
  </si>
  <si>
    <t>3,15</t>
  </si>
  <si>
    <t>25,28</t>
  </si>
  <si>
    <t>28,44</t>
  </si>
  <si>
    <t>31,61</t>
  </si>
  <si>
    <t>39,50</t>
  </si>
  <si>
    <t>44,25</t>
  </si>
  <si>
    <t>56,10</t>
  </si>
  <si>
    <t>63,21</t>
  </si>
  <si>
    <t>19,90</t>
  </si>
  <si>
    <t>50,56</t>
  </si>
  <si>
    <t>56,89</t>
  </si>
  <si>
    <t>71,12</t>
  </si>
  <si>
    <t>79,01</t>
  </si>
  <si>
    <t>88,50</t>
  </si>
  <si>
    <t>99,57</t>
  </si>
  <si>
    <t>112,21</t>
  </si>
  <si>
    <t>126,44</t>
  </si>
  <si>
    <t>17,62</t>
  </si>
  <si>
    <t>240,40</t>
  </si>
  <si>
    <t>2.703,54</t>
  </si>
  <si>
    <t>32,07</t>
  </si>
  <si>
    <t>56,08</t>
  </si>
  <si>
    <t>1.535,34</t>
  </si>
  <si>
    <t>44,14</t>
  </si>
  <si>
    <t>2.176,13</t>
  </si>
  <si>
    <t>170,36</t>
  </si>
  <si>
    <t>201,12</t>
  </si>
  <si>
    <t>381,76</t>
  </si>
  <si>
    <t>386,75</t>
  </si>
  <si>
    <t>506,99</t>
  </si>
  <si>
    <t>201,46</t>
  </si>
  <si>
    <t>29,93</t>
  </si>
  <si>
    <t>96,62</t>
  </si>
  <si>
    <t>23,99</t>
  </si>
  <si>
    <t>23,29</t>
  </si>
  <si>
    <t>145,89</t>
  </si>
  <si>
    <t>86,58</t>
  </si>
  <si>
    <t>59,91</t>
  </si>
  <si>
    <t>145,61</t>
  </si>
  <si>
    <t>130,55</t>
  </si>
  <si>
    <t>84,86</t>
  </si>
  <si>
    <t>85,20</t>
  </si>
  <si>
    <t>211,61</t>
  </si>
  <si>
    <t>49,46</t>
  </si>
  <si>
    <t>22,50</t>
  </si>
  <si>
    <t>89,96</t>
  </si>
  <si>
    <t>114,56</t>
  </si>
  <si>
    <t>38,37</t>
  </si>
  <si>
    <t>83,92</t>
  </si>
  <si>
    <t>74,50</t>
  </si>
  <si>
    <t>93,10</t>
  </si>
  <si>
    <t>72,50</t>
  </si>
  <si>
    <t>93,75</t>
  </si>
  <si>
    <t>166,73</t>
  </si>
  <si>
    <t>354,33</t>
  </si>
  <si>
    <t>311,33</t>
  </si>
  <si>
    <t>111,74</t>
  </si>
  <si>
    <t>112,35</t>
  </si>
  <si>
    <t>88,87</t>
  </si>
  <si>
    <t>301,45</t>
  </si>
  <si>
    <t>64,85</t>
  </si>
  <si>
    <t>30,61</t>
  </si>
  <si>
    <t>89,20</t>
  </si>
  <si>
    <t>86,64</t>
  </si>
  <si>
    <t>71,99</t>
  </si>
  <si>
    <t>22,48</t>
  </si>
  <si>
    <t>452,29</t>
  </si>
  <si>
    <t>75,61</t>
  </si>
  <si>
    <t>181,80</t>
  </si>
  <si>
    <t>115,00</t>
  </si>
  <si>
    <t>53,04</t>
  </si>
  <si>
    <t>81,78</t>
  </si>
  <si>
    <t>96,59</t>
  </si>
  <si>
    <t>94,05</t>
  </si>
  <si>
    <t>63,64</t>
  </si>
  <si>
    <t>91,59</t>
  </si>
  <si>
    <t>21,41</t>
  </si>
  <si>
    <t>22,35</t>
  </si>
  <si>
    <t>17,99</t>
  </si>
  <si>
    <t>21,73</t>
  </si>
  <si>
    <t>22,84</t>
  </si>
  <si>
    <t>2,64</t>
  </si>
  <si>
    <t>44,54</t>
  </si>
  <si>
    <t>112,14</t>
  </si>
  <si>
    <t>71,68</t>
  </si>
  <si>
    <t>20,26</t>
  </si>
  <si>
    <t>45,61</t>
  </si>
  <si>
    <t>79,80</t>
  </si>
  <si>
    <t>86,07</t>
  </si>
  <si>
    <t>85,87</t>
  </si>
  <si>
    <t>123,79</t>
  </si>
  <si>
    <t>47,02</t>
  </si>
  <si>
    <t>11,37</t>
  </si>
  <si>
    <t>124,23</t>
  </si>
  <si>
    <t>577,20</t>
  </si>
  <si>
    <t>44,18</t>
  </si>
  <si>
    <t>22,08</t>
  </si>
  <si>
    <t>78,74</t>
  </si>
  <si>
    <t>13,96</t>
  </si>
  <si>
    <t>120,47</t>
  </si>
  <si>
    <t>31,05</t>
  </si>
  <si>
    <t>33,17</t>
  </si>
  <si>
    <t>133,95</t>
  </si>
  <si>
    <t>144,54</t>
  </si>
  <si>
    <t>206,43</t>
  </si>
  <si>
    <t>685,84</t>
  </si>
  <si>
    <t>53,15</t>
  </si>
  <si>
    <t>73,06</t>
  </si>
  <si>
    <t>37,31</t>
  </si>
  <si>
    <t>42,44</t>
  </si>
  <si>
    <t>36,19</t>
  </si>
  <si>
    <t>44,01</t>
  </si>
  <si>
    <t>57,08</t>
  </si>
  <si>
    <t>85,07</t>
  </si>
  <si>
    <t>110,67</t>
  </si>
  <si>
    <t>191,22</t>
  </si>
  <si>
    <t>238,92</t>
  </si>
  <si>
    <t>298,76</t>
  </si>
  <si>
    <t>418,50</t>
  </si>
  <si>
    <t>31,57</t>
  </si>
  <si>
    <t>44,36</t>
  </si>
  <si>
    <t>48,59</t>
  </si>
  <si>
    <t>53,76</t>
  </si>
  <si>
    <t>78,40</t>
  </si>
  <si>
    <t>95,94</t>
  </si>
  <si>
    <t>50,48</t>
  </si>
  <si>
    <t>47,06</t>
  </si>
  <si>
    <t>49,31</t>
  </si>
  <si>
    <t>48,33</t>
  </si>
  <si>
    <t>64,58</t>
  </si>
  <si>
    <t>7,51</t>
  </si>
  <si>
    <t>17,68</t>
  </si>
  <si>
    <t>17,04</t>
  </si>
  <si>
    <t>15,44</t>
  </si>
  <si>
    <t>13,14</t>
  </si>
  <si>
    <t>16,96</t>
  </si>
  <si>
    <t>16,38</t>
  </si>
  <si>
    <t>659,00</t>
  </si>
  <si>
    <t>38,02</t>
  </si>
  <si>
    <t>31,52</t>
  </si>
  <si>
    <t>66,36</t>
  </si>
  <si>
    <t>103,54</t>
  </si>
  <si>
    <t>45,52</t>
  </si>
  <si>
    <t>11,83</t>
  </si>
  <si>
    <t>286,34</t>
  </si>
  <si>
    <t>366,10</t>
  </si>
  <si>
    <t>284,14</t>
  </si>
  <si>
    <t>160,69</t>
  </si>
  <si>
    <t>140,95</t>
  </si>
  <si>
    <t>212,42</t>
  </si>
  <si>
    <t>292,18</t>
  </si>
  <si>
    <t>97,63</t>
  </si>
  <si>
    <t>97,57</t>
  </si>
  <si>
    <t>82,93</t>
  </si>
  <si>
    <t>176,99</t>
  </si>
  <si>
    <t>59,53</t>
  </si>
  <si>
    <t>65,48</t>
  </si>
  <si>
    <t>71,42</t>
  </si>
  <si>
    <t>85,32</t>
  </si>
  <si>
    <t>141,99</t>
  </si>
  <si>
    <t>83,35</t>
  </si>
  <si>
    <t>866,51</t>
  </si>
  <si>
    <t>221,90</t>
  </si>
  <si>
    <t>63,47</t>
  </si>
  <si>
    <t>72,97</t>
  </si>
  <si>
    <t>64,92</t>
  </si>
  <si>
    <t>134,28</t>
  </si>
  <si>
    <t>168,23</t>
  </si>
  <si>
    <t>361,83</t>
  </si>
  <si>
    <t>1.050,18</t>
  </si>
  <si>
    <t>2.109,84</t>
  </si>
  <si>
    <t>1.899,09</t>
  </si>
  <si>
    <t>3.807,40</t>
  </si>
  <si>
    <t>16,76</t>
  </si>
  <si>
    <t>20,39</t>
  </si>
  <si>
    <t>12,05</t>
  </si>
  <si>
    <t>17,88</t>
  </si>
  <si>
    <t>35,85</t>
  </si>
  <si>
    <t>50,12</t>
  </si>
  <si>
    <t>2,72</t>
  </si>
  <si>
    <t>2,55</t>
  </si>
  <si>
    <t>14,85</t>
  </si>
  <si>
    <t>651,75</t>
  </si>
  <si>
    <t>146,18</t>
  </si>
  <si>
    <t>38,25</t>
  </si>
  <si>
    <t>138,60</t>
  </si>
  <si>
    <t>71,29</t>
  </si>
  <si>
    <t>68,74</t>
  </si>
  <si>
    <t>113,32</t>
  </si>
  <si>
    <t>82,14</t>
  </si>
  <si>
    <t>60,57</t>
  </si>
  <si>
    <t>37,42</t>
  </si>
  <si>
    <t>95,76</t>
  </si>
  <si>
    <t>117,87</t>
  </si>
  <si>
    <t>119,16</t>
  </si>
  <si>
    <t>163,11</t>
  </si>
  <si>
    <t>23,94</t>
  </si>
  <si>
    <t>279,88</t>
  </si>
  <si>
    <t>156,08</t>
  </si>
  <si>
    <t>460,08</t>
  </si>
  <si>
    <t>195,27</t>
  </si>
  <si>
    <t>436,21</t>
  </si>
  <si>
    <t>95,20</t>
  </si>
  <si>
    <t>18,47</t>
  </si>
  <si>
    <t>12,76</t>
  </si>
  <si>
    <t>16,18</t>
  </si>
  <si>
    <t>12,28</t>
  </si>
  <si>
    <t>14,15</t>
  </si>
  <si>
    <t>16,34</t>
  </si>
  <si>
    <t>16,21</t>
  </si>
  <si>
    <t>15,77</t>
  </si>
  <si>
    <t>13,74</t>
  </si>
  <si>
    <t>11,15</t>
  </si>
  <si>
    <t>12,84</t>
  </si>
  <si>
    <t>12,79</t>
  </si>
  <si>
    <t>15,40</t>
  </si>
  <si>
    <t>18,95</t>
  </si>
  <si>
    <t>15,53</t>
  </si>
  <si>
    <t>13,07</t>
  </si>
  <si>
    <t>14,46</t>
  </si>
  <si>
    <t>14,39</t>
  </si>
  <si>
    <t>11,92</t>
  </si>
  <si>
    <t>13,86</t>
  </si>
  <si>
    <t>17,20</t>
  </si>
  <si>
    <t>22,13</t>
  </si>
  <si>
    <t>16,10</t>
  </si>
  <si>
    <t>12,94</t>
  </si>
  <si>
    <t>11,94</t>
  </si>
  <si>
    <t>17,15</t>
  </si>
  <si>
    <t>12,04</t>
  </si>
  <si>
    <t>11,99</t>
  </si>
  <si>
    <t>10,79</t>
  </si>
  <si>
    <t>17,72</t>
  </si>
  <si>
    <t>13,25</t>
  </si>
  <si>
    <t>14,94</t>
  </si>
  <si>
    <t>753,51</t>
  </si>
  <si>
    <t>783,90</t>
  </si>
  <si>
    <t>686,67</t>
  </si>
  <si>
    <t>708,22</t>
  </si>
  <si>
    <t>687,98</t>
  </si>
  <si>
    <t>743,45</t>
  </si>
  <si>
    <t>711,70</t>
  </si>
  <si>
    <t>690,38</t>
  </si>
  <si>
    <t>761,61</t>
  </si>
  <si>
    <t>727,45</t>
  </si>
  <si>
    <t>732,46</t>
  </si>
  <si>
    <t>696,87</t>
  </si>
  <si>
    <t>731,20</t>
  </si>
  <si>
    <t>696,81</t>
  </si>
  <si>
    <t>720,21</t>
  </si>
  <si>
    <t>675,24</t>
  </si>
  <si>
    <t>33,92</t>
  </si>
  <si>
    <t>692,09</t>
  </si>
  <si>
    <t>675,88</t>
  </si>
  <si>
    <t>967,02</t>
  </si>
  <si>
    <t>829,00</t>
  </si>
  <si>
    <t>889,12</t>
  </si>
  <si>
    <t>794,35</t>
  </si>
  <si>
    <t>741,62</t>
  </si>
  <si>
    <t>689,82</t>
  </si>
  <si>
    <t>679,74</t>
  </si>
  <si>
    <t>730,48</t>
  </si>
  <si>
    <t>824,46</t>
  </si>
  <si>
    <t>18,87</t>
  </si>
  <si>
    <t>776,69</t>
  </si>
  <si>
    <t>502,51</t>
  </si>
  <si>
    <t>40,01</t>
  </si>
  <si>
    <t>2,90</t>
  </si>
  <si>
    <t>132,49</t>
  </si>
  <si>
    <t>157,42</t>
  </si>
  <si>
    <t>738,47</t>
  </si>
  <si>
    <t>58,02</t>
  </si>
  <si>
    <t>68,82</t>
  </si>
  <si>
    <t>115,82</t>
  </si>
  <si>
    <t>207,39</t>
  </si>
  <si>
    <t>15,76</t>
  </si>
  <si>
    <t>16,39</t>
  </si>
  <si>
    <t>15,31</t>
  </si>
  <si>
    <t>21,22</t>
  </si>
  <si>
    <t>15,60</t>
  </si>
  <si>
    <t>80,83</t>
  </si>
  <si>
    <t>55,16</t>
  </si>
  <si>
    <t>672,83</t>
  </si>
  <si>
    <t>51,12</t>
  </si>
  <si>
    <t>35,56</t>
  </si>
  <si>
    <t>84,79</t>
  </si>
  <si>
    <t>51,68</t>
  </si>
  <si>
    <t>63,85</t>
  </si>
  <si>
    <t>14,84</t>
  </si>
  <si>
    <t>15,04</t>
  </si>
  <si>
    <t>18,56</t>
  </si>
  <si>
    <t>7,39</t>
  </si>
  <si>
    <t>8,06</t>
  </si>
  <si>
    <t>9,39</t>
  </si>
  <si>
    <t>10,48</t>
  </si>
  <si>
    <t>13,47</t>
  </si>
  <si>
    <t>5,01</t>
  </si>
  <si>
    <t>10,16</t>
  </si>
  <si>
    <t>11,67</t>
  </si>
  <si>
    <t>17,42</t>
  </si>
  <si>
    <t>17,58</t>
  </si>
  <si>
    <t>19,87</t>
  </si>
  <si>
    <t>9,13</t>
  </si>
  <si>
    <t>15,63</t>
  </si>
  <si>
    <t>17,92</t>
  </si>
  <si>
    <t>15,18</t>
  </si>
  <si>
    <t>18,37</t>
  </si>
  <si>
    <t>21,51</t>
  </si>
  <si>
    <t>23,80</t>
  </si>
  <si>
    <t>17,14</t>
  </si>
  <si>
    <t>31,85</t>
  </si>
  <si>
    <t>48,08</t>
  </si>
  <si>
    <t>21,28</t>
  </si>
  <si>
    <t>27,35</t>
  </si>
  <si>
    <t>48,43</t>
  </si>
  <si>
    <t>79,60</t>
  </si>
  <si>
    <t>10,02</t>
  </si>
  <si>
    <t>20,27</t>
  </si>
  <si>
    <t>3,82</t>
  </si>
  <si>
    <t>4,29</t>
  </si>
  <si>
    <t>5,90</t>
  </si>
  <si>
    <t>14,78</t>
  </si>
  <si>
    <t>22,39</t>
  </si>
  <si>
    <t>24,56</t>
  </si>
  <si>
    <t>33,96</t>
  </si>
  <si>
    <t>68,28</t>
  </si>
  <si>
    <t>114,75</t>
  </si>
  <si>
    <t>138,83</t>
  </si>
  <si>
    <t>170,15</t>
  </si>
  <si>
    <t>225,30</t>
  </si>
  <si>
    <t>291,35</t>
  </si>
  <si>
    <t>13,73</t>
  </si>
  <si>
    <t>14,57</t>
  </si>
  <si>
    <t>31,45</t>
  </si>
  <si>
    <t>15,42</t>
  </si>
  <si>
    <t>29,86</t>
  </si>
  <si>
    <t>44,61</t>
  </si>
  <si>
    <t>20,75</t>
  </si>
  <si>
    <t>21,88</t>
  </si>
  <si>
    <t>27,69</t>
  </si>
  <si>
    <t>34,34</t>
  </si>
  <si>
    <t>18,83</t>
  </si>
  <si>
    <t>22,40</t>
  </si>
  <si>
    <t>32,84</t>
  </si>
  <si>
    <t>34,62</t>
  </si>
  <si>
    <t>20,58</t>
  </si>
  <si>
    <t>24,30</t>
  </si>
  <si>
    <t>26,38</t>
  </si>
  <si>
    <t>23,06</t>
  </si>
  <si>
    <t>29,84</t>
  </si>
  <si>
    <t>30,86</t>
  </si>
  <si>
    <t>49,50</t>
  </si>
  <si>
    <t>50,64</t>
  </si>
  <si>
    <t>71,43</t>
  </si>
  <si>
    <t>1.994,25</t>
  </si>
  <si>
    <t>425,17</t>
  </si>
  <si>
    <t>582,82</t>
  </si>
  <si>
    <t>616,57</t>
  </si>
  <si>
    <t>709,66</t>
  </si>
  <si>
    <t>1.022,48</t>
  </si>
  <si>
    <t>1.453,60</t>
  </si>
  <si>
    <t>587,65</t>
  </si>
  <si>
    <t>80,16</t>
  </si>
  <si>
    <t>1.182,56</t>
  </si>
  <si>
    <t>9,45</t>
  </si>
  <si>
    <t>45,91</t>
  </si>
  <si>
    <t>74,58</t>
  </si>
  <si>
    <t>80,94</t>
  </si>
  <si>
    <t>67,04</t>
  </si>
  <si>
    <t>37,55</t>
  </si>
  <si>
    <t>34,16</t>
  </si>
  <si>
    <t>73,62</t>
  </si>
  <si>
    <t>66,62</t>
  </si>
  <si>
    <t>108,86</t>
  </si>
  <si>
    <t>56,70</t>
  </si>
  <si>
    <t>48,27</t>
  </si>
  <si>
    <t>57,14</t>
  </si>
  <si>
    <t>42,65</t>
  </si>
  <si>
    <t>19,98</t>
  </si>
  <si>
    <t>13,80</t>
  </si>
  <si>
    <t>9,10</t>
  </si>
  <si>
    <t>31,62</t>
  </si>
  <si>
    <t>46,73</t>
  </si>
  <si>
    <t>65,36</t>
  </si>
  <si>
    <t>84,84</t>
  </si>
  <si>
    <t>110,93</t>
  </si>
  <si>
    <t>67,23</t>
  </si>
  <si>
    <t>580,42</t>
  </si>
  <si>
    <t>111,09</t>
  </si>
  <si>
    <t>1.107,49</t>
  </si>
  <si>
    <t>72,78</t>
  </si>
  <si>
    <t>60,85</t>
  </si>
  <si>
    <t>78,79</t>
  </si>
  <si>
    <t>97,69</t>
  </si>
  <si>
    <t>129,11</t>
  </si>
  <si>
    <t>51,01</t>
  </si>
  <si>
    <t>96,20</t>
  </si>
  <si>
    <t>117,22</t>
  </si>
  <si>
    <t>104,22</t>
  </si>
  <si>
    <t>132,12</t>
  </si>
  <si>
    <t>110,58</t>
  </si>
  <si>
    <t>22,29</t>
  </si>
  <si>
    <t>14,80</t>
  </si>
  <si>
    <t>13,67</t>
  </si>
  <si>
    <t>36,45</t>
  </si>
  <si>
    <t>53,23</t>
  </si>
  <si>
    <t>14,04</t>
  </si>
  <si>
    <t>0,58</t>
  </si>
  <si>
    <t>1,54</t>
  </si>
  <si>
    <t>2,26</t>
  </si>
  <si>
    <t>2,00</t>
  </si>
  <si>
    <t>205,47</t>
  </si>
  <si>
    <t>1.963,47</t>
  </si>
  <si>
    <t>446,67</t>
  </si>
  <si>
    <t>567,72</t>
  </si>
  <si>
    <t>385,63</t>
  </si>
  <si>
    <t>13,11</t>
  </si>
  <si>
    <t>79,17</t>
  </si>
  <si>
    <t>1,92</t>
  </si>
  <si>
    <t>2,34</t>
  </si>
  <si>
    <t>2,97</t>
  </si>
  <si>
    <t>6,46</t>
  </si>
  <si>
    <t>15,36</t>
  </si>
  <si>
    <t>40,55</t>
  </si>
  <si>
    <t>512,32</t>
  </si>
  <si>
    <t>110,14</t>
  </si>
  <si>
    <t>202,21</t>
  </si>
  <si>
    <t>313,57</t>
  </si>
  <si>
    <t>452,43</t>
  </si>
  <si>
    <t>368,06</t>
  </si>
  <si>
    <t>899,35</t>
  </si>
  <si>
    <t>12,40</t>
  </si>
  <si>
    <t>11,90</t>
  </si>
  <si>
    <t>4,71</t>
  </si>
  <si>
    <t>26,16</t>
  </si>
  <si>
    <t>36,42</t>
  </si>
  <si>
    <t>27,31</t>
  </si>
  <si>
    <t>43,94</t>
  </si>
  <si>
    <t>49,56</t>
  </si>
  <si>
    <t>66,20</t>
  </si>
  <si>
    <t>53,10</t>
  </si>
  <si>
    <t>67,42</t>
  </si>
  <si>
    <t>97,50</t>
  </si>
  <si>
    <t>131,26</t>
  </si>
  <si>
    <t>189,83</t>
  </si>
  <si>
    <t>266,63</t>
  </si>
  <si>
    <t>289,72</t>
  </si>
  <si>
    <t>72,06</t>
  </si>
  <si>
    <t>49,35</t>
  </si>
  <si>
    <t>44,31</t>
  </si>
  <si>
    <t>73,24</t>
  </si>
  <si>
    <t>93,41</t>
  </si>
  <si>
    <t>56,28</t>
  </si>
  <si>
    <t>176,92</t>
  </si>
  <si>
    <t>235,50</t>
  </si>
  <si>
    <t>223,85</t>
  </si>
  <si>
    <t>151,66</t>
  </si>
  <si>
    <t>244,00</t>
  </si>
  <si>
    <t>70,98</t>
  </si>
  <si>
    <t>94,92</t>
  </si>
  <si>
    <t>127,88</t>
  </si>
  <si>
    <t>205,12</t>
  </si>
  <si>
    <t>86,30</t>
  </si>
  <si>
    <t>99,76</t>
  </si>
  <si>
    <t>174,52</t>
  </si>
  <si>
    <t>74,23</t>
  </si>
  <si>
    <t>98,16</t>
  </si>
  <si>
    <t>107,35</t>
  </si>
  <si>
    <t>131,12</t>
  </si>
  <si>
    <t>208,37</t>
  </si>
  <si>
    <t>90,12</t>
  </si>
  <si>
    <t>103,62</t>
  </si>
  <si>
    <t>145,18</t>
  </si>
  <si>
    <t>178,45</t>
  </si>
  <si>
    <t>236,68</t>
  </si>
  <si>
    <t>54,06</t>
  </si>
  <si>
    <t>51,50</t>
  </si>
  <si>
    <t>92,51</t>
  </si>
  <si>
    <t>145,32</t>
  </si>
  <si>
    <t>174,85</t>
  </si>
  <si>
    <t>250,41</t>
  </si>
  <si>
    <t>199,47</t>
  </si>
  <si>
    <t>270,05</t>
  </si>
  <si>
    <t>370,59</t>
  </si>
  <si>
    <t>532,60</t>
  </si>
  <si>
    <t>25,87</t>
  </si>
  <si>
    <t>100,28</t>
  </si>
  <si>
    <t>104,11</t>
  </si>
  <si>
    <t>21,42</t>
  </si>
  <si>
    <t>19,92</t>
  </si>
  <si>
    <t>30,46</t>
  </si>
  <si>
    <t>96,34</t>
  </si>
  <si>
    <t>19,70</t>
  </si>
  <si>
    <t>53,53</t>
  </si>
  <si>
    <t>120,45</t>
  </si>
  <si>
    <t>16,13</t>
  </si>
  <si>
    <t>60,62</t>
  </si>
  <si>
    <t>93,36</t>
  </si>
  <si>
    <t>19,59</t>
  </si>
  <si>
    <t>25,70</t>
  </si>
  <si>
    <t>52,79</t>
  </si>
  <si>
    <t>84,57</t>
  </si>
  <si>
    <t>117,02</t>
  </si>
  <si>
    <t>188,15</t>
  </si>
  <si>
    <t>247,92</t>
  </si>
  <si>
    <t>7,47</t>
  </si>
  <si>
    <t>24,88</t>
  </si>
  <si>
    <t>41,30</t>
  </si>
  <si>
    <t>41,62</t>
  </si>
  <si>
    <t>53,19</t>
  </si>
  <si>
    <t>76,53</t>
  </si>
  <si>
    <t>97,40</t>
  </si>
  <si>
    <t>176,34</t>
  </si>
  <si>
    <t>190,83</t>
  </si>
  <si>
    <t>92,25</t>
  </si>
  <si>
    <t>127,45</t>
  </si>
  <si>
    <t>183,77</t>
  </si>
  <si>
    <t>223,13</t>
  </si>
  <si>
    <t>308,58</t>
  </si>
  <si>
    <t>399,93</t>
  </si>
  <si>
    <t>60,37</t>
  </si>
  <si>
    <t>96,07</t>
  </si>
  <si>
    <t>131,55</t>
  </si>
  <si>
    <t>110,47</t>
  </si>
  <si>
    <t>73,12</t>
  </si>
  <si>
    <t>81,89</t>
  </si>
  <si>
    <t>29,63</t>
  </si>
  <si>
    <t>28,86</t>
  </si>
  <si>
    <t>330,07</t>
  </si>
  <si>
    <t>318,17</t>
  </si>
  <si>
    <t>239,55</t>
  </si>
  <si>
    <t>36,94</t>
  </si>
  <si>
    <t>63,52</t>
  </si>
  <si>
    <t>57,66</t>
  </si>
  <si>
    <t>90,04</t>
  </si>
  <si>
    <t>113,69</t>
  </si>
  <si>
    <t>69,03</t>
  </si>
  <si>
    <t>85,17</t>
  </si>
  <si>
    <t>83,70</t>
  </si>
  <si>
    <t>6,65</t>
  </si>
  <si>
    <t>10,57</t>
  </si>
  <si>
    <t>15,91</t>
  </si>
  <si>
    <t>11,46</t>
  </si>
  <si>
    <t>16,15</t>
  </si>
  <si>
    <t>5,13</t>
  </si>
  <si>
    <t>11,95</t>
  </si>
  <si>
    <t>4,91</t>
  </si>
  <si>
    <t>19,45</t>
  </si>
  <si>
    <t>5,72</t>
  </si>
  <si>
    <t>12,87</t>
  </si>
  <si>
    <t>13,35</t>
  </si>
  <si>
    <t>5,63</t>
  </si>
  <si>
    <t>19,03</t>
  </si>
  <si>
    <t>8,83</t>
  </si>
  <si>
    <t>12,51</t>
  </si>
  <si>
    <t>8,59</t>
  </si>
  <si>
    <t>17,57</t>
  </si>
  <si>
    <t>73,63</t>
  </si>
  <si>
    <t>42,79</t>
  </si>
  <si>
    <t>24,82</t>
  </si>
  <si>
    <t>19,37</t>
  </si>
  <si>
    <t>5,40</t>
  </si>
  <si>
    <t>9,51</t>
  </si>
  <si>
    <t>11,47</t>
  </si>
  <si>
    <t>45,22</t>
  </si>
  <si>
    <t>23,13</t>
  </si>
  <si>
    <t>53,25</t>
  </si>
  <si>
    <t>26,92</t>
  </si>
  <si>
    <t>19,84</t>
  </si>
  <si>
    <t>6,71</t>
  </si>
  <si>
    <t>131,75</t>
  </si>
  <si>
    <t>14,62</t>
  </si>
  <si>
    <t>23,23</t>
  </si>
  <si>
    <t>6,78</t>
  </si>
  <si>
    <t>30,45</t>
  </si>
  <si>
    <t>22,53</t>
  </si>
  <si>
    <t>83,64</t>
  </si>
  <si>
    <t>293,23</t>
  </si>
  <si>
    <t>49,37</t>
  </si>
  <si>
    <t>9,29</t>
  </si>
  <si>
    <t>23,75</t>
  </si>
  <si>
    <t>43,04</t>
  </si>
  <si>
    <t>16,84</t>
  </si>
  <si>
    <t>15,90</t>
  </si>
  <si>
    <t>17,51</t>
  </si>
  <si>
    <t>37,60</t>
  </si>
  <si>
    <t>198,69</t>
  </si>
  <si>
    <t>53,94</t>
  </si>
  <si>
    <t>11,12</t>
  </si>
  <si>
    <t>19,62</t>
  </si>
  <si>
    <t>29,70</t>
  </si>
  <si>
    <t>21,47</t>
  </si>
  <si>
    <t>143,17</t>
  </si>
  <si>
    <t>66,04</t>
  </si>
  <si>
    <t>48,91</t>
  </si>
  <si>
    <t>19,74</t>
  </si>
  <si>
    <t>6,25</t>
  </si>
  <si>
    <t>45,64</t>
  </si>
  <si>
    <t>69,52</t>
  </si>
  <si>
    <t>108,06</t>
  </si>
  <si>
    <t>338,20</t>
  </si>
  <si>
    <t>61,20</t>
  </si>
  <si>
    <t>21,09</t>
  </si>
  <si>
    <t>158,81</t>
  </si>
  <si>
    <t>415,61</t>
  </si>
  <si>
    <t>11,35</t>
  </si>
  <si>
    <t>28,56</t>
  </si>
  <si>
    <t>7,56</t>
  </si>
  <si>
    <t>17,54</t>
  </si>
  <si>
    <t>11,87</t>
  </si>
  <si>
    <t>21,83</t>
  </si>
  <si>
    <t>7,70</t>
  </si>
  <si>
    <t>28,83</t>
  </si>
  <si>
    <t>42,34</t>
  </si>
  <si>
    <t>65,15</t>
  </si>
  <si>
    <t>99,85</t>
  </si>
  <si>
    <t>48,96</t>
  </si>
  <si>
    <t>89,71</t>
  </si>
  <si>
    <t>77,63</t>
  </si>
  <si>
    <t>173,05</t>
  </si>
  <si>
    <t>20,68</t>
  </si>
  <si>
    <t>34,21</t>
  </si>
  <si>
    <t>48,90</t>
  </si>
  <si>
    <t>62,55</t>
  </si>
  <si>
    <t>128,51</t>
  </si>
  <si>
    <t>34,36</t>
  </si>
  <si>
    <t>27,22</t>
  </si>
  <si>
    <t>494,50</t>
  </si>
  <si>
    <t>42,36</t>
  </si>
  <si>
    <t>543,94</t>
  </si>
  <si>
    <t>74,44</t>
  </si>
  <si>
    <t>623,24</t>
  </si>
  <si>
    <t>45,83</t>
  </si>
  <si>
    <t>782,19</t>
  </si>
  <si>
    <t>68,32</t>
  </si>
  <si>
    <t>58,06</t>
  </si>
  <si>
    <t>1.084,30</t>
  </si>
  <si>
    <t>159,88</t>
  </si>
  <si>
    <t>1.431,11</t>
  </si>
  <si>
    <t>11,66</t>
  </si>
  <si>
    <t>26,87</t>
  </si>
  <si>
    <t>7,59</t>
  </si>
  <si>
    <t>427,88</t>
  </si>
  <si>
    <t>496,74</t>
  </si>
  <si>
    <t>17,85</t>
  </si>
  <si>
    <t>22,14</t>
  </si>
  <si>
    <t>546,00</t>
  </si>
  <si>
    <t>76,50</t>
  </si>
  <si>
    <t>21,56</t>
  </si>
  <si>
    <t>7,73</t>
  </si>
  <si>
    <t>22,32</t>
  </si>
  <si>
    <t>428,02</t>
  </si>
  <si>
    <t>14,19</t>
  </si>
  <si>
    <t>498,40</t>
  </si>
  <si>
    <t>18,67</t>
  </si>
  <si>
    <t>79,47</t>
  </si>
  <si>
    <t>548,97</t>
  </si>
  <si>
    <t>23,97</t>
  </si>
  <si>
    <t>53,91</t>
  </si>
  <si>
    <t>85,04</t>
  </si>
  <si>
    <t>125,26</t>
  </si>
  <si>
    <t>278,39</t>
  </si>
  <si>
    <t>190,92</t>
  </si>
  <si>
    <t>182,99</t>
  </si>
  <si>
    <t>272,51</t>
  </si>
  <si>
    <t>383,14</t>
  </si>
  <si>
    <t>124,51</t>
  </si>
  <si>
    <t>141,71</t>
  </si>
  <si>
    <t>350,59</t>
  </si>
  <si>
    <t>290,78</t>
  </si>
  <si>
    <t>344,01</t>
  </si>
  <si>
    <t>791,40</t>
  </si>
  <si>
    <t>182,50</t>
  </si>
  <si>
    <t>433,97</t>
  </si>
  <si>
    <t>661,90</t>
  </si>
  <si>
    <t>1.381,49</t>
  </si>
  <si>
    <t>111,25</t>
  </si>
  <si>
    <t>23,38</t>
  </si>
  <si>
    <t>24,52</t>
  </si>
  <si>
    <t>28,73</t>
  </si>
  <si>
    <t>9,28</t>
  </si>
  <si>
    <t>54,64</t>
  </si>
  <si>
    <t>9,63</t>
  </si>
  <si>
    <t>37,46</t>
  </si>
  <si>
    <t>68,00</t>
  </si>
  <si>
    <t>76,82</t>
  </si>
  <si>
    <t>23,55</t>
  </si>
  <si>
    <t>54,59</t>
  </si>
  <si>
    <t>58,83</t>
  </si>
  <si>
    <t>8,90</t>
  </si>
  <si>
    <t>22,69</t>
  </si>
  <si>
    <t>13,49</t>
  </si>
  <si>
    <t>18,45</t>
  </si>
  <si>
    <t>28,57</t>
  </si>
  <si>
    <t>9,22</t>
  </si>
  <si>
    <t>25,59</t>
  </si>
  <si>
    <t>33,44</t>
  </si>
  <si>
    <t>36,66</t>
  </si>
  <si>
    <t>88,90</t>
  </si>
  <si>
    <t>9,18</t>
  </si>
  <si>
    <t>41,41</t>
  </si>
  <si>
    <t>5,56</t>
  </si>
  <si>
    <t>29,80</t>
  </si>
  <si>
    <t>27,39</t>
  </si>
  <si>
    <t>49,43</t>
  </si>
  <si>
    <t>73,97</t>
  </si>
  <si>
    <t>7,40</t>
  </si>
  <si>
    <t>31,44</t>
  </si>
  <si>
    <t>304,50</t>
  </si>
  <si>
    <t>15,78</t>
  </si>
  <si>
    <t>52,51</t>
  </si>
  <si>
    <t>106,14</t>
  </si>
  <si>
    <t>135,00</t>
  </si>
  <si>
    <t>275,21</t>
  </si>
  <si>
    <t>366,86</t>
  </si>
  <si>
    <t>64,82</t>
  </si>
  <si>
    <t>102,42</t>
  </si>
  <si>
    <t>187,05</t>
  </si>
  <si>
    <t>69,98</t>
  </si>
  <si>
    <t>27,62</t>
  </si>
  <si>
    <t>25,29</t>
  </si>
  <si>
    <t>19,52</t>
  </si>
  <si>
    <t>24,81</t>
  </si>
  <si>
    <t>28,54</t>
  </si>
  <si>
    <t>17,00</t>
  </si>
  <si>
    <t>20,24</t>
  </si>
  <si>
    <t>27,25</t>
  </si>
  <si>
    <t>33,03</t>
  </si>
  <si>
    <t>44,05</t>
  </si>
  <si>
    <t>18,97</t>
  </si>
  <si>
    <t>17,52</t>
  </si>
  <si>
    <t>30,15</t>
  </si>
  <si>
    <t>43,12</t>
  </si>
  <si>
    <t>37,80</t>
  </si>
  <si>
    <t>43,03</t>
  </si>
  <si>
    <t>169,61</t>
  </si>
  <si>
    <t>171,32</t>
  </si>
  <si>
    <t>210,10</t>
  </si>
  <si>
    <t>392,35</t>
  </si>
  <si>
    <t>415,60</t>
  </si>
  <si>
    <t>521,20</t>
  </si>
  <si>
    <t>289,47</t>
  </si>
  <si>
    <t>311,60</t>
  </si>
  <si>
    <t>533,77</t>
  </si>
  <si>
    <t>569,18</t>
  </si>
  <si>
    <t>1.300,64</t>
  </si>
  <si>
    <t>1.141,81</t>
  </si>
  <si>
    <t>474,60</t>
  </si>
  <si>
    <t>870,29</t>
  </si>
  <si>
    <t>1.383,28</t>
  </si>
  <si>
    <t>54,82</t>
  </si>
  <si>
    <t>100,31</t>
  </si>
  <si>
    <t>103,37</t>
  </si>
  <si>
    <t>127,90</t>
  </si>
  <si>
    <t>157,64</t>
  </si>
  <si>
    <t>196,42</t>
  </si>
  <si>
    <t>302,61</t>
  </si>
  <si>
    <t>381,01</t>
  </si>
  <si>
    <t>406,58</t>
  </si>
  <si>
    <t>512,18</t>
  </si>
  <si>
    <t>90,28</t>
  </si>
  <si>
    <t>192,06</t>
  </si>
  <si>
    <t>268,99</t>
  </si>
  <si>
    <t>291,12</t>
  </si>
  <si>
    <t>516,78</t>
  </si>
  <si>
    <t>552,19</t>
  </si>
  <si>
    <t>1.287,09</t>
  </si>
  <si>
    <t>1.128,26</t>
  </si>
  <si>
    <t>143,80</t>
  </si>
  <si>
    <t>215,89</t>
  </si>
  <si>
    <t>447,24</t>
  </si>
  <si>
    <t>847,59</t>
  </si>
  <si>
    <t>1.365,25</t>
  </si>
  <si>
    <t>52,60</t>
  </si>
  <si>
    <t>41,24</t>
  </si>
  <si>
    <t>77,07</t>
  </si>
  <si>
    <t>96,42</t>
  </si>
  <si>
    <t>97,59</t>
  </si>
  <si>
    <t>122,12</t>
  </si>
  <si>
    <t>149,46</t>
  </si>
  <si>
    <t>188,24</t>
  </si>
  <si>
    <t>290,86</t>
  </si>
  <si>
    <t>369,26</t>
  </si>
  <si>
    <t>391,14</t>
  </si>
  <si>
    <t>86,98</t>
  </si>
  <si>
    <t>183,36</t>
  </si>
  <si>
    <t>256,73</t>
  </si>
  <si>
    <t>278,86</t>
  </si>
  <si>
    <t>499,09</t>
  </si>
  <si>
    <t>534,50</t>
  </si>
  <si>
    <t>1.264,00</t>
  </si>
  <si>
    <t>1.105,17</t>
  </si>
  <si>
    <t>139,46</t>
  </si>
  <si>
    <t>208,11</t>
  </si>
  <si>
    <t>268,27</t>
  </si>
  <si>
    <t>430,89</t>
  </si>
  <si>
    <t>827,49</t>
  </si>
  <si>
    <t>36,83</t>
  </si>
  <si>
    <t>72,37</t>
  </si>
  <si>
    <t>112,79</t>
  </si>
  <si>
    <t>76,33</t>
  </si>
  <si>
    <t>104,63</t>
  </si>
  <si>
    <t>173,89</t>
  </si>
  <si>
    <t>29,16</t>
  </si>
  <si>
    <t>28,89</t>
  </si>
  <si>
    <t>43,54</t>
  </si>
  <si>
    <t>41,85</t>
  </si>
  <si>
    <t>430,40</t>
  </si>
  <si>
    <t>17,86</t>
  </si>
  <si>
    <t>19,12</t>
  </si>
  <si>
    <t>503,33</t>
  </si>
  <si>
    <t>51,19</t>
  </si>
  <si>
    <t>15,62</t>
  </si>
  <si>
    <t>555,62</t>
  </si>
  <si>
    <t>23,32</t>
  </si>
  <si>
    <t>56,48</t>
  </si>
  <si>
    <t>14,87</t>
  </si>
  <si>
    <t>24,67</t>
  </si>
  <si>
    <t>35,70</t>
  </si>
  <si>
    <t>9,70</t>
  </si>
  <si>
    <t>9,73</t>
  </si>
  <si>
    <t>430,02</t>
  </si>
  <si>
    <t>500,32</t>
  </si>
  <si>
    <t>48,18</t>
  </si>
  <si>
    <t>19,63</t>
  </si>
  <si>
    <t>23,64</t>
  </si>
  <si>
    <t>81,31</t>
  </si>
  <si>
    <t>550,81</t>
  </si>
  <si>
    <t>20,12</t>
  </si>
  <si>
    <t>32,62</t>
  </si>
  <si>
    <t>46,00</t>
  </si>
  <si>
    <t>23,72</t>
  </si>
  <si>
    <t>33,93</t>
  </si>
  <si>
    <t>32,24</t>
  </si>
  <si>
    <t>499,83</t>
  </si>
  <si>
    <t>47,69</t>
  </si>
  <si>
    <t>549,58</t>
  </si>
  <si>
    <t>31,70</t>
  </si>
  <si>
    <t>9,57</t>
  </si>
  <si>
    <t>17,66</t>
  </si>
  <si>
    <t>11,69</t>
  </si>
  <si>
    <t>13,94</t>
  </si>
  <si>
    <t>21,95</t>
  </si>
  <si>
    <t>25,57</t>
  </si>
  <si>
    <t>6,30</t>
  </si>
  <si>
    <t>6,27</t>
  </si>
  <si>
    <t>46,94</t>
  </si>
  <si>
    <t>31,72</t>
  </si>
  <si>
    <t>47,11</t>
  </si>
  <si>
    <t>30,12</t>
  </si>
  <si>
    <t>160,50</t>
  </si>
  <si>
    <t>4,59</t>
  </si>
  <si>
    <t>6,76</t>
  </si>
  <si>
    <t>7,68</t>
  </si>
  <si>
    <t>8,01</t>
  </si>
  <si>
    <t>17,91</t>
  </si>
  <si>
    <t>10,34</t>
  </si>
  <si>
    <t>43,15</t>
  </si>
  <si>
    <t>33,07</t>
  </si>
  <si>
    <t>55,20</t>
  </si>
  <si>
    <t>133,31</t>
  </si>
  <si>
    <t>411,80</t>
  </si>
  <si>
    <t>406,01</t>
  </si>
  <si>
    <t>53,00</t>
  </si>
  <si>
    <t>104,58</t>
  </si>
  <si>
    <t>74,36</t>
  </si>
  <si>
    <t>132,78</t>
  </si>
  <si>
    <t>115,78</t>
  </si>
  <si>
    <t>56,59</t>
  </si>
  <si>
    <t>63,11</t>
  </si>
  <si>
    <t>23,84</t>
  </si>
  <si>
    <t>37,21</t>
  </si>
  <si>
    <t>44,48</t>
  </si>
  <si>
    <t>31,10</t>
  </si>
  <si>
    <t>7,34</t>
  </si>
  <si>
    <t>6,03</t>
  </si>
  <si>
    <t>4,86</t>
  </si>
  <si>
    <t>31,68</t>
  </si>
  <si>
    <t>4,13</t>
  </si>
  <si>
    <t>3,19</t>
  </si>
  <si>
    <t>19,77</t>
  </si>
  <si>
    <t>18,29</t>
  </si>
  <si>
    <t>33,00</t>
  </si>
  <si>
    <t>972,05</t>
  </si>
  <si>
    <t>117,05</t>
  </si>
  <si>
    <t>1.561,13</t>
  </si>
  <si>
    <t>119,89</t>
  </si>
  <si>
    <t>2.729,98</t>
  </si>
  <si>
    <t>1.668,34</t>
  </si>
  <si>
    <t>123,33</t>
  </si>
  <si>
    <t>2.282,06</t>
  </si>
  <si>
    <t>126,29</t>
  </si>
  <si>
    <t>157,26</t>
  </si>
  <si>
    <t>7.769,18</t>
  </si>
  <si>
    <t>64,24</t>
  </si>
  <si>
    <t>77,05</t>
  </si>
  <si>
    <t>180,45</t>
  </si>
  <si>
    <t>3.568,81</t>
  </si>
  <si>
    <t>5.923,48</t>
  </si>
  <si>
    <t>7.864,31</t>
  </si>
  <si>
    <t>1,88</t>
  </si>
  <si>
    <t>5,95</t>
  </si>
  <si>
    <t>6,87</t>
  </si>
  <si>
    <t>35,14</t>
  </si>
  <si>
    <t>68,77</t>
  </si>
  <si>
    <t>14,79</t>
  </si>
  <si>
    <t>60,20</t>
  </si>
  <si>
    <t>82,31</t>
  </si>
  <si>
    <t>114,76</t>
  </si>
  <si>
    <t>75,82</t>
  </si>
  <si>
    <t>52,06</t>
  </si>
  <si>
    <t>164,34</t>
  </si>
  <si>
    <t>83,40</t>
  </si>
  <si>
    <t>3,45</t>
  </si>
  <si>
    <t>18,73</t>
  </si>
  <si>
    <t>17,13</t>
  </si>
  <si>
    <t>25,62</t>
  </si>
  <si>
    <t>17,98</t>
  </si>
  <si>
    <t>24,22</t>
  </si>
  <si>
    <t>9,16</t>
  </si>
  <si>
    <t>8,46</t>
  </si>
  <si>
    <t>16,64</t>
  </si>
  <si>
    <t>21,81</t>
  </si>
  <si>
    <t>14,64</t>
  </si>
  <si>
    <t>19,01</t>
  </si>
  <si>
    <t>21,15</t>
  </si>
  <si>
    <t>171,03</t>
  </si>
  <si>
    <t>11,85</t>
  </si>
  <si>
    <t>5,24</t>
  </si>
  <si>
    <t>13,57</t>
  </si>
  <si>
    <t>7,49</t>
  </si>
  <si>
    <t>7,26</t>
  </si>
  <si>
    <t>8,18</t>
  </si>
  <si>
    <t>77,12</t>
  </si>
  <si>
    <t>77,23</t>
  </si>
  <si>
    <t>11,02</t>
  </si>
  <si>
    <t>16,29</t>
  </si>
  <si>
    <t>2,04</t>
  </si>
  <si>
    <t>5,19</t>
  </si>
  <si>
    <t>107,40</t>
  </si>
  <si>
    <t>57,84</t>
  </si>
  <si>
    <t>69,63</t>
  </si>
  <si>
    <t>63,71</t>
  </si>
  <si>
    <t>51,87</t>
  </si>
  <si>
    <t>59,55</t>
  </si>
  <si>
    <t>60,53</t>
  </si>
  <si>
    <t>61,31</t>
  </si>
  <si>
    <t>62,49</t>
  </si>
  <si>
    <t>72,85</t>
  </si>
  <si>
    <t>74,17</t>
  </si>
  <si>
    <t>58,79</t>
  </si>
  <si>
    <t>67,93</t>
  </si>
  <si>
    <t>87,41</t>
  </si>
  <si>
    <t>57,83</t>
  </si>
  <si>
    <t>28,95</t>
  </si>
  <si>
    <t>53,49</t>
  </si>
  <si>
    <t>47,57</t>
  </si>
  <si>
    <t>27,30</t>
  </si>
  <si>
    <t>24,26</t>
  </si>
  <si>
    <t>2,38</t>
  </si>
  <si>
    <t>214,42</t>
  </si>
  <si>
    <t>146,03</t>
  </si>
  <si>
    <t>79,51</t>
  </si>
  <si>
    <t>88,64</t>
  </si>
  <si>
    <t>86,71</t>
  </si>
  <si>
    <t>88,85</t>
  </si>
  <si>
    <t>25,17</t>
  </si>
  <si>
    <t>19,36</t>
  </si>
  <si>
    <t>5,22</t>
  </si>
  <si>
    <t>17,81</t>
  </si>
  <si>
    <t>32,16</t>
  </si>
  <si>
    <t>4,19</t>
  </si>
  <si>
    <t>19,51</t>
  </si>
  <si>
    <t>23,88</t>
  </si>
  <si>
    <t>43,29</t>
  </si>
  <si>
    <t>22,76</t>
  </si>
  <si>
    <t>19,58</t>
  </si>
  <si>
    <t>61,68</t>
  </si>
  <si>
    <t>9,78</t>
  </si>
  <si>
    <t>17,63</t>
  </si>
  <si>
    <t>28,45</t>
  </si>
  <si>
    <t>1,27</t>
  </si>
  <si>
    <t>25,78</t>
  </si>
  <si>
    <t>27,21</t>
  </si>
  <si>
    <t>13,52</t>
  </si>
  <si>
    <t>23,11</t>
  </si>
  <si>
    <t>10,58</t>
  </si>
  <si>
    <t>23,21</t>
  </si>
  <si>
    <t>23,02</t>
  </si>
  <si>
    <t>46,86</t>
  </si>
  <si>
    <t>20,67</t>
  </si>
  <si>
    <t>27,05</t>
  </si>
  <si>
    <t>46,21</t>
  </si>
  <si>
    <t>46,05</t>
  </si>
  <si>
    <t>60,09</t>
  </si>
  <si>
    <t>57,40</t>
  </si>
  <si>
    <t>78,02</t>
  </si>
  <si>
    <t>68,73</t>
  </si>
  <si>
    <t>280,42</t>
  </si>
  <si>
    <t>350,63</t>
  </si>
  <si>
    <t>41,79</t>
  </si>
  <si>
    <t>48,47</t>
  </si>
  <si>
    <t>91,42</t>
  </si>
  <si>
    <t>164,68</t>
  </si>
  <si>
    <t>273,43</t>
  </si>
  <si>
    <t>289,40</t>
  </si>
  <si>
    <t>54,20</t>
  </si>
  <si>
    <t>32,42</t>
  </si>
  <si>
    <t>19,08</t>
  </si>
  <si>
    <t>69,35</t>
  </si>
  <si>
    <t>38,16</t>
  </si>
  <si>
    <t>93,56</t>
  </si>
  <si>
    <t>41,51</t>
  </si>
  <si>
    <t>45,26</t>
  </si>
  <si>
    <t>113,38</t>
  </si>
  <si>
    <t>37,63</t>
  </si>
  <si>
    <t>109,50</t>
  </si>
  <si>
    <t>125,43</t>
  </si>
  <si>
    <t>136,24</t>
  </si>
  <si>
    <t>44,99</t>
  </si>
  <si>
    <t>48,03</t>
  </si>
  <si>
    <t>103,43</t>
  </si>
  <si>
    <t>43,07</t>
  </si>
  <si>
    <t>94,66</t>
  </si>
  <si>
    <t>121,37</t>
  </si>
  <si>
    <t>78,09</t>
  </si>
  <si>
    <t>83,03</t>
  </si>
  <si>
    <t>38,38</t>
  </si>
  <si>
    <t>55,03</t>
  </si>
  <si>
    <t>4,11</t>
  </si>
  <si>
    <t>5,58</t>
  </si>
  <si>
    <t>8,22</t>
  </si>
  <si>
    <t>4,46</t>
  </si>
  <si>
    <t>29,61</t>
  </si>
  <si>
    <t>65,50</t>
  </si>
  <si>
    <t>39,86</t>
  </si>
  <si>
    <t>49,36</t>
  </si>
  <si>
    <t>63,58</t>
  </si>
  <si>
    <t>48,46</t>
  </si>
  <si>
    <t>64,37</t>
  </si>
  <si>
    <t>77,40</t>
  </si>
  <si>
    <t>80,45</t>
  </si>
  <si>
    <t>106,96</t>
  </si>
  <si>
    <t>111,17</t>
  </si>
  <si>
    <t>60,79</t>
  </si>
  <si>
    <t>77,65</t>
  </si>
  <si>
    <t>170,57</t>
  </si>
  <si>
    <t>118,47</t>
  </si>
  <si>
    <t>169,09</t>
  </si>
  <si>
    <t>179,85</t>
  </si>
  <si>
    <t>184,91</t>
  </si>
  <si>
    <t>132,82</t>
  </si>
  <si>
    <t>194,19</t>
  </si>
  <si>
    <t>146,86</t>
  </si>
  <si>
    <t>127,57</t>
  </si>
  <si>
    <t>147,15</t>
  </si>
  <si>
    <t>32,30</t>
  </si>
  <si>
    <t>38,94</t>
  </si>
  <si>
    <t>109,61</t>
  </si>
  <si>
    <t>96,36</t>
  </si>
  <si>
    <t>55,78</t>
  </si>
  <si>
    <t>76,35</t>
  </si>
  <si>
    <t>80,17</t>
  </si>
  <si>
    <t>98,13</t>
  </si>
  <si>
    <t>102,34</t>
  </si>
  <si>
    <t>20,06</t>
  </si>
  <si>
    <t>56,45</t>
  </si>
  <si>
    <t>6,40</t>
  </si>
  <si>
    <t>9,81</t>
  </si>
  <si>
    <t>1,65</t>
  </si>
  <si>
    <t>388,49</t>
  </si>
  <si>
    <t>565,64</t>
  </si>
  <si>
    <t>473,61</t>
  </si>
  <si>
    <t>404,16</t>
  </si>
  <si>
    <t>2.814,10</t>
  </si>
  <si>
    <t>2.896,00</t>
  </si>
  <si>
    <t>473,40</t>
  </si>
  <si>
    <t>501,92</t>
  </si>
  <si>
    <t>612,02</t>
  </si>
  <si>
    <t>599,20</t>
  </si>
  <si>
    <t>618,77</t>
  </si>
  <si>
    <t>592,84</t>
  </si>
  <si>
    <t>583,63</t>
  </si>
  <si>
    <t>716,66</t>
  </si>
  <si>
    <t>634,54</t>
  </si>
  <si>
    <t>587,13</t>
  </si>
  <si>
    <t>556,15</t>
  </si>
  <si>
    <t>483,90</t>
  </si>
  <si>
    <t>578,06</t>
  </si>
  <si>
    <t>517,74</t>
  </si>
  <si>
    <t>2.938,34</t>
  </si>
  <si>
    <t>3.026,77</t>
  </si>
  <si>
    <t>2.969,68</t>
  </si>
  <si>
    <t>1.503,95</t>
  </si>
  <si>
    <t>1.748,35</t>
  </si>
  <si>
    <t>4.252,86</t>
  </si>
  <si>
    <t>4.765,12</t>
  </si>
  <si>
    <t>2.999,56</t>
  </si>
  <si>
    <t>1.672,60</t>
  </si>
  <si>
    <t>1.919,82</t>
  </si>
  <si>
    <t>4.920,71</t>
  </si>
  <si>
    <t>3.165,11</t>
  </si>
  <si>
    <t>578,15</t>
  </si>
  <si>
    <t>589,64</t>
  </si>
  <si>
    <t>523,28</t>
  </si>
  <si>
    <t>461,98</t>
  </si>
  <si>
    <t>510,32</t>
  </si>
  <si>
    <t>434,22</t>
  </si>
  <si>
    <t>724,94</t>
  </si>
  <si>
    <t>1,05</t>
  </si>
  <si>
    <t>0,89</t>
  </si>
  <si>
    <t>1.178,97</t>
  </si>
  <si>
    <t>852,19</t>
  </si>
  <si>
    <t>6,12</t>
  </si>
  <si>
    <t>3,37</t>
  </si>
  <si>
    <t>9,62</t>
  </si>
  <si>
    <t>4,50</t>
  </si>
  <si>
    <t>2,68</t>
  </si>
  <si>
    <t>5,36</t>
  </si>
  <si>
    <t>15,83</t>
  </si>
  <si>
    <t>6,43</t>
  </si>
  <si>
    <t>2,14</t>
  </si>
  <si>
    <t>10,55</t>
  </si>
  <si>
    <t>31,67</t>
  </si>
  <si>
    <t>7,14</t>
  </si>
  <si>
    <t>6,96</t>
  </si>
  <si>
    <t>67,22</t>
  </si>
  <si>
    <t>14,76</t>
  </si>
  <si>
    <t>125,94</t>
  </si>
  <si>
    <t>33,83</t>
  </si>
  <si>
    <t>1,67</t>
  </si>
  <si>
    <t>1,32</t>
  </si>
  <si>
    <t>1,55</t>
  </si>
  <si>
    <t>2,61</t>
  </si>
  <si>
    <t>1,24</t>
  </si>
  <si>
    <t>40,69</t>
  </si>
  <si>
    <t>74,39</t>
  </si>
  <si>
    <t>49,40</t>
  </si>
  <si>
    <t>22,79</t>
  </si>
  <si>
    <t>94,20</t>
  </si>
  <si>
    <t>140,64</t>
  </si>
  <si>
    <t>86,32</t>
  </si>
  <si>
    <t>461,41</t>
  </si>
  <si>
    <t>13,15</t>
  </si>
  <si>
    <t>20,64</t>
  </si>
  <si>
    <t>2,22</t>
  </si>
  <si>
    <t>158,36</t>
  </si>
  <si>
    <t>0,59</t>
  </si>
  <si>
    <t>161,57</t>
  </si>
  <si>
    <t>148,42</t>
  </si>
  <si>
    <t>9,26</t>
  </si>
  <si>
    <t>0,72</t>
  </si>
  <si>
    <t>1,78</t>
  </si>
  <si>
    <t>5,62</t>
  </si>
  <si>
    <t>1,10</t>
  </si>
  <si>
    <t>7,32</t>
  </si>
  <si>
    <t>6,42</t>
  </si>
  <si>
    <t>4,42</t>
  </si>
  <si>
    <t>6,64</t>
  </si>
  <si>
    <t>38,68</t>
  </si>
  <si>
    <t>36,78</t>
  </si>
  <si>
    <t>16,93</t>
  </si>
  <si>
    <t>61,98</t>
  </si>
  <si>
    <t>33,46</t>
  </si>
  <si>
    <t>1,66</t>
  </si>
  <si>
    <t>6.129,97</t>
  </si>
  <si>
    <t>6.477,18</t>
  </si>
  <si>
    <t>4.860,91</t>
  </si>
  <si>
    <t>5.230,57</t>
  </si>
  <si>
    <t>2.619,37</t>
  </si>
  <si>
    <t>1.240,95</t>
  </si>
  <si>
    <t>79,06</t>
  </si>
  <si>
    <t>18,93</t>
  </si>
  <si>
    <t>18,84</t>
  </si>
  <si>
    <t>39,52</t>
  </si>
  <si>
    <t>25,25</t>
  </si>
  <si>
    <t>24,04</t>
  </si>
  <si>
    <t>28,80</t>
  </si>
  <si>
    <t>18,62</t>
  </si>
  <si>
    <t>37,12</t>
  </si>
  <si>
    <t>29,66</t>
  </si>
  <si>
    <t>20,61</t>
  </si>
  <si>
    <t>33,98</t>
  </si>
  <si>
    <t>22,19</t>
  </si>
  <si>
    <t>21,76</t>
  </si>
  <si>
    <t>28,96</t>
  </si>
  <si>
    <t>45,55</t>
  </si>
  <si>
    <t>24,18</t>
  </si>
  <si>
    <t>94,67</t>
  </si>
  <si>
    <t>107,48</t>
  </si>
  <si>
    <t>110,82</t>
  </si>
  <si>
    <t>34,73</t>
  </si>
  <si>
    <t>105,98</t>
  </si>
  <si>
    <t>132,57</t>
  </si>
  <si>
    <t>3.835,68</t>
  </si>
  <si>
    <t>3.946,32</t>
  </si>
  <si>
    <t>4.058,52</t>
  </si>
  <si>
    <t>18.520,39</t>
  </si>
  <si>
    <t>2.997,47</t>
  </si>
  <si>
    <t>19.867,60</t>
  </si>
  <si>
    <t>23.162,91</t>
  </si>
  <si>
    <t>16.578,81</t>
  </si>
  <si>
    <t>18.819,44</t>
  </si>
  <si>
    <t>19.401,32</t>
  </si>
  <si>
    <t>6.088,14</t>
  </si>
  <si>
    <t>9.606,60</t>
  </si>
  <si>
    <t>227,39</t>
  </si>
  <si>
    <t>285,66</t>
  </si>
  <si>
    <t>99,95</t>
  </si>
  <si>
    <t>163,04</t>
  </si>
  <si>
    <t>17,02</t>
  </si>
  <si>
    <t>0,60</t>
  </si>
  <si>
    <t>22,54</t>
  </si>
  <si>
    <t>31,99</t>
  </si>
  <si>
    <t>5.608,90</t>
  </si>
  <si>
    <t>53,42</t>
  </si>
  <si>
    <t>78,53</t>
  </si>
  <si>
    <t>36,43</t>
  </si>
  <si>
    <t>24,20</t>
  </si>
  <si>
    <t>30,66</t>
  </si>
  <si>
    <t>46,48</t>
  </si>
  <si>
    <t>88,83</t>
  </si>
  <si>
    <t>51,70</t>
  </si>
  <si>
    <t>25,75</t>
  </si>
  <si>
    <t>36,91</t>
  </si>
  <si>
    <t>113,84</t>
  </si>
  <si>
    <t>110,56</t>
  </si>
  <si>
    <t>108,30</t>
  </si>
  <si>
    <t>44,91</t>
  </si>
  <si>
    <t>21,75</t>
  </si>
  <si>
    <t>42,45</t>
  </si>
  <si>
    <t>39,10</t>
  </si>
  <si>
    <t>71,81</t>
  </si>
  <si>
    <t>48,04</t>
  </si>
  <si>
    <t>30,25</t>
  </si>
  <si>
    <t>28,23</t>
  </si>
  <si>
    <t>24,12</t>
  </si>
  <si>
    <t>42,93</t>
  </si>
  <si>
    <t>46,27</t>
  </si>
  <si>
    <t>81,27</t>
  </si>
  <si>
    <t>44,77</t>
  </si>
  <si>
    <t>37,74</t>
  </si>
  <si>
    <t>55,75</t>
  </si>
  <si>
    <t>42,97</t>
  </si>
  <si>
    <t>39,63</t>
  </si>
  <si>
    <t>35,74</t>
  </si>
  <si>
    <t>39,28</t>
  </si>
  <si>
    <t>74,43</t>
  </si>
  <si>
    <t>33,56</t>
  </si>
  <si>
    <t>3.373,46</t>
  </si>
  <si>
    <t>3.425,28</t>
  </si>
  <si>
    <t>3.147,88</t>
  </si>
  <si>
    <t>3.143,28</t>
  </si>
  <si>
    <t>3.688,38</t>
  </si>
  <si>
    <t>3.119,68</t>
  </si>
  <si>
    <t>3.989,29</t>
  </si>
  <si>
    <t>3.582,80</t>
  </si>
  <si>
    <t>2.834,23</t>
  </si>
  <si>
    <t>3.256,94</t>
  </si>
  <si>
    <t>4.731,86</t>
  </si>
  <si>
    <t>3.380,22</t>
  </si>
  <si>
    <t>3.054,79</t>
  </si>
  <si>
    <t>6.941,18</t>
  </si>
  <si>
    <t>3.998,20</t>
  </si>
  <si>
    <t>4.069,89</t>
  </si>
  <si>
    <t>3.522,04</t>
  </si>
  <si>
    <t>3.353,89</t>
  </si>
  <si>
    <t>4.340,09</t>
  </si>
  <si>
    <t>4.330,62</t>
  </si>
  <si>
    <t>2.852,81</t>
  </si>
  <si>
    <t>4.559,05</t>
  </si>
  <si>
    <t>4.453,69</t>
  </si>
  <si>
    <t>5.084,39</t>
  </si>
  <si>
    <t>3.719,62</t>
  </si>
  <si>
    <t>3.115,79</t>
  </si>
  <si>
    <t>3.756,28</t>
  </si>
  <si>
    <t>5.075,20</t>
  </si>
  <si>
    <t>3.351,08</t>
  </si>
  <si>
    <t>4.466,97</t>
  </si>
  <si>
    <t>4.261,79</t>
  </si>
  <si>
    <t>4.021,15</t>
  </si>
  <si>
    <t>5.668,77</t>
  </si>
  <si>
    <t>3.989,62</t>
  </si>
  <si>
    <t>4.332,88</t>
  </si>
  <si>
    <t>4.431,04</t>
  </si>
  <si>
    <t>5.891,44</t>
  </si>
  <si>
    <t>3.959,38</t>
  </si>
  <si>
    <t>4.605,12</t>
  </si>
  <si>
    <t>3.308,57</t>
  </si>
  <si>
    <t>4.135,48</t>
  </si>
  <si>
    <t>2.866,27</t>
  </si>
  <si>
    <t>4.935,35</t>
  </si>
  <si>
    <t>4.651,26</t>
  </si>
  <si>
    <t>4.073,96</t>
  </si>
  <si>
    <t>3.092,85</t>
  </si>
  <si>
    <t>5.042,28</t>
  </si>
  <si>
    <t>4.008,34</t>
  </si>
  <si>
    <t>6.525,58</t>
  </si>
  <si>
    <t>3.270,27</t>
  </si>
  <si>
    <t>5.229,56</t>
  </si>
  <si>
    <t>3.649,92</t>
  </si>
  <si>
    <t>5.988,86</t>
  </si>
  <si>
    <t>3.930,27</t>
  </si>
  <si>
    <t>4.014,69</t>
  </si>
  <si>
    <t>4.638,05</t>
  </si>
  <si>
    <t>4.371,64</t>
  </si>
  <si>
    <t>3.841,87</t>
  </si>
  <si>
    <t>4.537,14</t>
  </si>
  <si>
    <t>3.072,69</t>
  </si>
  <si>
    <t>4.535,27</t>
  </si>
  <si>
    <t>5.139,13</t>
  </si>
  <si>
    <t>7.669,64</t>
  </si>
  <si>
    <t>8.243,12</t>
  </si>
  <si>
    <t>4.289,60</t>
  </si>
  <si>
    <t>3.474,80</t>
  </si>
  <si>
    <t>3.040,66</t>
  </si>
  <si>
    <t>01.02</t>
  </si>
  <si>
    <t>01.03</t>
  </si>
  <si>
    <t xml:space="preserve">MOBILIZAÇÃO E DESMOBILIZAÇÃO </t>
  </si>
  <si>
    <t>05.01</t>
  </si>
  <si>
    <t>06.01</t>
  </si>
  <si>
    <t>02.04</t>
  </si>
  <si>
    <t>03.02</t>
  </si>
  <si>
    <t>04.02</t>
  </si>
  <si>
    <t>SINALIZAÇÃO VIÁRIA</t>
  </si>
  <si>
    <t>07.01</t>
  </si>
  <si>
    <t>MOBILIZAÇÃO DE EQUIPAMENTOS</t>
  </si>
  <si>
    <t>DESMOBILIZAÇÃO DE EQUIPAMENTOS</t>
  </si>
  <si>
    <t>SICRO</t>
  </si>
  <si>
    <t>Sinalização vertical com chapa revestida em película, inclusive suporte em madeira</t>
  </si>
  <si>
    <t>TRANSPORTES</t>
  </si>
  <si>
    <t xml:space="preserve">und </t>
  </si>
  <si>
    <t>05.02</t>
  </si>
  <si>
    <t>07.02</t>
  </si>
  <si>
    <t>08.01</t>
  </si>
  <si>
    <t xml:space="preserve">CRONOGRAMA FÍSICO-FINANCEIRO </t>
  </si>
  <si>
    <t>T1</t>
  </si>
  <si>
    <t>T2</t>
  </si>
  <si>
    <t>CPU 02</t>
  </si>
  <si>
    <t>CPU 03</t>
  </si>
  <si>
    <t>CPU 04</t>
  </si>
  <si>
    <t>Repasse:</t>
  </si>
  <si>
    <t>CP:</t>
  </si>
  <si>
    <t>adm local</t>
  </si>
  <si>
    <t>serv. Prem</t>
  </si>
  <si>
    <t>apoiáveis</t>
  </si>
  <si>
    <t>acessórios</t>
  </si>
  <si>
    <t>21,58</t>
  </si>
  <si>
    <t>26,39</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</si>
  <si>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</si>
  <si>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</si>
  <si>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</si>
  <si>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</si>
  <si>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</si>
  <si>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</si>
  <si>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</si>
  <si>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</si>
  <si>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</si>
  <si>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</si>
  <si>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131,18</t>
  </si>
  <si>
    <t>ASSENTAMENTO DE TUBO DE AÇO CARBONO PARA REDE DE ÁGUA, DN 600 MM (24"), JUNTA SOLDADA, INSTALADO EM LOCAL COM NÍVEL BAIXO DE INTERFERÊNCIAS (NÃO INCLUI FORNECIMENTO). AF_11/2017</t>
  </si>
  <si>
    <t>30,09</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</si>
  <si>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</si>
  <si>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</si>
  <si>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</si>
  <si>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</si>
  <si>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</si>
  <si>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</si>
  <si>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</si>
  <si>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</si>
  <si>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106,13</t>
  </si>
  <si>
    <t>16,73</t>
  </si>
  <si>
    <t>22,27</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</si>
  <si>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</si>
  <si>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</si>
  <si>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</si>
  <si>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</si>
  <si>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</si>
  <si>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</si>
  <si>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</si>
  <si>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</si>
  <si>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</si>
  <si>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</si>
  <si>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</si>
  <si>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</si>
  <si>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</si>
  <si>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</si>
  <si>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</si>
  <si>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</si>
  <si>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</si>
  <si>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</si>
  <si>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</si>
  <si>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</si>
  <si>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</si>
  <si>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</si>
  <si>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</si>
  <si>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</si>
  <si>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</si>
  <si>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</si>
  <si>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58,44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</si>
  <si>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</si>
  <si>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</si>
  <si>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</si>
  <si>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</si>
  <si>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</si>
  <si>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</si>
  <si>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</si>
  <si>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</si>
  <si>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169,98</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</si>
  <si>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</si>
  <si>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</si>
  <si>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</si>
  <si>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</si>
  <si>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</si>
  <si>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</si>
  <si>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</si>
  <si>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</si>
  <si>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</si>
  <si>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</si>
  <si>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</si>
  <si>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</si>
  <si>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</si>
  <si>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</si>
  <si>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</si>
  <si>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42,25</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</si>
  <si>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</si>
  <si>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</si>
  <si>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61,86</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</si>
  <si>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</si>
  <si>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</si>
  <si>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</si>
  <si>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</si>
  <si>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</si>
  <si>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</si>
  <si>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</si>
  <si>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</si>
  <si>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</si>
  <si>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</si>
  <si>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</si>
  <si>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</si>
  <si>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</si>
  <si>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</si>
  <si>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</si>
  <si>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</si>
  <si>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</si>
  <si>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</si>
  <si>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</si>
  <si>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</si>
  <si>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</si>
  <si>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</si>
  <si>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</si>
  <si>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</si>
  <si>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</si>
  <si>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</si>
  <si>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</si>
  <si>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10,24</t>
  </si>
  <si>
    <t>125,73</t>
  </si>
  <si>
    <t>31,51</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</si>
  <si>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</si>
  <si>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</si>
  <si>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</si>
  <si>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</si>
  <si>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</si>
  <si>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</si>
  <si>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</si>
  <si>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</si>
  <si>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</si>
  <si>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</si>
  <si>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</si>
  <si>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</si>
  <si>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</si>
  <si>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</si>
  <si>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</si>
  <si>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AF_03/2024_PS</t>
  </si>
  <si>
    <t>ESTRUTURA DE MADEIRA PROVISÓRIA PARA SUPORTE DE CAIXA DÁGUA ELEVADA DE 3000 LITROS. AF_03/2024_PS</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</si>
  <si>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</si>
  <si>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</si>
  <si>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</si>
  <si>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</si>
  <si>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</si>
  <si>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</si>
  <si>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</si>
  <si>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</si>
  <si>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140,89</t>
  </si>
  <si>
    <t>27,28</t>
  </si>
  <si>
    <t>4,94</t>
  </si>
  <si>
    <t>58,93</t>
  </si>
  <si>
    <t>261,88</t>
  </si>
  <si>
    <t>187,38</t>
  </si>
  <si>
    <t>4,45</t>
  </si>
  <si>
    <t>3,27</t>
  </si>
  <si>
    <t>BOMBA SUBMERSÍVEL ELÉTRICA TRIFÁSICA, POTÊNCIA 2,96 HP, Ø ROTOR 144 MM SEMI-ABERTO, BOCAL DE SAÍDA Ø 2", HM/Q = 2 MCA / 38,8 M3/H A 28 MCA / 5 M3/H - CHP DIURNO. AF_06/2014</t>
  </si>
  <si>
    <t>11,76</t>
  </si>
  <si>
    <t>32,38</t>
  </si>
  <si>
    <t>31,87</t>
  </si>
  <si>
    <t>100,88</t>
  </si>
  <si>
    <t>3,14</t>
  </si>
  <si>
    <t>19,05</t>
  </si>
  <si>
    <t>MÁQUINA JATO DE PRESSAO PORTÁTIL, CAMARA DE 1 SAIDA, CAPACIDADE 280 L, DIAMETRO 670 MM, BICO DE JATO CURTO VENTURI DE 5/16" , MANGUEIRA DE 1" COM COMPRESSOR DE AR REBOCÁVEL 189 PCM E MOTOR DIESEL 63 CV - CHP DIURNO. AF_05/2023</t>
  </si>
  <si>
    <t>75,54</t>
  </si>
  <si>
    <t>170,73</t>
  </si>
  <si>
    <t>PERFURATRIZ SOBRE ESTEIRA, TORQUE MÁXIMO 600 KGF, POTÊNCIA ENTRE 50 E 60 HP, DIÂMETRO MÁXIMO 10" - CHP DIURNO. AF_11/2016</t>
  </si>
  <si>
    <t>289,36</t>
  </si>
  <si>
    <t>179,14</t>
  </si>
  <si>
    <t>64,54</t>
  </si>
  <si>
    <t>GRADE DE DISCO CONTROLE REMOTO REBOCÁVEL, COM 24 DISCOS 24" X 6 MM COM PNEUS PARA TRANSPORTE - CHI DIURNO. AF_06/2014</t>
  </si>
  <si>
    <t>6,50</t>
  </si>
  <si>
    <t>5,87</t>
  </si>
  <si>
    <t>BOMBA SUBMERSÍVEL ELÉTRICA TRIFÁSICA, POTÊNCIA 2,96 HP, Ø ROTOR 144 MM SEMI-ABERTO, BOCAL DE SAÍDA Ø 2", HM/Q = 2 MCA / 38,8 M3/H A 28 MCA / 5 M3/H - CHI DIURNO. AF_06/2014</t>
  </si>
  <si>
    <t>4,52</t>
  </si>
  <si>
    <t>6,74</t>
  </si>
  <si>
    <t>64,61</t>
  </si>
  <si>
    <t>MÁQUINA JATO DE PRESSAO PORTÁTIL, CAMARA DE 1 SAIDA, CAPACIDADE 280 L, DIAMETRO 670 MM, BICO DE JATO CURTO VENTURI DE 5/16" , MANGUEIRA DE 1" COM COMPRESSOR DE AR REBOCÁVEL 189 PCM E MOTOR DIESEL 63 CV - CHI DIURNO. AF_05/2023</t>
  </si>
  <si>
    <t>PERFURATRIZ SOBRE ESTEIRA, TORQUE MÁXIMO 600 KGF, POTÊNCIA ENTRE 50 E 60 HP, DIÂMETRO MÁXIMO 10" - CHI DIURNO. AF_11/2016</t>
  </si>
  <si>
    <t>42,81</t>
  </si>
  <si>
    <t>GRADE DE DISCO CONTROLE REMOTO REBOCÁVEL, COM 24 DISCOS 24" X 6 MM COM PNEUS PARA TRANSPORTE - MANUTENÇÃO. AF_06/2014</t>
  </si>
  <si>
    <t>44,73</t>
  </si>
  <si>
    <t>41,18</t>
  </si>
  <si>
    <t>20,70</t>
  </si>
  <si>
    <t>37,83</t>
  </si>
  <si>
    <t>76,26</t>
  </si>
  <si>
    <t>86,89</t>
  </si>
  <si>
    <t>65,75</t>
  </si>
  <si>
    <t>103,71</t>
  </si>
  <si>
    <t>91,51</t>
  </si>
  <si>
    <t>211,64</t>
  </si>
  <si>
    <t>34,30</t>
  </si>
  <si>
    <t>40,76</t>
  </si>
  <si>
    <t>44,96</t>
  </si>
  <si>
    <t>56,27</t>
  </si>
  <si>
    <t>154,35</t>
  </si>
  <si>
    <t>32,70</t>
  </si>
  <si>
    <t>35,91</t>
  </si>
  <si>
    <t>50,99</t>
  </si>
  <si>
    <t>71,37</t>
  </si>
  <si>
    <t>68,67</t>
  </si>
  <si>
    <t>BOMBA SUBMERSÍVEL ELÉTRICA TRIFÁSICA, POTÊNCIA 2,96 HP, Ø ROTOR 144 MM SEMI-ABERTO, BOCAL DE SAÍDA Ø 2", HM/Q = 2 MCA / 38,8 M3/H A 28 MCA / 5 M3/H - MANUTENÇÃO. AF_06/2014</t>
  </si>
  <si>
    <t>250,31</t>
  </si>
  <si>
    <t>51,43</t>
  </si>
  <si>
    <t>64,36</t>
  </si>
  <si>
    <t>23,30</t>
  </si>
  <si>
    <t>87,13</t>
  </si>
  <si>
    <t>94,37</t>
  </si>
  <si>
    <t>49,81</t>
  </si>
  <si>
    <t>55,77</t>
  </si>
  <si>
    <t>98,87</t>
  </si>
  <si>
    <t>113,70</t>
  </si>
  <si>
    <t>4,63</t>
  </si>
  <si>
    <t>60,96</t>
  </si>
  <si>
    <t>111,31</t>
  </si>
  <si>
    <t>187,81</t>
  </si>
  <si>
    <t>81,70</t>
  </si>
  <si>
    <t>BOMBA SUBMERSÍVEL ELÉTRICA TRIFÁSICA, POTÊNCIA 2,96 HP, Ø ROTOR 144 MM SEMI-ABERTO, BOCAL DE SAÍDA Ø 2", HM/Q = 2 MCA / 38,8 M3/H A 28 MCA / 5 M3/H - MATERIAIS NA OPERAÇÃO. AF_06/2014</t>
  </si>
  <si>
    <t>173,85</t>
  </si>
  <si>
    <t>151,08</t>
  </si>
  <si>
    <t>42,49</t>
  </si>
  <si>
    <t>48,99</t>
  </si>
  <si>
    <t>4,08</t>
  </si>
  <si>
    <t>0,68</t>
  </si>
  <si>
    <t>0,80</t>
  </si>
  <si>
    <t>5,97</t>
  </si>
  <si>
    <t>1,46</t>
  </si>
  <si>
    <t>62,31</t>
  </si>
  <si>
    <t>76,27</t>
  </si>
  <si>
    <t>GRADE DE DISCO CONTROLE REMOTO REBOCÁVEL, COM 24 DISCOS 24" X 6 MM COM PNEUS PARA TRANSPORTE - DEPRECIAÇÃO. AF_06/2014</t>
  </si>
  <si>
    <t>GRADE DE DISCO CONTROLE REMOTO REBOCÁVEL, COM 24 DISCOS 24" X 6 MM COM PNEUS PARA TRANSPORTE - JUROS. AF_06/2014</t>
  </si>
  <si>
    <t>87,77</t>
  </si>
  <si>
    <t>27,44</t>
  </si>
  <si>
    <t>3,70</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</si>
  <si>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</si>
  <si>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</si>
  <si>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166,87</t>
  </si>
  <si>
    <t>90,63</t>
  </si>
  <si>
    <t>15,65</t>
  </si>
  <si>
    <t>431,34</t>
  </si>
  <si>
    <t>367,68</t>
  </si>
  <si>
    <t>82,75</t>
  </si>
  <si>
    <t>45,53</t>
  </si>
  <si>
    <t>3,34</t>
  </si>
  <si>
    <t>28,32</t>
  </si>
  <si>
    <t>10,84</t>
  </si>
  <si>
    <t>39,91</t>
  </si>
  <si>
    <t>68,06</t>
  </si>
  <si>
    <t>198,56</t>
  </si>
  <si>
    <t>2,13</t>
  </si>
  <si>
    <t>3,67</t>
  </si>
  <si>
    <t>116,74</t>
  </si>
  <si>
    <t>104,40</t>
  </si>
  <si>
    <t>31,29</t>
  </si>
  <si>
    <t>144,94</t>
  </si>
  <si>
    <t>33,20</t>
  </si>
  <si>
    <t>38,89</t>
  </si>
  <si>
    <t>1,37</t>
  </si>
  <si>
    <t>59,15</t>
  </si>
  <si>
    <t>17,46</t>
  </si>
  <si>
    <t>21,85</t>
  </si>
  <si>
    <t>153,47</t>
  </si>
  <si>
    <t>8,15</t>
  </si>
  <si>
    <t>3,95</t>
  </si>
  <si>
    <t>44,71</t>
  </si>
  <si>
    <t>143,19</t>
  </si>
  <si>
    <t>8,26</t>
  </si>
  <si>
    <t>17,44</t>
  </si>
  <si>
    <t>7,87</t>
  </si>
  <si>
    <t>3,18</t>
  </si>
  <si>
    <t>138,40</t>
  </si>
  <si>
    <t>3,49</t>
  </si>
  <si>
    <t>9,90</t>
  </si>
  <si>
    <t>159,25</t>
  </si>
  <si>
    <t>36,47</t>
  </si>
  <si>
    <t>130,64</t>
  </si>
  <si>
    <t>39,93</t>
  </si>
  <si>
    <t>6,51</t>
  </si>
  <si>
    <t>72,02</t>
  </si>
  <si>
    <t>293,98</t>
  </si>
  <si>
    <t>1,18</t>
  </si>
  <si>
    <t>41,07</t>
  </si>
  <si>
    <t>67,39</t>
  </si>
  <si>
    <t>1,61</t>
  </si>
  <si>
    <t>4,73</t>
  </si>
  <si>
    <t>38,40</t>
  </si>
  <si>
    <t>269,51</t>
  </si>
  <si>
    <t>93,87</t>
  </si>
  <si>
    <t>9,05</t>
  </si>
  <si>
    <t>2,05</t>
  </si>
  <si>
    <t>PERFURATRIZ COM TORRE METÁLICA PARA EXECUÇÃO DE ESTACA HÉLICE CONTÍNUA, PROFUNDIDADE MÁXIMA DE 32 M, DIÂMETRO MÁXIMO DE 1000 MM, POTÊNCIA INSTALADA DE 350 HP, MESA ROTATIVA COM TORQUE MÁXIMO DE 263 KNM - MATERIAIS NA OPERAÇÃO. AF_01/2016</t>
  </si>
  <si>
    <t>4,41</t>
  </si>
  <si>
    <t>8,13</t>
  </si>
  <si>
    <t>GUINDAUTO HIDRÁULICO, CAPACIDADE MÁXIMA DE CARGA 3300 KG, MOMENTO MÁXIMO DE CARGA 5,8 TM, ALCANCE MÁXIMO HORIZONTAL 7,60 M, INCLUSIVE CAMINHÃO TOCO PBT 16.000 KG, POTÊNCIA DE 189 CV - IMPOSTOS E SEGUROS. AF_03/2016</t>
  </si>
  <si>
    <t>42,74</t>
  </si>
  <si>
    <t>MÁQUINA JATO DE PRESSAO PORTÁTIL, CAMARA DE 1 SAIDA, CAPACIDADE 280 L, DIAMETRO 670 MM, BICO DE JATO CURTO VENTURI DE 5/16" , MANGUEIRA DE 1" COM COMPRESSOR DE AR REBOCÁVEL 189 PCM E MOTOR DIESEL 63 CV - DEPRECIAÇÃO. AF_05/2023</t>
  </si>
  <si>
    <t>7,09</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</si>
  <si>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</si>
  <si>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</si>
  <si>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</si>
  <si>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46,03</t>
  </si>
  <si>
    <t>65,46</t>
  </si>
  <si>
    <t>156,45</t>
  </si>
  <si>
    <t>147,84</t>
  </si>
  <si>
    <t>177,41</t>
  </si>
  <si>
    <t>2.102,40</t>
  </si>
  <si>
    <t>1,60</t>
  </si>
  <si>
    <t>69,70</t>
  </si>
  <si>
    <t>55,46</t>
  </si>
  <si>
    <t>DISTRIBUIDOR DE AGREGADOS AUTOPROPELIDO, CAP 3 M3, A DIESEL, POTÊNCIA 176CV - MATERIAIS NA OPERAÇÃO. AF_07/2016</t>
  </si>
  <si>
    <t>143,72</t>
  </si>
  <si>
    <t>31,47</t>
  </si>
  <si>
    <t>RÉGUA VIBRATÓRIA DUPLA PARA CONCRETO, PESO DE 60KG, COMPRIMENTO 4 M, COM MOTOR A GASOLINA, POTÊNCIA 5,5 HP - MATERIAIS NA OPERAÇÃO. AF_09/2016</t>
  </si>
  <si>
    <t>49,22</t>
  </si>
  <si>
    <t>61,60</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</si>
  <si>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</si>
  <si>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</si>
  <si>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</si>
  <si>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</si>
  <si>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3,56</t>
  </si>
  <si>
    <t>266,53</t>
  </si>
  <si>
    <t>18,10</t>
  </si>
  <si>
    <t>32,44</t>
  </si>
  <si>
    <t>55,67</t>
  </si>
  <si>
    <t>39,82</t>
  </si>
  <si>
    <t>16,99</t>
  </si>
  <si>
    <t>47,94</t>
  </si>
  <si>
    <t>186,68</t>
  </si>
  <si>
    <t>57,38</t>
  </si>
  <si>
    <t>233,54</t>
  </si>
  <si>
    <t>4.204,80</t>
  </si>
  <si>
    <t>382,52</t>
  </si>
  <si>
    <t>134,84</t>
  </si>
  <si>
    <t>614,90</t>
  </si>
  <si>
    <t>5.256,00</t>
  </si>
  <si>
    <t>15,74</t>
  </si>
  <si>
    <t>5,55</t>
  </si>
  <si>
    <t>131,40</t>
  </si>
  <si>
    <t>175,20</t>
  </si>
  <si>
    <t>2,92</t>
  </si>
  <si>
    <t>2,58</t>
  </si>
  <si>
    <t>34,24</t>
  </si>
  <si>
    <t>94,75</t>
  </si>
  <si>
    <t>100,20</t>
  </si>
  <si>
    <t>157,20</t>
  </si>
  <si>
    <t>MINI GUINDASTE ARANHA SOBRE ESTEIRAS E LANCA TELESCÓPICA, CAPACIDADE MÁXIMA DE CARGA 3,0 TON, RAIO MÁXIMO DE TRABALHO 8,25 M, ALTURA DE LANÇA DO SOLO 9,2 M, 55 M DE CABO DE AÇO 8 MM, MOTOR ELÉTRICO 220/380 VOLTS - MATERIAIS NA OPERAÇÃO. AF_03/2022</t>
  </si>
  <si>
    <t>438,70</t>
  </si>
  <si>
    <t>1.141,72</t>
  </si>
  <si>
    <t>86,45</t>
  </si>
  <si>
    <t>35,64</t>
  </si>
  <si>
    <t>47,98</t>
  </si>
  <si>
    <t>14,63</t>
  </si>
  <si>
    <t>69,17</t>
  </si>
  <si>
    <t>11,62</t>
  </si>
  <si>
    <t>138,10</t>
  </si>
  <si>
    <t>132,25</t>
  </si>
  <si>
    <t>130,72</t>
  </si>
  <si>
    <t>59,77</t>
  </si>
  <si>
    <t>80,55</t>
  </si>
  <si>
    <t>173,27</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</si>
  <si>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</si>
  <si>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</si>
  <si>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</si>
  <si>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</si>
  <si>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</si>
  <si>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</si>
  <si>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</si>
  <si>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</si>
  <si>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</si>
  <si>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</si>
  <si>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</si>
  <si>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</si>
  <si>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</si>
  <si>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</si>
  <si>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</si>
  <si>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</si>
  <si>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CONCRETAGEM DE CORTINA DE CONTENÇÃO, ATRAVÉS DE BOMBA  - LANÇAMENTO, ADENSAMENTO E ACABAMENTO. AF_07/2019</t>
  </si>
  <si>
    <t>68,84</t>
  </si>
  <si>
    <t>42,56</t>
  </si>
  <si>
    <t>50,54</t>
  </si>
  <si>
    <t>1.503,14</t>
  </si>
  <si>
    <t>983,59</t>
  </si>
  <si>
    <t>59,70</t>
  </si>
  <si>
    <t>7,67</t>
  </si>
  <si>
    <t>22,98</t>
  </si>
  <si>
    <t>40,36</t>
  </si>
  <si>
    <t>47,00</t>
  </si>
  <si>
    <t>47,64</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</si>
  <si>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</si>
  <si>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</si>
  <si>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</si>
  <si>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505,47</t>
  </si>
  <si>
    <t>146,09</t>
  </si>
  <si>
    <t>34,43</t>
  </si>
  <si>
    <t>60,42</t>
  </si>
  <si>
    <t>163,60</t>
  </si>
  <si>
    <t>85,60</t>
  </si>
  <si>
    <t>64,42</t>
  </si>
  <si>
    <t>49,01</t>
  </si>
  <si>
    <t>138,62</t>
  </si>
  <si>
    <t>24,85</t>
  </si>
  <si>
    <t>216,60</t>
  </si>
  <si>
    <t>743,57</t>
  </si>
  <si>
    <t>VERGA PRÉ-MOLDADA COM ATÉ 1,5 M DE VÃO, ESPESSURA DE *20* CM. AF_03/2024</t>
  </si>
  <si>
    <t>63,74</t>
  </si>
  <si>
    <t>VERGA MOLDADA IN LOCO EM CONCRETO, ESPESSURA DE *20* CM. AF_03/2024</t>
  </si>
  <si>
    <t>VERGA MOLDADA IN LOCO COM UTILIZAÇÃO DE BLOCOS CANALETA, ESPESSURA DE *20* CM. AF_03/2024</t>
  </si>
  <si>
    <t>CONTRAVERGA PRÉ-MOLDADA, ESPESSURA DE *20* CM. AF_03/2024</t>
  </si>
  <si>
    <t>28,49</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</si>
  <si>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</si>
  <si>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</si>
  <si>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</si>
  <si>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</si>
  <si>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</si>
  <si>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65,98</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</si>
  <si>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</si>
  <si>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</si>
  <si>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</si>
  <si>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</si>
  <si>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</si>
  <si>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</si>
  <si>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</si>
  <si>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</si>
  <si>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</si>
  <si>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</si>
  <si>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</si>
  <si>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</si>
  <si>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</si>
  <si>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</si>
  <si>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58,23</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</si>
  <si>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</si>
  <si>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</si>
  <si>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</si>
  <si>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</si>
  <si>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</si>
  <si>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</si>
  <si>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</si>
  <si>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</si>
  <si>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</si>
  <si>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</si>
  <si>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</si>
  <si>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 TAXA DE AÇO APROXIMADA DE 70KG/M³. AF_03/2024</t>
  </si>
  <si>
    <t>PEÇA CIRCULAR PRÉ-MOLDADA, VOLUME DE CONCRETO DE 10 A 30 LITROS, TAXA DE FIBRA DE POLIPROPILENO APROXIMADA DE 6 KG/M³. AF_03/2024</t>
  </si>
  <si>
    <t>PEÇA CIRCULAR PRÉ-MOLDADA, VOLUME DE CONCRETO DE 30 A 100 LITROS, TAXA DE AÇO APROXIMADA DE 30KG/M³. AF_03/2024</t>
  </si>
  <si>
    <t>PEÇA CIRCULAR PRÉ-MOLDADA, VOLUME DE CONCRETO ACIMA DE 100 LITROS, TAXA DE AÇO APROXIMADA DE 30KG/M³. AF_03/2024</t>
  </si>
  <si>
    <t>174,51</t>
  </si>
  <si>
    <t>56,15</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</si>
  <si>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</si>
  <si>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</si>
  <si>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</si>
  <si>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</si>
  <si>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</si>
  <si>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</si>
  <si>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</si>
  <si>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</si>
  <si>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</si>
  <si>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</si>
  <si>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</si>
  <si>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</si>
  <si>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92,32</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</si>
  <si>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</si>
  <si>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</si>
  <si>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</si>
  <si>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</si>
  <si>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</si>
  <si>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</si>
  <si>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</si>
  <si>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</si>
  <si>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</si>
  <si>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</si>
  <si>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</si>
  <si>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</si>
  <si>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</si>
  <si>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</si>
  <si>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</si>
  <si>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</si>
  <si>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</si>
  <si>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</si>
  <si>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</si>
  <si>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</si>
  <si>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</si>
  <si>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</si>
  <si>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</si>
  <si>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</si>
  <si>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</si>
  <si>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47,05</t>
  </si>
  <si>
    <t>16,37</t>
  </si>
  <si>
    <t>20,82</t>
  </si>
  <si>
    <t>7,11</t>
  </si>
  <si>
    <t>57,60</t>
  </si>
  <si>
    <t>22,03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</si>
  <si>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</si>
  <si>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</si>
  <si>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</si>
  <si>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</si>
  <si>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30,99</t>
  </si>
  <si>
    <t>CONDULETE DE PVC, TIPO X, PARA ELETRODUTO DE PVC SOLDÁVEL DN 25 MM (3/4"), APARENTE - FORNECIMENTO E INSTALAÇÃO. AF_10/2022</t>
  </si>
  <si>
    <t>23,08</t>
  </si>
  <si>
    <t>62,56</t>
  </si>
  <si>
    <t>142,72</t>
  </si>
  <si>
    <t>64,53</t>
  </si>
  <si>
    <t>65,21</t>
  </si>
  <si>
    <t>130,23</t>
  </si>
  <si>
    <t>72,00</t>
  </si>
  <si>
    <t>71,10</t>
  </si>
  <si>
    <t>60,80</t>
  </si>
  <si>
    <t>118,22</t>
  </si>
  <si>
    <t>77,03</t>
  </si>
  <si>
    <t>102,40</t>
  </si>
  <si>
    <t>64,44</t>
  </si>
  <si>
    <t>66,75</t>
  </si>
  <si>
    <t>598,15</t>
  </si>
  <si>
    <t>5,33</t>
  </si>
  <si>
    <t>8,87</t>
  </si>
  <si>
    <t>PINTURA ANTICORROSIVA DE DUTO METÁLICO. AF_03/2024</t>
  </si>
  <si>
    <t>29,89</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</si>
  <si>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</si>
  <si>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</si>
  <si>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19,06</t>
  </si>
  <si>
    <t>21,96</t>
  </si>
  <si>
    <t>30,94</t>
  </si>
  <si>
    <t>77,38</t>
  </si>
  <si>
    <t>29,97</t>
  </si>
  <si>
    <t>28,93</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</si>
  <si>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</si>
  <si>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</si>
  <si>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</si>
  <si>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</si>
  <si>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</si>
  <si>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</si>
  <si>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</si>
  <si>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</si>
  <si>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</si>
  <si>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40,63</t>
  </si>
  <si>
    <t>TUBO, CPVC, SOLDÁVEL, DN 35 MM, INSTALADO EM RESERVAÇÃO DE ÁGUA DE EDIFICAÇÃO QUE POSSUA RESERVATÓRIO DE FIBRA/FIBROCIMENTO - FORNECIMENTO E INSTALAÇÃO. AF_06/2016</t>
  </si>
  <si>
    <t>52,54</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</si>
  <si>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</si>
  <si>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</si>
  <si>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98,58</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</si>
  <si>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</si>
  <si>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</si>
  <si>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</si>
  <si>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201,88</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</si>
  <si>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</si>
  <si>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</si>
  <si>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</si>
  <si>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</si>
  <si>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</si>
  <si>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</si>
  <si>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</si>
  <si>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</si>
  <si>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</si>
  <si>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</si>
  <si>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</si>
  <si>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</si>
  <si>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</si>
  <si>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</si>
  <si>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</si>
  <si>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</si>
  <si>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</si>
  <si>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</si>
  <si>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</si>
  <si>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</si>
  <si>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</si>
  <si>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</si>
  <si>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</si>
  <si>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25,63</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</si>
  <si>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</si>
  <si>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</si>
  <si>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54,11</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</si>
  <si>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</si>
  <si>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</si>
  <si>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</si>
  <si>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</si>
  <si>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</si>
  <si>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</si>
  <si>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</si>
  <si>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</si>
  <si>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</si>
  <si>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</si>
  <si>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</si>
  <si>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</si>
  <si>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</si>
  <si>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24,24</t>
  </si>
  <si>
    <t>59,23</t>
  </si>
  <si>
    <t>26,64</t>
  </si>
  <si>
    <t>10,65</t>
  </si>
  <si>
    <t>14,23</t>
  </si>
  <si>
    <t>16,67</t>
  </si>
  <si>
    <t>9,84</t>
  </si>
  <si>
    <t>9,23</t>
  </si>
  <si>
    <t>18,35</t>
  </si>
  <si>
    <t>40,74</t>
  </si>
  <si>
    <t>37,77</t>
  </si>
  <si>
    <t>ADAPTADOR CURTO COM BOLSA E ROSCA PARA REGISTRO, PVC, SOLDÁVEL, DN 75MM X 2.1/2", INSTALADO EM PRUMADA DE ÁGUA - FORNECIMENTO E INSTALAÇÃO. AF_12/2014</t>
  </si>
  <si>
    <t>20,25</t>
  </si>
  <si>
    <t>110,84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</si>
  <si>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</si>
  <si>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</si>
  <si>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</si>
  <si>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</si>
  <si>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</si>
  <si>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32,21</t>
  </si>
  <si>
    <t>TE MISTURADOR DE TRANSIÇÃO, CPVC, SOLDÁVEL, DN 22MM X 3/4", INSTALADO EM RAMAL OU SUB-RAMAL DE ÁGUA - FORNECIMENTO E INSTALAÇÃO. AF_06/2022</t>
  </si>
  <si>
    <t>15,45</t>
  </si>
  <si>
    <t>27,99</t>
  </si>
  <si>
    <t>66,92</t>
  </si>
  <si>
    <t>86,42</t>
  </si>
  <si>
    <t>13,60</t>
  </si>
  <si>
    <t>37,23</t>
  </si>
  <si>
    <t>229,01</t>
  </si>
  <si>
    <t>18,69</t>
  </si>
  <si>
    <t>62,53</t>
  </si>
  <si>
    <t>40,85</t>
  </si>
  <si>
    <t>68,45</t>
  </si>
  <si>
    <t>53,03</t>
  </si>
  <si>
    <t>28,63</t>
  </si>
  <si>
    <t>33,53</t>
  </si>
  <si>
    <t>37,70</t>
  </si>
  <si>
    <t>194,49</t>
  </si>
  <si>
    <t>46,52</t>
  </si>
  <si>
    <t>53,52</t>
  </si>
  <si>
    <t>21,16</t>
  </si>
  <si>
    <t>27,72</t>
  </si>
  <si>
    <t>22,72</t>
  </si>
  <si>
    <t>23,36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</si>
  <si>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</si>
  <si>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</si>
  <si>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</si>
  <si>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</si>
  <si>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</si>
  <si>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</si>
  <si>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</si>
  <si>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</si>
  <si>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</si>
  <si>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</si>
  <si>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</si>
  <si>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</si>
  <si>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</si>
  <si>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</si>
  <si>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</si>
  <si>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</si>
  <si>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</si>
  <si>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</si>
  <si>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</si>
  <si>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</si>
  <si>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</si>
  <si>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</si>
  <si>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</si>
  <si>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</si>
  <si>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</si>
  <si>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</si>
  <si>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</si>
  <si>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</si>
  <si>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</si>
  <si>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7,41</t>
  </si>
  <si>
    <t>36,67</t>
  </si>
  <si>
    <t>JOELHO 90 GRAUS COM BUCHA DE LATÃO, PVC, SOLDÁVEL, DN  25 MM, X 3/4" INSTALADO EM RESERVAÇÃO DE ÁGUA DE EDIFICAÇÃO QUE POSSUA RESERVATÓRIO DE FIBRA/FIBROCIMENTO   FORNECIMENTO E INSTALAÇÃO. AF_06/2016</t>
  </si>
  <si>
    <t>51,40</t>
  </si>
  <si>
    <t>115,12</t>
  </si>
  <si>
    <t>28,79</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</si>
  <si>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</si>
  <si>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</si>
  <si>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</si>
  <si>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</si>
  <si>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9,46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</si>
  <si>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</si>
  <si>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</si>
  <si>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</si>
  <si>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</si>
  <si>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</si>
  <si>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</si>
  <si>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</si>
  <si>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</si>
  <si>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</si>
  <si>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</si>
  <si>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</si>
  <si>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</si>
  <si>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</si>
  <si>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</si>
  <si>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</si>
  <si>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</si>
  <si>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</si>
  <si>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</si>
  <si>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49,16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</si>
  <si>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</si>
  <si>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</si>
  <si>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</si>
  <si>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</si>
  <si>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75,12</t>
  </si>
  <si>
    <t>41,87</t>
  </si>
  <si>
    <t>LUVA, CPVC, SOLDÁVEL, DN 73 MM, INSTALADO EM RESERVAÇÃO DE ÁGUA DE EDIFICAÇÃO QUE POSSUA RESERVATÓRIO DE FIBRA/FIBROCIMENTO - FORNECIMENTO E INSTALAÇÃO. AF_06/2016</t>
  </si>
  <si>
    <t>25,34</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</si>
  <si>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</si>
  <si>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</si>
  <si>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</si>
  <si>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</si>
  <si>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18,23</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</si>
  <si>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</si>
  <si>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</si>
  <si>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LUVA, PPR, DN 32 MM, CLASSE PN 25, INSTALADO EM RESERVAÇÃO DE ÁGUA DE EDIFICAÇÃO QUE POSSUA RESERVATÓRIO DE FIBRA/FIBROCIMENTO -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</si>
  <si>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</si>
  <si>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</si>
  <si>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</si>
  <si>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</si>
  <si>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</si>
  <si>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</si>
  <si>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</si>
  <si>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</si>
  <si>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</si>
  <si>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</si>
  <si>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</si>
  <si>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</si>
  <si>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</si>
  <si>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</si>
  <si>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</si>
  <si>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</si>
  <si>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</si>
  <si>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</si>
  <si>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</si>
  <si>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</si>
  <si>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</si>
  <si>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</si>
  <si>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</si>
  <si>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</si>
  <si>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23,96</t>
  </si>
  <si>
    <t>TÊ, ROSCA FÊMEA, METÁLICO, PARA INSTALAÇÕES EM PEX ÁGUA, DN 16 MM X ½", CONEXÃO POR ANEL DESLIZANTE - FORNECIMENTO E INSTALAÇÃO. AF_02/2023</t>
  </si>
  <si>
    <t>203,27</t>
  </si>
  <si>
    <t>47,30</t>
  </si>
  <si>
    <t>100,75</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</si>
  <si>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</si>
  <si>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</si>
  <si>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</si>
  <si>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</si>
  <si>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35,06</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</si>
  <si>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</si>
  <si>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</si>
  <si>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</si>
  <si>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</si>
  <si>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</si>
  <si>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</si>
  <si>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</si>
  <si>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</si>
  <si>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24,16</t>
  </si>
  <si>
    <t>4,67</t>
  </si>
  <si>
    <t>9,64</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</si>
  <si>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</si>
  <si>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</si>
  <si>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</si>
  <si>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41,88</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</si>
  <si>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</si>
  <si>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</si>
  <si>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</si>
  <si>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36,48</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</si>
  <si>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</si>
  <si>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</si>
  <si>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</si>
  <si>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</si>
  <si>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</si>
  <si>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</si>
  <si>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</si>
  <si>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</si>
  <si>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153,35</t>
  </si>
  <si>
    <t>47,52</t>
  </si>
  <si>
    <t>50,62</t>
  </si>
  <si>
    <t>461,68</t>
  </si>
  <si>
    <t>47,82</t>
  </si>
  <si>
    <t>18,75</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</si>
  <si>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</si>
  <si>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</si>
  <si>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</si>
  <si>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</si>
  <si>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</si>
  <si>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</si>
  <si>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</si>
  <si>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</si>
  <si>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</si>
  <si>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59,08</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</si>
  <si>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</si>
  <si>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</si>
  <si>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</si>
  <si>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</si>
  <si>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</si>
  <si>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</si>
  <si>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</si>
  <si>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479,37</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</si>
  <si>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</si>
  <si>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</si>
  <si>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</si>
  <si>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</si>
  <si>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</si>
  <si>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</si>
  <si>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</si>
  <si>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103,88</t>
  </si>
  <si>
    <t>416,47</t>
  </si>
  <si>
    <t>29,30</t>
  </si>
  <si>
    <t>57,59</t>
  </si>
  <si>
    <t>KIT CAVALETE PARA MEDIÇÃO DE ÁGUA - ENTRADA PRINCIPAL, EM PVC DN 20 MM (1/2") - FORNECIMENTO E INSTALAÇÃO (EXCLUSIVE HIDRÔMETRO). AF_03/2024</t>
  </si>
  <si>
    <t>KIT CAVALETE PARA MEDIÇÃO DE ÁGUA - ENTRADA PRINCIPAL, EM PVC DN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</si>
  <si>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</si>
  <si>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</si>
  <si>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</si>
  <si>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697,27</t>
  </si>
  <si>
    <t>KIT CAVALETE PARA MEDIÇÃO DE ÁGUA - ENTRADA PRINCIPAL, EM AÇO GALVANIZADO DN 50 MM (2") - FORNECIMENTO E INSTALAÇÃO (EXCLUSIVE HIDRÔMETRO). AF_03/2024</t>
  </si>
  <si>
    <t>KIT CAVALETE PARA MEDIÇÃO DE ÁGUA - ENTRADA INDIVIDUALIZADA, EM PVC DN 25 MM (3/4"), PARA 2 MEDIDORES - FORNECIMENTO E INSTALAÇÃO (EXCLUSIVE HIDRÔMETRO). AF_03/2024</t>
  </si>
  <si>
    <t>KIT CAVALETE PARA MEDIÇÃO DE ÁGUA - ENTRADA INDIVIDUALIZADA, EM PVC DN 25 MM (3/4"), PARA 3 MEDIDORES - FORNECIMENTO E INSTALAÇÃO (EXCLUSIVE HIDRÔMETRO). AF_03/2024</t>
  </si>
  <si>
    <t>KIT CAVALETE PARA MEDIÇÃO DE ÁGUA - ENTRADA INDIVIDUALIZADA, EM PVC DN 25 MM (3/4"), PARA 4 MEDIDORES - FORNECIMENTO E INSTALAÇÃO (EXCLUSIVE HIDRÔMETRO). AF_03/2024</t>
  </si>
  <si>
    <t>KIT CAVALETE PARA MEDIÇÃO DE ÁGUA - ENTRADA INDIVIDUALIZADA, EM PVC DN 32 MM (1"), PARA 1 MEDIDOR - FORNECIMENTO E INSTALAÇÃO (EXCLUSIVE HIDRÔMETRO). AF_03/2024</t>
  </si>
  <si>
    <t>KIT CAVALETE PARA MEDIÇÃO DE ÁGUA - ENTRADA INDIVIDUALIZADA, EM PVC DN 32 MM (1"), PARA 2 MEDIDORES - FORNECIMENTO E INSTALAÇÃO (EXCLUSIVE HIDRÔMETRO). AF_03/2024</t>
  </si>
  <si>
    <t>KIT CAVALETE PARA MEDIÇÃO DE ÁGUA - ENTRADA INDIVIDUALIZADA, EM PVC DN 32 MM (1"), PARA 3 MEDIDORES - FORNECIMENTO E INSTALAÇÃO (EXCLUSIVE HIDRÔMETRO). AF_03/2024</t>
  </si>
  <si>
    <t>KIT CAVALETE PARA MEDIÇÃO DE ÁGUA - ENTRADA INDIVIDUALIZADA, EM PVC DN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</si>
  <si>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</si>
  <si>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</si>
  <si>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</si>
  <si>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</si>
  <si>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</si>
  <si>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</si>
  <si>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</si>
  <si>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</si>
  <si>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</si>
  <si>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</si>
  <si>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</si>
  <si>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</si>
  <si>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</si>
  <si>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</si>
  <si>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</si>
  <si>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</si>
  <si>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</si>
  <si>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</si>
  <si>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</si>
  <si>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</si>
  <si>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</si>
  <si>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</si>
  <si>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</si>
  <si>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</si>
  <si>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</si>
  <si>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</si>
  <si>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</si>
  <si>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</si>
  <si>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DN 25 MM (3/4"), PARA 1 MEDIDOR - FORNECIMENTO E INSTALAÇÃO (EXCLUSIVE HIDRÔMETRO). AF_03/2024</t>
  </si>
  <si>
    <t>HIDRÔMETRO DN 2" , 30 M³/H - FORNECIMENTO E INSTALAÇÃO. AF_03/2024</t>
  </si>
  <si>
    <t>HIDRÔMETRO DN 1, 7 M³/H - FORNECIMENTO E INSTALAÇÃO. AF_03/2024</t>
  </si>
  <si>
    <t>HIDRÔMETRO DN 1, 10 M³/H - FORNECIMENTO E INSTALAÇÃO. AF_03/2024</t>
  </si>
  <si>
    <t>HIDRÔMETRO DN 1 1/2, 20 M³/H - FORNECIMENTO E INSTALAÇÃO. AF_03/2024</t>
  </si>
  <si>
    <t>24,66</t>
  </si>
  <si>
    <t>17,78</t>
  </si>
  <si>
    <t>3,63</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</si>
  <si>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</si>
  <si>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</si>
  <si>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</si>
  <si>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</si>
  <si>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</si>
  <si>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</si>
  <si>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</si>
  <si>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</si>
  <si>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</si>
  <si>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</si>
  <si>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</si>
  <si>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</si>
  <si>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31,16</t>
  </si>
  <si>
    <t>57,61</t>
  </si>
  <si>
    <t>5,00</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</si>
  <si>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</si>
  <si>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</si>
  <si>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88,49</t>
  </si>
  <si>
    <t>5,89</t>
  </si>
  <si>
    <t>22,00</t>
  </si>
  <si>
    <t>27,59</t>
  </si>
  <si>
    <t>12,42</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</si>
  <si>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</si>
  <si>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</si>
  <si>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6,97</t>
  </si>
  <si>
    <t>13,61</t>
  </si>
  <si>
    <t>8,72</t>
  </si>
  <si>
    <t>9,48</t>
  </si>
  <si>
    <t>REATERRO MECANIZADO DE VALA COM RETROESCAVADEIRA (CAPACIDADE DA CAÇAMBA   DA RETRO: 0,26 M³/POTÊNCIA: 88 HP), LARGURA 0,8 A 1,5 M, PROFUNDIDADE 1,5 A 3,0 M, COM SOLO (SEM SUBSTITUIÇÃO) DE 1ª CATEGORIA E COMPACTADOR DE SOLOS DE PERCUSSÃO. AF_08/2023</t>
  </si>
  <si>
    <t>12,58</t>
  </si>
  <si>
    <t>11,54</t>
  </si>
  <si>
    <t>116,49</t>
  </si>
  <si>
    <t>191,75</t>
  </si>
  <si>
    <t>29,81</t>
  </si>
  <si>
    <t>34,25</t>
  </si>
  <si>
    <t>69,80</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</si>
  <si>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</si>
  <si>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</si>
  <si>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</si>
  <si>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</si>
  <si>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19,66</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</si>
  <si>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</si>
  <si>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</si>
  <si>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</si>
  <si>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</si>
  <si>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</si>
  <si>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</si>
  <si>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</si>
  <si>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</si>
  <si>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</si>
  <si>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</si>
  <si>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</si>
  <si>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</si>
  <si>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23,43</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</si>
  <si>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</si>
  <si>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</si>
  <si>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</si>
  <si>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</si>
  <si>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</si>
  <si>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</si>
  <si>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</si>
  <si>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</si>
  <si>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</si>
  <si>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</si>
  <si>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</si>
  <si>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</si>
  <si>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</si>
  <si>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</si>
  <si>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35,54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</si>
  <si>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</si>
  <si>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</si>
  <si>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</si>
  <si>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</si>
  <si>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</si>
  <si>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</si>
  <si>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30,37</t>
  </si>
  <si>
    <t>80,07</t>
  </si>
  <si>
    <t>55,12</t>
  </si>
  <si>
    <t>187,78</t>
  </si>
  <si>
    <t>176,62</t>
  </si>
  <si>
    <t>164,35</t>
  </si>
  <si>
    <t>66,50</t>
  </si>
  <si>
    <t>57,45</t>
  </si>
  <si>
    <t>40,27</t>
  </si>
  <si>
    <t>3,29</t>
  </si>
  <si>
    <t>17,76</t>
  </si>
  <si>
    <t>PISO PODOTÁTIL DE ALERTA OU DIRECIONAL, DE CONCRETO, ASSENTADO SOBRE ARGAMASSA. AF_03/2024</t>
  </si>
  <si>
    <t>81,50</t>
  </si>
  <si>
    <t>32,19</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</si>
  <si>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</si>
  <si>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</si>
  <si>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38,84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</si>
  <si>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</si>
  <si>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</si>
  <si>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</si>
  <si>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</si>
  <si>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</si>
  <si>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</si>
  <si>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74,09</t>
  </si>
  <si>
    <t>EMBOÇO, EM ARGAMASSA INDUSTRIALIZADA, PREPARO MECÂNICO, APLICADO COM EQUIPAMENTO DE MISTURA E PROJEÇÃO DE ARGAMASSA EM PAREDES INTERNAS, E = 17,5MM, COM TALISCAS. AF_03/2024</t>
  </si>
  <si>
    <t>58,62</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</si>
  <si>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</si>
  <si>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</si>
  <si>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</si>
  <si>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</si>
  <si>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</si>
  <si>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</si>
  <si>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</si>
  <si>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</si>
  <si>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</si>
  <si>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22,28</t>
  </si>
  <si>
    <t>EMBOÇO, EM ARGAMASSA INDUSTRIALIZADA, PREPARO MECÂNICO, APLICADO COM EQUIPAMENTO DE MISTURA E PROJEÇÃO DE ARGAMASSA EM PAREDES INTERNAS, E = 10MM, COM TALISCAS. AF_03/2024</t>
  </si>
  <si>
    <t>38,75</t>
  </si>
  <si>
    <t>MASSA ÚNICA, EM ARGAMASSA INDUSTRIALIZADA, PREPARO MECÂNICO, APLICADA COM EQUIPAMENTO DE MISTURA E PROJEÇÃO DE ARGAMASSA EM PAREDES INTERNAS, E = 10MM, SEM TALISCAS. AF_03/2024</t>
  </si>
  <si>
    <t>83,77</t>
  </si>
  <si>
    <t>88,76</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</si>
  <si>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</si>
  <si>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</si>
  <si>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</si>
  <si>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</si>
  <si>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</si>
  <si>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</si>
  <si>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</si>
  <si>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</si>
  <si>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134,35</t>
  </si>
  <si>
    <t>MASSA ÚNICA, EM ARGAMASSA TRAÇO 1:2:8, PREPARO MECÂNICO, APLICADA MANUALMENTE EM TETO, E = 17,5MM, COM TALISCAS. AF_03/2024</t>
  </si>
  <si>
    <t>MASSA ÚNICA, EM ARGAMASSA TRAÇO 1:2:8, PREPARO MECÂNICO, APLICADA MANUALMENTE EM TETO, E = 10MM, COM TALISCAS. AF_03/2024</t>
  </si>
  <si>
    <t>80,34</t>
  </si>
  <si>
    <t>89,81</t>
  </si>
  <si>
    <t>70,31</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</si>
  <si>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</si>
  <si>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</si>
  <si>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</si>
  <si>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57,25</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</si>
  <si>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</si>
  <si>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</si>
  <si>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</si>
  <si>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</si>
  <si>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</si>
  <si>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</si>
  <si>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</si>
  <si>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</si>
  <si>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</si>
  <si>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</si>
  <si>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</si>
  <si>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</si>
  <si>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</si>
  <si>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</si>
  <si>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</si>
  <si>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</si>
  <si>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</si>
  <si>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</si>
  <si>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</si>
  <si>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</si>
  <si>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</si>
  <si>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</si>
  <si>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</si>
  <si>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</si>
  <si>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</si>
  <si>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33,57</t>
  </si>
  <si>
    <t>55,58</t>
  </si>
  <si>
    <t>202,85</t>
  </si>
  <si>
    <t>48,64</t>
  </si>
  <si>
    <t>58,22</t>
  </si>
  <si>
    <t>TRANSPORTE HORIZONTAL MANUAL, DE CALHA QUADRADA NÚMERO 24 - CORTE 33 (UNIDADE: MXKM). AF_07/2019</t>
  </si>
  <si>
    <t>5,11</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</si>
  <si>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</si>
  <si>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</si>
  <si>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</si>
  <si>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</si>
  <si>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</si>
  <si>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</si>
  <si>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</si>
  <si>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</si>
  <si>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</si>
  <si>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</si>
  <si>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</si>
  <si>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</si>
  <si>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</si>
  <si>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</si>
  <si>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</si>
  <si>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</si>
  <si>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</si>
  <si>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</si>
  <si>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</si>
  <si>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</si>
  <si>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</si>
  <si>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</si>
  <si>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</si>
  <si>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</si>
  <si>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</si>
  <si>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</si>
  <si>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</si>
  <si>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</si>
  <si>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</si>
  <si>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</si>
  <si>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</si>
  <si>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167,51</t>
  </si>
  <si>
    <t>81,98</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</si>
  <si>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</si>
  <si>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</si>
  <si>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</si>
  <si>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</si>
  <si>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</si>
  <si>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</si>
  <si>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</si>
  <si>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</si>
  <si>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10,00</t>
  </si>
  <si>
    <t>37,58</t>
  </si>
  <si>
    <t>23,40</t>
  </si>
  <si>
    <t>34,19</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</si>
  <si>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</si>
  <si>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</si>
  <si>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</si>
  <si>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</si>
  <si>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</si>
  <si>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</si>
  <si>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RAMPA DE ACESSIBILIDADE EM CONCRETO MOLDADO IN LOCO, EM CALÇADA NOVA COM LARGURA MAIOR OU IGUAL À 3,00 M, FCK MPA, COM PISO PODOTÁTIL. AF_03/2024</t>
  </si>
  <si>
    <t>RAMPA DE ACESSIBILIDADE EM CONCRETO MOLDADO IN LOCO, EM CALÇADA PRÉ EXISTENTE COM LARGURA MAIOR OU IGUAL À 3,00 M, FCK MPA, COM PISO PODOTÁTIL. AF_03/2024</t>
  </si>
  <si>
    <t>RAMPA DE ACESSIBILIDADE EM CONCRETO MOLDADO IN LOCO, EM CALÇADA NOVA COM LARGURA MENOR À 3,00 M, FCK MPA, COM PISO PODOTÁTIL. AF_03/2024</t>
  </si>
  <si>
    <t>RAMPA DE ACESSIBILIDADE EM CONCRETO MOLDADO IN LOCO, EM CALÇADA PRÉ EXISTENTE COM LARGURA MENOR À 3,00 M, FCK 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</si>
  <si>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</si>
  <si>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</si>
  <si>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</si>
  <si>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</si>
  <si>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</si>
  <si>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</si>
  <si>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</si>
  <si>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</si>
  <si>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28,70</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</si>
  <si>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</si>
  <si>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</si>
  <si>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</si>
  <si>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18,82</t>
  </si>
  <si>
    <t>48,92</t>
  </si>
  <si>
    <t>24,23</t>
  </si>
  <si>
    <t>30,42</t>
  </si>
  <si>
    <t>40,15</t>
  </si>
  <si>
    <t>49,95</t>
  </si>
  <si>
    <t>54,87</t>
  </si>
  <si>
    <t>8,03</t>
  </si>
  <si>
    <t>27,43</t>
  </si>
  <si>
    <t>39,92</t>
  </si>
  <si>
    <t>40,43</t>
  </si>
  <si>
    <t>84,68</t>
  </si>
  <si>
    <t>111,42</t>
  </si>
  <si>
    <t>122,97</t>
  </si>
  <si>
    <t>37,04</t>
  </si>
  <si>
    <t>41,53</t>
  </si>
  <si>
    <t>68,54</t>
  </si>
  <si>
    <t>77,55</t>
  </si>
  <si>
    <t>89,92</t>
  </si>
  <si>
    <t>52,12</t>
  </si>
  <si>
    <t>99,89</t>
  </si>
  <si>
    <t>167,61</t>
  </si>
  <si>
    <t>260,74</t>
  </si>
  <si>
    <t>399,28</t>
  </si>
  <si>
    <t>562,62</t>
  </si>
  <si>
    <t>657,55</t>
  </si>
  <si>
    <t>78,06</t>
  </si>
  <si>
    <t>130,02</t>
  </si>
  <si>
    <t>304,86</t>
  </si>
  <si>
    <t>398,68</t>
  </si>
  <si>
    <t>529,28</t>
  </si>
  <si>
    <t>846,08</t>
  </si>
  <si>
    <t>149,37</t>
  </si>
  <si>
    <t>233,67</t>
  </si>
  <si>
    <t>2,44</t>
  </si>
  <si>
    <t>1.374,16</t>
  </si>
  <si>
    <t>31,03</t>
  </si>
  <si>
    <t>2.115,71</t>
  </si>
  <si>
    <t>40,21</t>
  </si>
  <si>
    <t>2.915,11</t>
  </si>
  <si>
    <t>189,51</t>
  </si>
  <si>
    <t>200,05</t>
  </si>
  <si>
    <t>354,37</t>
  </si>
  <si>
    <t>32,86</t>
  </si>
  <si>
    <t>434,26</t>
  </si>
  <si>
    <t>39,76</t>
  </si>
  <si>
    <t>565,53</t>
  </si>
  <si>
    <t>586,57</t>
  </si>
  <si>
    <t>867,33</t>
  </si>
  <si>
    <t>891,44</t>
  </si>
  <si>
    <t>203,20</t>
  </si>
  <si>
    <t>358,46</t>
  </si>
  <si>
    <t>36,95</t>
  </si>
  <si>
    <t>439,30</t>
  </si>
  <si>
    <t>44,80</t>
  </si>
  <si>
    <t>571,53</t>
  </si>
  <si>
    <t>593,51</t>
  </si>
  <si>
    <t>66,85</t>
  </si>
  <si>
    <t>875,22</t>
  </si>
  <si>
    <t>76,66</t>
  </si>
  <si>
    <t>900,27</t>
  </si>
  <si>
    <t>90,41</t>
  </si>
  <si>
    <t>137,60</t>
  </si>
  <si>
    <t>167,39</t>
  </si>
  <si>
    <t>255,59</t>
  </si>
  <si>
    <t>340,01</t>
  </si>
  <si>
    <t>411,81</t>
  </si>
  <si>
    <t>472,88</t>
  </si>
  <si>
    <t>490,70</t>
  </si>
  <si>
    <t>140,77</t>
  </si>
  <si>
    <t>171,50</t>
  </si>
  <si>
    <t>260,63</t>
  </si>
  <si>
    <t>346,00</t>
  </si>
  <si>
    <t>418,72</t>
  </si>
  <si>
    <t>480,78</t>
  </si>
  <si>
    <t>499,53</t>
  </si>
  <si>
    <t>30,73</t>
  </si>
  <si>
    <t>58,12</t>
  </si>
  <si>
    <t>67,71</t>
  </si>
  <si>
    <t>77,51</t>
  </si>
  <si>
    <t>87,51</t>
  </si>
  <si>
    <t>710,39</t>
  </si>
  <si>
    <t>108,21</t>
  </si>
  <si>
    <t>1.013,32</t>
  </si>
  <si>
    <t>53,82</t>
  </si>
  <si>
    <t>64,11</t>
  </si>
  <si>
    <t>74,62</t>
  </si>
  <si>
    <t>85,41</t>
  </si>
  <si>
    <t>721,09</t>
  </si>
  <si>
    <t>118,91</t>
  </si>
  <si>
    <t>1.026,86</t>
  </si>
  <si>
    <t>154,42</t>
  </si>
  <si>
    <t>116,78</t>
  </si>
  <si>
    <t>119,02</t>
  </si>
  <si>
    <t>85,94</t>
  </si>
  <si>
    <t>106,18</t>
  </si>
  <si>
    <t>151,97</t>
  </si>
  <si>
    <t>88,18</t>
  </si>
  <si>
    <t>109,35</t>
  </si>
  <si>
    <t>22,75</t>
  </si>
  <si>
    <t>8,41</t>
  </si>
  <si>
    <t>12,13</t>
  </si>
  <si>
    <t>49,93</t>
  </si>
  <si>
    <t>54,83</t>
  </si>
  <si>
    <t>81,07</t>
  </si>
  <si>
    <t>86,47</t>
  </si>
  <si>
    <t>118,37</t>
  </si>
  <si>
    <t>141,55</t>
  </si>
  <si>
    <t>43,64</t>
  </si>
  <si>
    <t>51,89</t>
  </si>
  <si>
    <t>93,11</t>
  </si>
  <si>
    <t>152,45</t>
  </si>
  <si>
    <t>173,06</t>
  </si>
  <si>
    <t>232,40</t>
  </si>
  <si>
    <t>253,02</t>
  </si>
  <si>
    <t>312,36</t>
  </si>
  <si>
    <t>332,96</t>
  </si>
  <si>
    <t>374,19</t>
  </si>
  <si>
    <t>454,14</t>
  </si>
  <si>
    <t>495,36</t>
  </si>
  <si>
    <t>575,31</t>
  </si>
  <si>
    <t>616,53</t>
  </si>
  <si>
    <t>737,71</t>
  </si>
  <si>
    <t>56,99</t>
  </si>
  <si>
    <t>220,21</t>
  </si>
  <si>
    <t>340,13</t>
  </si>
  <si>
    <t>371,05</t>
  </si>
  <si>
    <t>460,06</t>
  </si>
  <si>
    <t>490,97</t>
  </si>
  <si>
    <t>552,79</t>
  </si>
  <si>
    <t>672,72</t>
  </si>
  <si>
    <t>734,55</t>
  </si>
  <si>
    <t>854,49</t>
  </si>
  <si>
    <t>916,32</t>
  </si>
  <si>
    <t>1.098,07</t>
  </si>
  <si>
    <t>44,74</t>
  </si>
  <si>
    <t>124,69</t>
  </si>
  <si>
    <t>134,99</t>
  </si>
  <si>
    <t>174,96</t>
  </si>
  <si>
    <t>195,58</t>
  </si>
  <si>
    <t>235,54</t>
  </si>
  <si>
    <t>256,16</t>
  </si>
  <si>
    <t>296,09</t>
  </si>
  <si>
    <t>316,75</t>
  </si>
  <si>
    <t>377,34</t>
  </si>
  <si>
    <t>1.022,51</t>
  </si>
  <si>
    <t>1.648,59</t>
  </si>
  <si>
    <t>2.892,25</t>
  </si>
  <si>
    <t>4.301,27</t>
  </si>
  <si>
    <t>2.832,86</t>
  </si>
  <si>
    <t>4.630,84</t>
  </si>
  <si>
    <t>5.107,54</t>
  </si>
  <si>
    <t>86,78</t>
  </si>
  <si>
    <t>108,35</t>
  </si>
  <si>
    <t>136,06</t>
  </si>
  <si>
    <t>173,79</t>
  </si>
  <si>
    <t>154,07</t>
  </si>
  <si>
    <t>187,28</t>
  </si>
  <si>
    <t>130,49</t>
  </si>
  <si>
    <t>159,00</t>
  </si>
  <si>
    <t>93,18</t>
  </si>
  <si>
    <t>79,99</t>
  </si>
  <si>
    <t>62,65</t>
  </si>
  <si>
    <t>5.221,47</t>
  </si>
  <si>
    <t>8.897,93</t>
  </si>
  <si>
    <t>6.904,07</t>
  </si>
  <si>
    <t>1.550,22</t>
  </si>
  <si>
    <t>113,72</t>
  </si>
  <si>
    <t>35,90</t>
  </si>
  <si>
    <t>32,41</t>
  </si>
  <si>
    <t>102,38</t>
  </si>
  <si>
    <t>206,81</t>
  </si>
  <si>
    <t>149,90</t>
  </si>
  <si>
    <t>160,86</t>
  </si>
  <si>
    <t>193,42</t>
  </si>
  <si>
    <t>201,93</t>
  </si>
  <si>
    <t>341,32</t>
  </si>
  <si>
    <t>166,69</t>
  </si>
  <si>
    <t>257,09</t>
  </si>
  <si>
    <t>245,65</t>
  </si>
  <si>
    <t>649,08</t>
  </si>
  <si>
    <t>163,89</t>
  </si>
  <si>
    <t>138,34</t>
  </si>
  <si>
    <t>147,16</t>
  </si>
  <si>
    <t>193,16</t>
  </si>
  <si>
    <t>304,79</t>
  </si>
  <si>
    <t>263,99</t>
  </si>
  <si>
    <t>247,10</t>
  </si>
  <si>
    <t>224,45</t>
  </si>
  <si>
    <t>270,47</t>
  </si>
  <si>
    <t>244,25</t>
  </si>
  <si>
    <t>214,66</t>
  </si>
  <si>
    <t>224,33</t>
  </si>
  <si>
    <t>176,66</t>
  </si>
  <si>
    <t>164,22</t>
  </si>
  <si>
    <t>236,67</t>
  </si>
  <si>
    <t>263,47</t>
  </si>
  <si>
    <t>95,86</t>
  </si>
  <si>
    <t>244,66</t>
  </si>
  <si>
    <t>186,64</t>
  </si>
  <si>
    <t>521,58</t>
  </si>
  <si>
    <t>1.233,58</t>
  </si>
  <si>
    <t>1.068,21</t>
  </si>
  <si>
    <t>296,00</t>
  </si>
  <si>
    <t>221,57</t>
  </si>
  <si>
    <t>211,52</t>
  </si>
  <si>
    <t>314,93</t>
  </si>
  <si>
    <t>348,46</t>
  </si>
  <si>
    <t>148,59</t>
  </si>
  <si>
    <t>686,37</t>
  </si>
  <si>
    <t>412,48</t>
  </si>
  <si>
    <t>156,44</t>
  </si>
  <si>
    <t>130,22</t>
  </si>
  <si>
    <t>200,94</t>
  </si>
  <si>
    <t>247,60</t>
  </si>
  <si>
    <t>255,62</t>
  </si>
  <si>
    <t>222,89</t>
  </si>
  <si>
    <t>454,60</t>
  </si>
  <si>
    <t>325,91</t>
  </si>
  <si>
    <t>87,69</t>
  </si>
  <si>
    <t>69,72</t>
  </si>
  <si>
    <t>393,28</t>
  </si>
  <si>
    <t>1.021,78</t>
  </si>
  <si>
    <t>348,68</t>
  </si>
  <si>
    <t>258,15</t>
  </si>
  <si>
    <t>2.577,38</t>
  </si>
  <si>
    <t>233,92</t>
  </si>
  <si>
    <t>325,94</t>
  </si>
  <si>
    <t>216,32</t>
  </si>
  <si>
    <t>179,44</t>
  </si>
  <si>
    <t>122,51</t>
  </si>
  <si>
    <t>23,48</t>
  </si>
  <si>
    <t>233,34</t>
  </si>
  <si>
    <t>44,09</t>
  </si>
  <si>
    <t>145,97</t>
  </si>
  <si>
    <t>251,60</t>
  </si>
  <si>
    <t>246,55</t>
  </si>
  <si>
    <t>174,99</t>
  </si>
  <si>
    <t>266,06</t>
  </si>
  <si>
    <t>134,96</t>
  </si>
  <si>
    <t>143,11</t>
  </si>
  <si>
    <t>116,52</t>
  </si>
  <si>
    <t>222,05</t>
  </si>
  <si>
    <t>4.716,38</t>
  </si>
  <si>
    <t>6.422,24</t>
  </si>
  <si>
    <t>60,56</t>
  </si>
  <si>
    <t>63,91</t>
  </si>
  <si>
    <t>79,21</t>
  </si>
  <si>
    <t>49,15</t>
  </si>
  <si>
    <t>65,99</t>
  </si>
  <si>
    <t>55,57</t>
  </si>
  <si>
    <t>53,48</t>
  </si>
  <si>
    <t>80,12</t>
  </si>
  <si>
    <t>78,42</t>
  </si>
  <si>
    <t>178,02</t>
  </si>
  <si>
    <t>58,13</t>
  </si>
  <si>
    <t>61,73</t>
  </si>
  <si>
    <t>88,60</t>
  </si>
  <si>
    <t>29,78</t>
  </si>
  <si>
    <t>71,56</t>
  </si>
  <si>
    <t>297,57</t>
  </si>
  <si>
    <t>114,98</t>
  </si>
  <si>
    <t>194,22</t>
  </si>
  <si>
    <t>57,02</t>
  </si>
  <si>
    <t>50,89</t>
  </si>
  <si>
    <t>64,40</t>
  </si>
  <si>
    <t>278,04</t>
  </si>
  <si>
    <t>551,34</t>
  </si>
  <si>
    <t>454,34</t>
  </si>
  <si>
    <t>511,83</t>
  </si>
  <si>
    <t>567,59</t>
  </si>
  <si>
    <t>657,34</t>
  </si>
  <si>
    <t>97,16</t>
  </si>
  <si>
    <t>991,02</t>
  </si>
  <si>
    <t>1.212,26</t>
  </si>
  <si>
    <t>1.283,85</t>
  </si>
  <si>
    <t>1.426,83</t>
  </si>
  <si>
    <t>1.773,24</t>
  </si>
  <si>
    <t>2.190,80</t>
  </si>
  <si>
    <t>2.282,76</t>
  </si>
  <si>
    <t>2.478,38</t>
  </si>
  <si>
    <t>2.834,74</t>
  </si>
  <si>
    <t>2.940,15</t>
  </si>
  <si>
    <t>977,12</t>
  </si>
  <si>
    <t>1.187,90</t>
  </si>
  <si>
    <t>1.259,48</t>
  </si>
  <si>
    <t>1.412,92</t>
  </si>
  <si>
    <t>1.747,34</t>
  </si>
  <si>
    <t>2.155,53</t>
  </si>
  <si>
    <t>2.248,44</t>
  </si>
  <si>
    <t>2.419,70</t>
  </si>
  <si>
    <t>2.766,12</t>
  </si>
  <si>
    <t>2.856,10</t>
  </si>
  <si>
    <t>51,64</t>
  </si>
  <si>
    <t>18,41</t>
  </si>
  <si>
    <t>41,54</t>
  </si>
  <si>
    <t>26,59</t>
  </si>
  <si>
    <t>190,27</t>
  </si>
  <si>
    <t>52,69</t>
  </si>
  <si>
    <t>46,84</t>
  </si>
  <si>
    <t>57,07</t>
  </si>
  <si>
    <t>14,13</t>
  </si>
  <si>
    <t>184,37</t>
  </si>
  <si>
    <t>166,32</t>
  </si>
  <si>
    <t>79,19</t>
  </si>
  <si>
    <t>231,45</t>
  </si>
  <si>
    <t>274,49</t>
  </si>
  <si>
    <t>343,70</t>
  </si>
  <si>
    <t>123,85</t>
  </si>
  <si>
    <t>68,79</t>
  </si>
  <si>
    <t>132,21</t>
  </si>
  <si>
    <t>125,93</t>
  </si>
  <si>
    <t>63,03</t>
  </si>
  <si>
    <t>34,38</t>
  </si>
  <si>
    <t>67,91</t>
  </si>
  <si>
    <t>46,44</t>
  </si>
  <si>
    <t>48,37</t>
  </si>
  <si>
    <t>686,88</t>
  </si>
  <si>
    <t>802,94</t>
  </si>
  <si>
    <t>918,99</t>
  </si>
  <si>
    <t>1.162,33</t>
  </si>
  <si>
    <t>1.278,38</t>
  </si>
  <si>
    <t>1.437,48</t>
  </si>
  <si>
    <t>1.666,50</t>
  </si>
  <si>
    <t>1.856,73</t>
  </si>
  <si>
    <t>1.972,78</t>
  </si>
  <si>
    <t>2.118,19</t>
  </si>
  <si>
    <t>773,58</t>
  </si>
  <si>
    <t>889,64</t>
  </si>
  <si>
    <t>1.103,62</t>
  </si>
  <si>
    <t>1.219,68</t>
  </si>
  <si>
    <t>1.378,77</t>
  </si>
  <si>
    <t>1.549,09</t>
  </si>
  <si>
    <t>1.768,67</t>
  </si>
  <si>
    <t>1.884,72</t>
  </si>
  <si>
    <t>2.000,77</t>
  </si>
  <si>
    <t>1.029,88</t>
  </si>
  <si>
    <t>1.381,24</t>
  </si>
  <si>
    <t>1.454,30</t>
  </si>
  <si>
    <t>1.611,71</t>
  </si>
  <si>
    <t>1.993,94</t>
  </si>
  <si>
    <t>2.675,37</t>
  </si>
  <si>
    <t>2.765,20</t>
  </si>
  <si>
    <t>2.999,05</t>
  </si>
  <si>
    <t>3.435,75</t>
  </si>
  <si>
    <t>3.675,23</t>
  </si>
  <si>
    <t>1.002,07</t>
  </si>
  <si>
    <t>1.346,92</t>
  </si>
  <si>
    <t>1.419,99</t>
  </si>
  <si>
    <t>1.683,68</t>
  </si>
  <si>
    <t>1.902,44</t>
  </si>
  <si>
    <t>2.518,58</t>
  </si>
  <si>
    <t>2.607,06</t>
  </si>
  <si>
    <t>2.790,26</t>
  </si>
  <si>
    <t>3.125,21</t>
  </si>
  <si>
    <t>3.058,44</t>
  </si>
  <si>
    <t>22,99</t>
  </si>
  <si>
    <t>796,08</t>
  </si>
  <si>
    <t>33,13</t>
  </si>
  <si>
    <t>94,78</t>
  </si>
  <si>
    <t>95,12</t>
  </si>
  <si>
    <t>93,49</t>
  </si>
  <si>
    <t>147,02</t>
  </si>
  <si>
    <t>167,57</t>
  </si>
  <si>
    <t>136,08</t>
  </si>
  <si>
    <t>164,43</t>
  </si>
  <si>
    <t>181,62</t>
  </si>
  <si>
    <t>177,97</t>
  </si>
  <si>
    <t>243,23</t>
  </si>
  <si>
    <t>214,83</t>
  </si>
  <si>
    <t>195,15</t>
  </si>
  <si>
    <t>260,41</t>
  </si>
  <si>
    <t>98,22</t>
  </si>
  <si>
    <t>74,34</t>
  </si>
  <si>
    <t>71,57</t>
  </si>
  <si>
    <t>129,25</t>
  </si>
  <si>
    <t>188,40</t>
  </si>
  <si>
    <t>71,64</t>
  </si>
  <si>
    <t>21,84</t>
  </si>
  <si>
    <t>56,39</t>
  </si>
  <si>
    <t>77,17</t>
  </si>
  <si>
    <t>116,79</t>
  </si>
  <si>
    <t>166,30</t>
  </si>
  <si>
    <t>60,30</t>
  </si>
  <si>
    <t>118,59</t>
  </si>
  <si>
    <t>31,01</t>
  </si>
  <si>
    <t>720,97</t>
  </si>
  <si>
    <t>706,45</t>
  </si>
  <si>
    <t>878,46</t>
  </si>
  <si>
    <t>827,89</t>
  </si>
  <si>
    <t>974,29</t>
  </si>
  <si>
    <t>900,10</t>
  </si>
  <si>
    <t>1.047,48</t>
  </si>
  <si>
    <t>1.769,17</t>
  </si>
  <si>
    <t>2.191,06</t>
  </si>
  <si>
    <t>2.610,80</t>
  </si>
  <si>
    <t>666,42</t>
  </si>
  <si>
    <t>642,97</t>
  </si>
  <si>
    <t>264,25</t>
  </si>
  <si>
    <t>301,78</t>
  </si>
  <si>
    <t>346,96</t>
  </si>
  <si>
    <t>792,12</t>
  </si>
  <si>
    <t>120,56</t>
  </si>
  <si>
    <t>133,72</t>
  </si>
  <si>
    <t>163,84</t>
  </si>
  <si>
    <t>176,88</t>
  </si>
  <si>
    <t>135,17</t>
  </si>
  <si>
    <t>149,86</t>
  </si>
  <si>
    <t>179,87</t>
  </si>
  <si>
    <t>127,42</t>
  </si>
  <si>
    <t>149,39</t>
  </si>
  <si>
    <t>133,18</t>
  </si>
  <si>
    <t>154,89</t>
  </si>
  <si>
    <t>144,07</t>
  </si>
  <si>
    <t>167,40</t>
  </si>
  <si>
    <t>154,03</t>
  </si>
  <si>
    <t>177,00</t>
  </si>
  <si>
    <t>145,86</t>
  </si>
  <si>
    <t>190,47</t>
  </si>
  <si>
    <t>159,79</t>
  </si>
  <si>
    <t>189,99</t>
  </si>
  <si>
    <t>205,48</t>
  </si>
  <si>
    <t>156,90</t>
  </si>
  <si>
    <t>136,88</t>
  </si>
  <si>
    <t>159,05</t>
  </si>
  <si>
    <t>150,80</t>
  </si>
  <si>
    <t>174,67</t>
  </si>
  <si>
    <t>158,28</t>
  </si>
  <si>
    <t>181,96</t>
  </si>
  <si>
    <t>213,08</t>
  </si>
  <si>
    <t>203,51</t>
  </si>
  <si>
    <t>196,71</t>
  </si>
  <si>
    <t>191,34</t>
  </si>
  <si>
    <t>246,27</t>
  </si>
  <si>
    <t>229,33</t>
  </si>
  <si>
    <t>219,29</t>
  </si>
  <si>
    <t>206,62</t>
  </si>
  <si>
    <t>199,59</t>
  </si>
  <si>
    <t>190,08</t>
  </si>
  <si>
    <t>180,33</t>
  </si>
  <si>
    <t>177,99</t>
  </si>
  <si>
    <t>215,85</t>
  </si>
  <si>
    <t>205,85</t>
  </si>
  <si>
    <t>198,78</t>
  </si>
  <si>
    <t>187,11</t>
  </si>
  <si>
    <t>819,09</t>
  </si>
  <si>
    <t>504,99</t>
  </si>
  <si>
    <t>648,72</t>
  </si>
  <si>
    <t>413,15</t>
  </si>
  <si>
    <t>39,35</t>
  </si>
  <si>
    <t>85,84</t>
  </si>
  <si>
    <t>97,80</t>
  </si>
  <si>
    <t>62,04</t>
  </si>
  <si>
    <t>53,39</t>
  </si>
  <si>
    <t>52,07</t>
  </si>
  <si>
    <t>58,71</t>
  </si>
  <si>
    <t>20,13</t>
  </si>
  <si>
    <t>580,91</t>
  </si>
  <si>
    <t>2.283,31</t>
  </si>
  <si>
    <t>73,22</t>
  </si>
  <si>
    <t>78,70</t>
  </si>
  <si>
    <t>41,43</t>
  </si>
  <si>
    <t>54,57</t>
  </si>
  <si>
    <t>47,48</t>
  </si>
  <si>
    <t>48,34</t>
  </si>
  <si>
    <t>87,62</t>
  </si>
  <si>
    <t>110,91</t>
  </si>
  <si>
    <t>111,38</t>
  </si>
  <si>
    <t>546,82</t>
  </si>
  <si>
    <t>743,15</t>
  </si>
  <si>
    <t>951,60</t>
  </si>
  <si>
    <t>2.194,03</t>
  </si>
  <si>
    <t>781,81</t>
  </si>
  <si>
    <t>1.886,83</t>
  </si>
  <si>
    <t>2.794,38</t>
  </si>
  <si>
    <t>1.502,11</t>
  </si>
  <si>
    <t>2.668,74</t>
  </si>
  <si>
    <t>2.429,84</t>
  </si>
  <si>
    <t>4.258,02</t>
  </si>
  <si>
    <t>1.238,65</t>
  </si>
  <si>
    <t>2.699,61</t>
  </si>
  <si>
    <t>1.350,80</t>
  </si>
  <si>
    <t>2.418,83</t>
  </si>
  <si>
    <t>2.177,48</t>
  </si>
  <si>
    <t>4.083,99</t>
  </si>
  <si>
    <t>436,39</t>
  </si>
  <si>
    <t>567,15</t>
  </si>
  <si>
    <t>1.006,59</t>
  </si>
  <si>
    <t>1.406,47</t>
  </si>
  <si>
    <t>878,28</t>
  </si>
  <si>
    <t>1.850,86</t>
  </si>
  <si>
    <t>987,53</t>
  </si>
  <si>
    <t>460,68</t>
  </si>
  <si>
    <t>1.185,82</t>
  </si>
  <si>
    <t>612,13</t>
  </si>
  <si>
    <t>2.732,48</t>
  </si>
  <si>
    <t>1.384,06</t>
  </si>
  <si>
    <t>838,56</t>
  </si>
  <si>
    <t>3.514,63</t>
  </si>
  <si>
    <t>1.681,54</t>
  </si>
  <si>
    <t>2.464,95</t>
  </si>
  <si>
    <t>1.190,93</t>
  </si>
  <si>
    <t>3.124,64</t>
  </si>
  <si>
    <t>1.421,67</t>
  </si>
  <si>
    <t>1.652,46</t>
  </si>
  <si>
    <t>1.883,20</t>
  </si>
  <si>
    <t>5.134,55</t>
  </si>
  <si>
    <t>2.114,03</t>
  </si>
  <si>
    <t>2.344,83</t>
  </si>
  <si>
    <t>6.461,72</t>
  </si>
  <si>
    <t>2.575,58</t>
  </si>
  <si>
    <t>3.887,79</t>
  </si>
  <si>
    <t>4.750,59</t>
  </si>
  <si>
    <t>5.588,85</t>
  </si>
  <si>
    <t>6.427,06</t>
  </si>
  <si>
    <t>7.265,43</t>
  </si>
  <si>
    <t>8.103,64</t>
  </si>
  <si>
    <t>2.827,32</t>
  </si>
  <si>
    <t>5.754,75</t>
  </si>
  <si>
    <t>2.135,03</t>
  </si>
  <si>
    <t>6.755,64</t>
  </si>
  <si>
    <t>2.365,77</t>
  </si>
  <si>
    <t>7.810,78</t>
  </si>
  <si>
    <t>2.596,57</t>
  </si>
  <si>
    <t>8.818,53</t>
  </si>
  <si>
    <t>9.826,28</t>
  </si>
  <si>
    <t>3.062,41</t>
  </si>
  <si>
    <t>8.017,75</t>
  </si>
  <si>
    <t>2.600,95</t>
  </si>
  <si>
    <t>9.237,48</t>
  </si>
  <si>
    <t>2.831,69</t>
  </si>
  <si>
    <t>10.457,21</t>
  </si>
  <si>
    <t>11.676,97</t>
  </si>
  <si>
    <t>3.297,53</t>
  </si>
  <si>
    <t>10.685,71</t>
  </si>
  <si>
    <t>3.066,80</t>
  </si>
  <si>
    <t>12.091,03</t>
  </si>
  <si>
    <t>13.496,35</t>
  </si>
  <si>
    <t>3.532,73</t>
  </si>
  <si>
    <t>13.724,92</t>
  </si>
  <si>
    <t>15.315,70</t>
  </si>
  <si>
    <t>3.767,85</t>
  </si>
  <si>
    <t>17.135,11</t>
  </si>
  <si>
    <t>3.960,22</t>
  </si>
  <si>
    <t>254,38</t>
  </si>
  <si>
    <t>798,86</t>
  </si>
  <si>
    <t>2.288,55</t>
  </si>
  <si>
    <t>5.798,10</t>
  </si>
  <si>
    <t>3.784,27</t>
  </si>
  <si>
    <t>4.443,96</t>
  </si>
  <si>
    <t>349,51</t>
  </si>
  <si>
    <t>1.132,90</t>
  </si>
  <si>
    <t>609,04</t>
  </si>
  <si>
    <t>1.587,72</t>
  </si>
  <si>
    <t>2.644,44</t>
  </si>
  <si>
    <t>1.300,69</t>
  </si>
  <si>
    <t>4.644,81</t>
  </si>
  <si>
    <t>834,35</t>
  </si>
  <si>
    <t>1.808,95</t>
  </si>
  <si>
    <t>3.408,39</t>
  </si>
  <si>
    <t>1.585,19</t>
  </si>
  <si>
    <t>2.409,82</t>
  </si>
  <si>
    <t>1.145,23</t>
  </si>
  <si>
    <t>5.464,01</t>
  </si>
  <si>
    <t>3.054,28</t>
  </si>
  <si>
    <t>1.366,45</t>
  </si>
  <si>
    <t>2.030,25</t>
  </si>
  <si>
    <t>3.698,71</t>
  </si>
  <si>
    <t>4.343,17</t>
  </si>
  <si>
    <t>432,45</t>
  </si>
  <si>
    <t>562,54</t>
  </si>
  <si>
    <t>6.283,15</t>
  </si>
  <si>
    <t>966,96</t>
  </si>
  <si>
    <t>1.336,22</t>
  </si>
  <si>
    <t>5.018,56</t>
  </si>
  <si>
    <t>870,55</t>
  </si>
  <si>
    <t>2.251,52</t>
  </si>
  <si>
    <t>347,64</t>
  </si>
  <si>
    <t>5.666,88</t>
  </si>
  <si>
    <t>1.781,43</t>
  </si>
  <si>
    <t>2.494,66</t>
  </si>
  <si>
    <t>921,44</t>
  </si>
  <si>
    <t>7.102,43</t>
  </si>
  <si>
    <t>1.167,71</t>
  </si>
  <si>
    <t>6.315,30</t>
  </si>
  <si>
    <t>9.030,03</t>
  </si>
  <si>
    <t>458,22</t>
  </si>
  <si>
    <t>2.472,76</t>
  </si>
  <si>
    <t>3.801,10</t>
  </si>
  <si>
    <t>2.209,39</t>
  </si>
  <si>
    <t>1.111,09</t>
  </si>
  <si>
    <t>7.921,58</t>
  </si>
  <si>
    <t>2.715,89</t>
  </si>
  <si>
    <t>2.712,12</t>
  </si>
  <si>
    <t>10.221,89</t>
  </si>
  <si>
    <t>2.937,09</t>
  </si>
  <si>
    <t>11.413,77</t>
  </si>
  <si>
    <t>5.625,90</t>
  </si>
  <si>
    <t>3.162,10</t>
  </si>
  <si>
    <t>10.445,06</t>
  </si>
  <si>
    <t>2.940,88</t>
  </si>
  <si>
    <t>11.818,44</t>
  </si>
  <si>
    <t>2.048,38</t>
  </si>
  <si>
    <t>13.191,83</t>
  </si>
  <si>
    <t>3.387,17</t>
  </si>
  <si>
    <t>13.415,05</t>
  </si>
  <si>
    <t>6.604,33</t>
  </si>
  <si>
    <t>14.969,85</t>
  </si>
  <si>
    <t>3.612,17</t>
  </si>
  <si>
    <t>16.747,93</t>
  </si>
  <si>
    <t>2.269,60</t>
  </si>
  <si>
    <t>253,54</t>
  </si>
  <si>
    <t>7.636,99</t>
  </si>
  <si>
    <t>2.490,88</t>
  </si>
  <si>
    <t>8.622,28</t>
  </si>
  <si>
    <t>9.607,55</t>
  </si>
  <si>
    <t>7.838,17</t>
  </si>
  <si>
    <t>3.800,27</t>
  </si>
  <si>
    <t>1.312,56</t>
  </si>
  <si>
    <t>1.026,80</t>
  </si>
  <si>
    <t>459,80</t>
  </si>
  <si>
    <t>441,57</t>
  </si>
  <si>
    <t>478,89</t>
  </si>
  <si>
    <t>2.717,39</t>
  </si>
  <si>
    <t>1.556,61</t>
  </si>
  <si>
    <t>2.396,20</t>
  </si>
  <si>
    <t>2.361,28</t>
  </si>
  <si>
    <t>1.471,62</t>
  </si>
  <si>
    <t>35,28</t>
  </si>
  <si>
    <t>48,58</t>
  </si>
  <si>
    <t>58,42</t>
  </si>
  <si>
    <t>48,28</t>
  </si>
  <si>
    <t>42,33</t>
  </si>
  <si>
    <t>58,57</t>
  </si>
  <si>
    <t>82,59</t>
  </si>
  <si>
    <t>31,33</t>
  </si>
  <si>
    <t>41,73</t>
  </si>
  <si>
    <t>171,91</t>
  </si>
  <si>
    <t>3.452,95</t>
  </si>
  <si>
    <t>4.315,44</t>
  </si>
  <si>
    <t>5.827,65</t>
  </si>
  <si>
    <t>7.001,17</t>
  </si>
  <si>
    <t>1.175,90</t>
  </si>
  <si>
    <t>2.424,46</t>
  </si>
  <si>
    <t>4.075,01</t>
  </si>
  <si>
    <t>6.128,84</t>
  </si>
  <si>
    <t>8.629,48</t>
  </si>
  <si>
    <t>14.990,62</t>
  </si>
  <si>
    <t>4.938,72</t>
  </si>
  <si>
    <t>7.424,81</t>
  </si>
  <si>
    <t>10.469,95</t>
  </si>
  <si>
    <t>18.212,73</t>
  </si>
  <si>
    <t>9.232,14</t>
  </si>
  <si>
    <t>12.960,07</t>
  </si>
  <si>
    <t>22.326,34</t>
  </si>
  <si>
    <t>2.963,64</t>
  </si>
  <si>
    <t>5.183,35</t>
  </si>
  <si>
    <t>8.298,02</t>
  </si>
  <si>
    <t>12.335,14</t>
  </si>
  <si>
    <t>23.538,39</t>
  </si>
  <si>
    <t>11.625,31</t>
  </si>
  <si>
    <t>17.336,57</t>
  </si>
  <si>
    <t>32.370,67</t>
  </si>
  <si>
    <t>14.968,54</t>
  </si>
  <si>
    <t>22.362,21</t>
  </si>
  <si>
    <t>41.367,29</t>
  </si>
  <si>
    <t>14.016,75</t>
  </si>
  <si>
    <t>21.857,82</t>
  </si>
  <si>
    <t>30.549,80</t>
  </si>
  <si>
    <t>43.492,59</t>
  </si>
  <si>
    <t>17.419,26</t>
  </si>
  <si>
    <t>26.504,85</t>
  </si>
  <si>
    <t>37.351,39</t>
  </si>
  <si>
    <t>52.726,03</t>
  </si>
  <si>
    <t>20.174,76</t>
  </si>
  <si>
    <t>31.221,96</t>
  </si>
  <si>
    <t>43.974,12</t>
  </si>
  <si>
    <t>62.642,58</t>
  </si>
  <si>
    <t>8.785,56</t>
  </si>
  <si>
    <t>13.111,38</t>
  </si>
  <si>
    <t>19.843,18</t>
  </si>
  <si>
    <t>30.311,24</t>
  </si>
  <si>
    <t>10.110,09</t>
  </si>
  <si>
    <t>14.976,63</t>
  </si>
  <si>
    <t>16.783,81</t>
  </si>
  <si>
    <t>22.191,09</t>
  </si>
  <si>
    <t>35.545,27</t>
  </si>
  <si>
    <t>11.376,54</t>
  </si>
  <si>
    <t>18.580,09</t>
  </si>
  <si>
    <t>24.473,65</t>
  </si>
  <si>
    <t>40.960,80</t>
  </si>
  <si>
    <t>32.331,47</t>
  </si>
  <si>
    <t>52.858,06</t>
  </si>
  <si>
    <t>71.599,00</t>
  </si>
  <si>
    <t>102.757,65</t>
  </si>
  <si>
    <t>34.495,37</t>
  </si>
  <si>
    <t>55.956,97</t>
  </si>
  <si>
    <t>79.527,90</t>
  </si>
  <si>
    <t>97.467,27</t>
  </si>
  <si>
    <t>35.216,34</t>
  </si>
  <si>
    <t>61.406,29</t>
  </si>
  <si>
    <t>86.258,20</t>
  </si>
  <si>
    <t>103.513,89</t>
  </si>
  <si>
    <t>28,31</t>
  </si>
  <si>
    <t>38,05</t>
  </si>
  <si>
    <t>62,88</t>
  </si>
  <si>
    <t>77,76</t>
  </si>
  <si>
    <t>85,14</t>
  </si>
  <si>
    <t>124,00</t>
  </si>
  <si>
    <t>64,51</t>
  </si>
  <si>
    <t>45,50</t>
  </si>
  <si>
    <t>84,49</t>
  </si>
  <si>
    <t>7,72</t>
  </si>
  <si>
    <t>728,37</t>
  </si>
  <si>
    <t>751,24</t>
  </si>
  <si>
    <t>880,36</t>
  </si>
  <si>
    <t>934,56</t>
  </si>
  <si>
    <t>624,83</t>
  </si>
  <si>
    <t>631,10</t>
  </si>
  <si>
    <t>637,37</t>
  </si>
  <si>
    <t>643,63</t>
  </si>
  <si>
    <t>933,47</t>
  </si>
  <si>
    <t>963,37</t>
  </si>
  <si>
    <t>287,24</t>
  </si>
  <si>
    <t>314,18</t>
  </si>
  <si>
    <t>384,41</t>
  </si>
  <si>
    <t>546,70</t>
  </si>
  <si>
    <t>608,10</t>
  </si>
  <si>
    <t>896,14</t>
  </si>
  <si>
    <t>904,25</t>
  </si>
  <si>
    <t>947,07</t>
  </si>
  <si>
    <t>1.019,42</t>
  </si>
  <si>
    <t>1.179,59</t>
  </si>
  <si>
    <t>1.243,11</t>
  </si>
  <si>
    <t>755,19</t>
  </si>
  <si>
    <t>763,30</t>
  </si>
  <si>
    <t>786,38</t>
  </si>
  <si>
    <t>858,73</t>
  </si>
  <si>
    <t>1.018,90</t>
  </si>
  <si>
    <t>1.082,42</t>
  </si>
  <si>
    <t>297,10</t>
  </si>
  <si>
    <t>303,56</t>
  </si>
  <si>
    <t>354,22</t>
  </si>
  <si>
    <t>393,14</t>
  </si>
  <si>
    <t>765,05</t>
  </si>
  <si>
    <t>773,63</t>
  </si>
  <si>
    <t>826,42</t>
  </si>
  <si>
    <t>867,46</t>
  </si>
  <si>
    <t>305,64</t>
  </si>
  <si>
    <t>327,41</t>
  </si>
  <si>
    <t>359,91</t>
  </si>
  <si>
    <t>880,17</t>
  </si>
  <si>
    <t>1.234,54</t>
  </si>
  <si>
    <t>746,87</t>
  </si>
  <si>
    <t>739,68</t>
  </si>
  <si>
    <t>776,79</t>
  </si>
  <si>
    <t>848,47</t>
  </si>
  <si>
    <t>1.009,31</t>
  </si>
  <si>
    <t>1.072,16</t>
  </si>
  <si>
    <t>649,30</t>
  </si>
  <si>
    <t>656,75</t>
  </si>
  <si>
    <t>679,16</t>
  </si>
  <si>
    <t>750,84</t>
  </si>
  <si>
    <t>911,68</t>
  </si>
  <si>
    <t>974,53</t>
  </si>
  <si>
    <t>659,16</t>
  </si>
  <si>
    <t>667,08</t>
  </si>
  <si>
    <t>719,20</t>
  </si>
  <si>
    <t>759,57</t>
  </si>
  <si>
    <t>773,59</t>
  </si>
  <si>
    <t>667,70</t>
  </si>
  <si>
    <t>797,48</t>
  </si>
  <si>
    <t>690,93</t>
  </si>
  <si>
    <t>832,11</t>
  </si>
  <si>
    <t>724,89</t>
  </si>
  <si>
    <t>1.352,37</t>
  </si>
  <si>
    <t>1.245,15</t>
  </si>
  <si>
    <t>1.706,74</t>
  </si>
  <si>
    <t>1.599,52</t>
  </si>
  <si>
    <t>833,18</t>
  </si>
  <si>
    <t>906,00</t>
  </si>
  <si>
    <t>756,73</t>
  </si>
  <si>
    <t>914,58</t>
  </si>
  <si>
    <t>938,43</t>
  </si>
  <si>
    <t>773,86</t>
  </si>
  <si>
    <t>987,11</t>
  </si>
  <si>
    <t>816,83</t>
  </si>
  <si>
    <t>1.028,15</t>
  </si>
  <si>
    <t>857,20</t>
  </si>
  <si>
    <t>914,54</t>
  </si>
  <si>
    <t>765,27</t>
  </si>
  <si>
    <t>992,80</t>
  </si>
  <si>
    <t>822,52</t>
  </si>
  <si>
    <t>1.513,06</t>
  </si>
  <si>
    <t>1.342,78</t>
  </si>
  <si>
    <t>1.867,43</t>
  </si>
  <si>
    <t>1.697,15</t>
  </si>
  <si>
    <t>751,34</t>
  </si>
  <si>
    <t>750,01</t>
  </si>
  <si>
    <t>1.183,21</t>
  </si>
  <si>
    <t>927,98</t>
  </si>
  <si>
    <t>1.544,03</t>
  </si>
  <si>
    <t>1.805,49</t>
  </si>
  <si>
    <t>1.094,18</t>
  </si>
  <si>
    <t>1.485,46</t>
  </si>
  <si>
    <t>1.852,24</t>
  </si>
  <si>
    <t>1.183,06</t>
  </si>
  <si>
    <t>559,25</t>
  </si>
  <si>
    <t>669,46</t>
  </si>
  <si>
    <t>638,06</t>
  </si>
  <si>
    <t>779,28</t>
  </si>
  <si>
    <t>520,26</t>
  </si>
  <si>
    <t>1.012,57</t>
  </si>
  <si>
    <t>526,85</t>
  </si>
  <si>
    <t>530,70</t>
  </si>
  <si>
    <t>1.403,43</t>
  </si>
  <si>
    <t>830,12</t>
  </si>
  <si>
    <t>642,44</t>
  </si>
  <si>
    <t>830,75</t>
  </si>
  <si>
    <t>656,12</t>
  </si>
  <si>
    <t>598,00</t>
  </si>
  <si>
    <t>462,57</t>
  </si>
  <si>
    <t>103,59</t>
  </si>
  <si>
    <t>157,35</t>
  </si>
  <si>
    <t>174,73</t>
  </si>
  <si>
    <t>221,06</t>
  </si>
  <si>
    <t>228,82</t>
  </si>
  <si>
    <t>218,98</t>
  </si>
  <si>
    <t>300,07</t>
  </si>
  <si>
    <t>303,63</t>
  </si>
  <si>
    <t>151,56</t>
  </si>
  <si>
    <t>262,02</t>
  </si>
  <si>
    <t>279,40</t>
  </si>
  <si>
    <t>325,73</t>
  </si>
  <si>
    <t>276,34</t>
  </si>
  <si>
    <t>314,24</t>
  </si>
  <si>
    <t>285,13</t>
  </si>
  <si>
    <t>366,22</t>
  </si>
  <si>
    <t>352,66</t>
  </si>
  <si>
    <t>404,52</t>
  </si>
  <si>
    <t>256,23</t>
  </si>
  <si>
    <t>447,30</t>
  </si>
  <si>
    <t>814,63</t>
  </si>
  <si>
    <t>1.638,06</t>
  </si>
  <si>
    <t>1.879,89</t>
  </si>
  <si>
    <t>350,47</t>
  </si>
  <si>
    <t>414,27</t>
  </si>
  <si>
    <t>499,39</t>
  </si>
  <si>
    <t>622,84</t>
  </si>
  <si>
    <t>323,61</t>
  </si>
  <si>
    <t>461,31</t>
  </si>
  <si>
    <t>373,92</t>
  </si>
  <si>
    <t>513,09</t>
  </si>
  <si>
    <t>675,50</t>
  </si>
  <si>
    <t>1.249,68</t>
  </si>
  <si>
    <t>1.188,18</t>
  </si>
  <si>
    <t>1.114,41</t>
  </si>
  <si>
    <t>1.020,12</t>
  </si>
  <si>
    <t>953,58</t>
  </si>
  <si>
    <t>934,09</t>
  </si>
  <si>
    <t>918,34</t>
  </si>
  <si>
    <t>861,74</t>
  </si>
  <si>
    <t>1.329,71</t>
  </si>
  <si>
    <t>1.267,06</t>
  </si>
  <si>
    <t>1.191,92</t>
  </si>
  <si>
    <t>1.095,34</t>
  </si>
  <si>
    <t>1.028,17</t>
  </si>
  <si>
    <t>1.007,81</t>
  </si>
  <si>
    <t>991,31</t>
  </si>
  <si>
    <t>933,04</t>
  </si>
  <si>
    <t>858,45</t>
  </si>
  <si>
    <t>943,51</t>
  </si>
  <si>
    <t>61,14</t>
  </si>
  <si>
    <t>112,27</t>
  </si>
  <si>
    <t>148,33</t>
  </si>
  <si>
    <t>474,92</t>
  </si>
  <si>
    <t>649,66</t>
  </si>
  <si>
    <t>751,08</t>
  </si>
  <si>
    <t>111,45</t>
  </si>
  <si>
    <t>144,02</t>
  </si>
  <si>
    <t>333,01</t>
  </si>
  <si>
    <t>11,74</t>
  </si>
  <si>
    <t>248,73</t>
  </si>
  <si>
    <t>284,16</t>
  </si>
  <si>
    <t>80,44</t>
  </si>
  <si>
    <t>109,89</t>
  </si>
  <si>
    <t>144,70</t>
  </si>
  <si>
    <t>92,62</t>
  </si>
  <si>
    <t>135,88</t>
  </si>
  <si>
    <t>17,03</t>
  </si>
  <si>
    <t>32,95</t>
  </si>
  <si>
    <t>708,35</t>
  </si>
  <si>
    <t>659,28</t>
  </si>
  <si>
    <t>247,93</t>
  </si>
  <si>
    <t>236,10</t>
  </si>
  <si>
    <t>212,85</t>
  </si>
  <si>
    <t>201,03</t>
  </si>
  <si>
    <t>33,85</t>
  </si>
  <si>
    <t>188,77</t>
  </si>
  <si>
    <t>236,54</t>
  </si>
  <si>
    <t>279,93</t>
  </si>
  <si>
    <t>200,62</t>
  </si>
  <si>
    <t>331,59</t>
  </si>
  <si>
    <t>402,49</t>
  </si>
  <si>
    <t>185,68</t>
  </si>
  <si>
    <t>219,53</t>
  </si>
  <si>
    <t>211,37</t>
  </si>
  <si>
    <t>254,76</t>
  </si>
  <si>
    <t>306,42</t>
  </si>
  <si>
    <t>377,32</t>
  </si>
  <si>
    <t>167,93</t>
  </si>
  <si>
    <t>124,49</t>
  </si>
  <si>
    <t>170,50</t>
  </si>
  <si>
    <t>61,78</t>
  </si>
  <si>
    <t>103,94</t>
  </si>
  <si>
    <t>165,87</t>
  </si>
  <si>
    <t>105,05</t>
  </si>
  <si>
    <t>211,27</t>
  </si>
  <si>
    <t>140,72</t>
  </si>
  <si>
    <t>161,16</t>
  </si>
  <si>
    <t>89,67</t>
  </si>
  <si>
    <t>105,22</t>
  </si>
  <si>
    <t>87,42</t>
  </si>
  <si>
    <t>78,44</t>
  </si>
  <si>
    <t>63,01</t>
  </si>
  <si>
    <t>74,90</t>
  </si>
  <si>
    <t>59,93</t>
  </si>
  <si>
    <t>57,71</t>
  </si>
  <si>
    <t>68,93</t>
  </si>
  <si>
    <t>52,90</t>
  </si>
  <si>
    <t>281,30</t>
  </si>
  <si>
    <t>194,43</t>
  </si>
  <si>
    <t>151,43</t>
  </si>
  <si>
    <t>275,80</t>
  </si>
  <si>
    <t>338,90</t>
  </si>
  <si>
    <t>187,94</t>
  </si>
  <si>
    <t>187,62</t>
  </si>
  <si>
    <t>235,36</t>
  </si>
  <si>
    <t>307,56</t>
  </si>
  <si>
    <t>288,39</t>
  </si>
  <si>
    <t>129,68</t>
  </si>
  <si>
    <t>130,32</t>
  </si>
  <si>
    <t>188,29</t>
  </si>
  <si>
    <t>276,52</t>
  </si>
  <si>
    <t>117,45</t>
  </si>
  <si>
    <t>125,33</t>
  </si>
  <si>
    <t>150,60</t>
  </si>
  <si>
    <t>271,33</t>
  </si>
  <si>
    <t>120,41</t>
  </si>
  <si>
    <t>137,03</t>
  </si>
  <si>
    <t>264,80</t>
  </si>
  <si>
    <t>88,82</t>
  </si>
  <si>
    <t>114,60</t>
  </si>
  <si>
    <t>126,12</t>
  </si>
  <si>
    <t>259,23</t>
  </si>
  <si>
    <t>81,83</t>
  </si>
  <si>
    <t>109,73</t>
  </si>
  <si>
    <t>102,60</t>
  </si>
  <si>
    <t>248,12</t>
  </si>
  <si>
    <t>310,70</t>
  </si>
  <si>
    <t>213,04</t>
  </si>
  <si>
    <t>111,43</t>
  </si>
  <si>
    <t>72,19</t>
  </si>
  <si>
    <t>105,93</t>
  </si>
  <si>
    <t>67,66</t>
  </si>
  <si>
    <t>101,41</t>
  </si>
  <si>
    <t>97,94</t>
  </si>
  <si>
    <t>61,29</t>
  </si>
  <si>
    <t>91,53</t>
  </si>
  <si>
    <t>94,01</t>
  </si>
  <si>
    <t>54,14</t>
  </si>
  <si>
    <t>80,61</t>
  </si>
  <si>
    <t>43,47</t>
  </si>
  <si>
    <t>77,32</t>
  </si>
  <si>
    <t>40,97</t>
  </si>
  <si>
    <t>69,00</t>
  </si>
  <si>
    <t>247,16</t>
  </si>
  <si>
    <t>198,17</t>
  </si>
  <si>
    <t>185,65</t>
  </si>
  <si>
    <t>217,82</t>
  </si>
  <si>
    <t>238,00</t>
  </si>
  <si>
    <t>132,04</t>
  </si>
  <si>
    <t>158,60</t>
  </si>
  <si>
    <t>84,94</t>
  </si>
  <si>
    <t>117,30</t>
  </si>
  <si>
    <t>60,41</t>
  </si>
  <si>
    <t>171,66</t>
  </si>
  <si>
    <t>122,23</t>
  </si>
  <si>
    <t>118,61</t>
  </si>
  <si>
    <t>162,67</t>
  </si>
  <si>
    <t>88,32</t>
  </si>
  <si>
    <t>203,03</t>
  </si>
  <si>
    <t>24,76</t>
  </si>
  <si>
    <t>153,21</t>
  </si>
  <si>
    <t>451,02</t>
  </si>
  <si>
    <t>384,40</t>
  </si>
  <si>
    <t>301,10</t>
  </si>
  <si>
    <t>285,38</t>
  </si>
  <si>
    <t>250,50</t>
  </si>
  <si>
    <t>206,51</t>
  </si>
  <si>
    <t>214,79</t>
  </si>
  <si>
    <t>153,65</t>
  </si>
  <si>
    <t>237,48</t>
  </si>
  <si>
    <t>208,01</t>
  </si>
  <si>
    <t>160,52</t>
  </si>
  <si>
    <t>217,21</t>
  </si>
  <si>
    <t>213,83</t>
  </si>
  <si>
    <t>155,37</t>
  </si>
  <si>
    <t>278,78</t>
  </si>
  <si>
    <t>222,04</t>
  </si>
  <si>
    <t>168,72</t>
  </si>
  <si>
    <t>233,55</t>
  </si>
  <si>
    <t>214,13</t>
  </si>
  <si>
    <t>298,73</t>
  </si>
  <si>
    <t>461,89</t>
  </si>
  <si>
    <t>398,81</t>
  </si>
  <si>
    <t>293,08</t>
  </si>
  <si>
    <t>275,38</t>
  </si>
  <si>
    <t>245,80</t>
  </si>
  <si>
    <t>217,33</t>
  </si>
  <si>
    <t>199,38</t>
  </si>
  <si>
    <t>445,73</t>
  </si>
  <si>
    <t>373,00</t>
  </si>
  <si>
    <t>301,18</t>
  </si>
  <si>
    <t>282,24</t>
  </si>
  <si>
    <t>245,19</t>
  </si>
  <si>
    <t>217,46</t>
  </si>
  <si>
    <t>202,07</t>
  </si>
  <si>
    <t>503,23</t>
  </si>
  <si>
    <t>422,33</t>
  </si>
  <si>
    <t>289,77</t>
  </si>
  <si>
    <t>269,68</t>
  </si>
  <si>
    <t>238,32</t>
  </si>
  <si>
    <t>209,95</t>
  </si>
  <si>
    <t>194,21</t>
  </si>
  <si>
    <t>467,34</t>
  </si>
  <si>
    <t>301,91</t>
  </si>
  <si>
    <t>279,64</t>
  </si>
  <si>
    <t>243,66</t>
  </si>
  <si>
    <t>200,37</t>
  </si>
  <si>
    <t>513,34</t>
  </si>
  <si>
    <t>438,63</t>
  </si>
  <si>
    <t>280,92</t>
  </si>
  <si>
    <t>256,42</t>
  </si>
  <si>
    <t>227,10</t>
  </si>
  <si>
    <t>182,93</t>
  </si>
  <si>
    <t>435,21</t>
  </si>
  <si>
    <t>366,26</t>
  </si>
  <si>
    <t>282,66</t>
  </si>
  <si>
    <t>268,41</t>
  </si>
  <si>
    <t>190,97</t>
  </si>
  <si>
    <t>456,24</t>
  </si>
  <si>
    <t>391,68</t>
  </si>
  <si>
    <t>261,59</t>
  </si>
  <si>
    <t>246,23</t>
  </si>
  <si>
    <t>218,43</t>
  </si>
  <si>
    <t>192,01</t>
  </si>
  <si>
    <t>180,69</t>
  </si>
  <si>
    <t>3.877,49</t>
  </si>
  <si>
    <t>4.775,67</t>
  </si>
  <si>
    <t>4.994,56</t>
  </si>
  <si>
    <t>5.139,49</t>
  </si>
  <si>
    <t>5.473,44</t>
  </si>
  <si>
    <t>5.612,81</t>
  </si>
  <si>
    <t>5.412,09</t>
  </si>
  <si>
    <t>4.811,64</t>
  </si>
  <si>
    <t>212,35</t>
  </si>
  <si>
    <t>162,48</t>
  </si>
  <si>
    <t>217,37</t>
  </si>
  <si>
    <t>146,70</t>
  </si>
  <si>
    <t>252,72</t>
  </si>
  <si>
    <t>116,31</t>
  </si>
  <si>
    <t>57,69</t>
  </si>
  <si>
    <t>149,04</t>
  </si>
  <si>
    <t>94,14</t>
  </si>
  <si>
    <t>65,57</t>
  </si>
  <si>
    <t>139,48</t>
  </si>
  <si>
    <t>941,85</t>
  </si>
  <si>
    <t>824,00</t>
  </si>
  <si>
    <t>911,70</t>
  </si>
  <si>
    <t>496,20</t>
  </si>
  <si>
    <t>547,34</t>
  </si>
  <si>
    <t>606,37</t>
  </si>
  <si>
    <t>705,38</t>
  </si>
  <si>
    <t>484,67</t>
  </si>
  <si>
    <t>535,53</t>
  </si>
  <si>
    <t>598,75</t>
  </si>
  <si>
    <t>702,57</t>
  </si>
  <si>
    <t>456,67</t>
  </si>
  <si>
    <t>476,49</t>
  </si>
  <si>
    <t>493,20</t>
  </si>
  <si>
    <t>563,00</t>
  </si>
  <si>
    <t>371,34</t>
  </si>
  <si>
    <t>410,74</t>
  </si>
  <si>
    <t>445,28</t>
  </si>
  <si>
    <t>470,78</t>
  </si>
  <si>
    <t>487,52</t>
  </si>
  <si>
    <t>555,74</t>
  </si>
  <si>
    <t>416,32</t>
  </si>
  <si>
    <t>454,05</t>
  </si>
  <si>
    <t>671,13</t>
  </si>
  <si>
    <t>796,14</t>
  </si>
  <si>
    <t>558,69</t>
  </si>
  <si>
    <t>596,33</t>
  </si>
  <si>
    <t>642,73</t>
  </si>
  <si>
    <t>661,55</t>
  </si>
  <si>
    <t>748,33</t>
  </si>
  <si>
    <t>556,75</t>
  </si>
  <si>
    <t>591,22</t>
  </si>
  <si>
    <t>632,15</t>
  </si>
  <si>
    <t>659,89</t>
  </si>
  <si>
    <t>692,05</t>
  </si>
  <si>
    <t>748,17</t>
  </si>
  <si>
    <t>605,26</t>
  </si>
  <si>
    <t>635,70</t>
  </si>
  <si>
    <t>540,27</t>
  </si>
  <si>
    <t>925,54</t>
  </si>
  <si>
    <t>245,05</t>
  </si>
  <si>
    <t>835,86</t>
  </si>
  <si>
    <t>936,82</t>
  </si>
  <si>
    <t>1.171,55</t>
  </si>
  <si>
    <t>1.022,77</t>
  </si>
  <si>
    <t>717,81</t>
  </si>
  <si>
    <t>162,09</t>
  </si>
  <si>
    <t>876,78</t>
  </si>
  <si>
    <t>28,38</t>
  </si>
  <si>
    <t>82,13</t>
  </si>
  <si>
    <t>103,29</t>
  </si>
  <si>
    <t>47,07</t>
  </si>
  <si>
    <t>51,00</t>
  </si>
  <si>
    <t>85,89</t>
  </si>
  <si>
    <t>55,08</t>
  </si>
  <si>
    <t>41,05</t>
  </si>
  <si>
    <t>49,05</t>
  </si>
  <si>
    <t>14,75</t>
  </si>
  <si>
    <t>63,61</t>
  </si>
  <si>
    <t>61,49</t>
  </si>
  <si>
    <t>51,32</t>
  </si>
  <si>
    <t>21,79</t>
  </si>
  <si>
    <t>48,14</t>
  </si>
  <si>
    <t>56,33</t>
  </si>
  <si>
    <t>58,90</t>
  </si>
  <si>
    <t>42,43</t>
  </si>
  <si>
    <t>3.123,22</t>
  </si>
  <si>
    <t>2.676,56</t>
  </si>
  <si>
    <t>2.234,99</t>
  </si>
  <si>
    <t>1.455,45</t>
  </si>
  <si>
    <t>3.112,75</t>
  </si>
  <si>
    <t>3.640,57</t>
  </si>
  <si>
    <t>2.702,64</t>
  </si>
  <si>
    <t>2.033,78</t>
  </si>
  <si>
    <t>150,67</t>
  </si>
  <si>
    <t>119,41</t>
  </si>
  <si>
    <t>151,90</t>
  </si>
  <si>
    <t>138,92</t>
  </si>
  <si>
    <t>162,61</t>
  </si>
  <si>
    <t>157,29</t>
  </si>
  <si>
    <t>195,96</t>
  </si>
  <si>
    <t>187,12</t>
  </si>
  <si>
    <t>182,57</t>
  </si>
  <si>
    <t>712,93</t>
  </si>
  <si>
    <t>724,69</t>
  </si>
  <si>
    <t>736,46</t>
  </si>
  <si>
    <t>748,24</t>
  </si>
  <si>
    <t>771,77</t>
  </si>
  <si>
    <t>22,47</t>
  </si>
  <si>
    <t>21,23</t>
  </si>
  <si>
    <t>410,12</t>
  </si>
  <si>
    <t>473,81</t>
  </si>
  <si>
    <t>597,38</t>
  </si>
  <si>
    <t>1.739,97</t>
  </si>
  <si>
    <t>1.408,88</t>
  </si>
  <si>
    <t>1.140,43</t>
  </si>
  <si>
    <t>720,40</t>
  </si>
  <si>
    <t>537,78</t>
  </si>
  <si>
    <t>511,04</t>
  </si>
  <si>
    <t>1.581,57</t>
  </si>
  <si>
    <t>172,80</t>
  </si>
  <si>
    <t>163,46</t>
  </si>
  <si>
    <t>238,37</t>
  </si>
  <si>
    <t>229,63</t>
  </si>
  <si>
    <t>77,31</t>
  </si>
  <si>
    <t>138,73</t>
  </si>
  <si>
    <t>236,57</t>
  </si>
  <si>
    <t>224,75</t>
  </si>
  <si>
    <t>70,99</t>
  </si>
  <si>
    <t>92,57</t>
  </si>
  <si>
    <t>92,22</t>
  </si>
  <si>
    <t>168,31</t>
  </si>
  <si>
    <t>155,14</t>
  </si>
  <si>
    <t>340,25</t>
  </si>
  <si>
    <t>122,74</t>
  </si>
  <si>
    <t>133,71</t>
  </si>
  <si>
    <t>135,41</t>
  </si>
  <si>
    <t>74,21</t>
  </si>
  <si>
    <t>70,35</t>
  </si>
  <si>
    <t>99,94</t>
  </si>
  <si>
    <t>265,94</t>
  </si>
  <si>
    <t>133,26</t>
  </si>
  <si>
    <t>226,01</t>
  </si>
  <si>
    <t>156,83</t>
  </si>
  <si>
    <t>46,14</t>
  </si>
  <si>
    <t>58,89</t>
  </si>
  <si>
    <t>72,34</t>
  </si>
  <si>
    <t>84,43</t>
  </si>
  <si>
    <t>7,53</t>
  </si>
  <si>
    <t>12,91</t>
  </si>
  <si>
    <t>11,48</t>
  </si>
  <si>
    <t>14,53</t>
  </si>
  <si>
    <t>22,04</t>
  </si>
  <si>
    <t>22,60</t>
  </si>
  <si>
    <t>29,53</t>
  </si>
  <si>
    <t>52,46</t>
  </si>
  <si>
    <t>43,74</t>
  </si>
  <si>
    <t>67,63</t>
  </si>
  <si>
    <t>189,01</t>
  </si>
  <si>
    <t>367,22</t>
  </si>
  <si>
    <t>718,24</t>
  </si>
  <si>
    <t>139,86</t>
  </si>
  <si>
    <t>219,24</t>
  </si>
  <si>
    <t>421,09</t>
  </si>
  <si>
    <t>574,61</t>
  </si>
  <si>
    <t>660,71</t>
  </si>
  <si>
    <t>340,04</t>
  </si>
  <si>
    <t>471,20</t>
  </si>
  <si>
    <t>535,42</t>
  </si>
  <si>
    <t>52,81</t>
  </si>
  <si>
    <t>59,14</t>
  </si>
  <si>
    <t>64,66</t>
  </si>
  <si>
    <t>71,23</t>
  </si>
  <si>
    <t>77,60</t>
  </si>
  <si>
    <t>85,88</t>
  </si>
  <si>
    <t>2.998,75</t>
  </si>
  <si>
    <t>5.773,12</t>
  </si>
  <si>
    <t>7.697,51</t>
  </si>
  <si>
    <t>62,35</t>
  </si>
  <si>
    <t>138,26</t>
  </si>
  <si>
    <t>371,57</t>
  </si>
  <si>
    <t>555,27</t>
  </si>
  <si>
    <t>882,67</t>
  </si>
  <si>
    <t>1.176,73</t>
  </si>
  <si>
    <t>1.876,18</t>
  </si>
  <si>
    <t>3.902,10</t>
  </si>
  <si>
    <t>118,76</t>
  </si>
  <si>
    <t>146,90</t>
  </si>
  <si>
    <t>305,62</t>
  </si>
  <si>
    <t>1.117,03</t>
  </si>
  <si>
    <t>92,15</t>
  </si>
  <si>
    <t>138,70</t>
  </si>
  <si>
    <t>13,54</t>
  </si>
  <si>
    <t>34,04</t>
  </si>
  <si>
    <t>44,92</t>
  </si>
  <si>
    <t>62,10</t>
  </si>
  <si>
    <t>72,98</t>
  </si>
  <si>
    <t>55,87</t>
  </si>
  <si>
    <t>60,54</t>
  </si>
  <si>
    <t>71,80</t>
  </si>
  <si>
    <t>88,26</t>
  </si>
  <si>
    <t>65,56</t>
  </si>
  <si>
    <t>82,02</t>
  </si>
  <si>
    <t>38,74</t>
  </si>
  <si>
    <t>109,75</t>
  </si>
  <si>
    <t>28,01</t>
  </si>
  <si>
    <t>32,12</t>
  </si>
  <si>
    <t>36,76</t>
  </si>
  <si>
    <t>22,49</t>
  </si>
  <si>
    <t>54,80</t>
  </si>
  <si>
    <t>59,84</t>
  </si>
  <si>
    <t>37,10</t>
  </si>
  <si>
    <t>53,02</t>
  </si>
  <si>
    <t>75,32</t>
  </si>
  <si>
    <t>72,67</t>
  </si>
  <si>
    <t>71,86</t>
  </si>
  <si>
    <t>106,34</t>
  </si>
  <si>
    <t>122,80</t>
  </si>
  <si>
    <t>49,82</t>
  </si>
  <si>
    <t>59,50</t>
  </si>
  <si>
    <t>70,38</t>
  </si>
  <si>
    <t>65,45</t>
  </si>
  <si>
    <t>65,74</t>
  </si>
  <si>
    <t>76,62</t>
  </si>
  <si>
    <t>77,92</t>
  </si>
  <si>
    <t>84,92</t>
  </si>
  <si>
    <t>119,42</t>
  </si>
  <si>
    <t>114,62</t>
  </si>
  <si>
    <t>156,28</t>
  </si>
  <si>
    <t>286,89</t>
  </si>
  <si>
    <t>98,19</t>
  </si>
  <si>
    <t>129,31</t>
  </si>
  <si>
    <t>142,70</t>
  </si>
  <si>
    <t>130,37</t>
  </si>
  <si>
    <t>100,65</t>
  </si>
  <si>
    <t>69,55</t>
  </si>
  <si>
    <t>33,64</t>
  </si>
  <si>
    <t>61,30</t>
  </si>
  <si>
    <t>229,25</t>
  </si>
  <si>
    <t>312,57</t>
  </si>
  <si>
    <t>117,51</t>
  </si>
  <si>
    <t>63,88</t>
  </si>
  <si>
    <t>45,94</t>
  </si>
  <si>
    <t>1.308,89</t>
  </si>
  <si>
    <t>1.398,43</t>
  </si>
  <si>
    <t>1.422,19</t>
  </si>
  <si>
    <t>1.550,91</t>
  </si>
  <si>
    <t>1.294,45</t>
  </si>
  <si>
    <t>1.383,99</t>
  </si>
  <si>
    <t>1.407,75</t>
  </si>
  <si>
    <t>1.536,47</t>
  </si>
  <si>
    <t>1.526,85</t>
  </si>
  <si>
    <t>1.662,39</t>
  </si>
  <si>
    <t>1.698,35</t>
  </si>
  <si>
    <t>1.880,18</t>
  </si>
  <si>
    <t>1.519,45</t>
  </si>
  <si>
    <t>1.654,99</t>
  </si>
  <si>
    <t>1.690,95</t>
  </si>
  <si>
    <t>1.872,78</t>
  </si>
  <si>
    <t>1.627,22</t>
  </si>
  <si>
    <t>1.807,93</t>
  </si>
  <si>
    <t>1.855,88</t>
  </si>
  <si>
    <t>2.089,88</t>
  </si>
  <si>
    <t>1.754,27</t>
  </si>
  <si>
    <t>1.934,98</t>
  </si>
  <si>
    <t>1.982,93</t>
  </si>
  <si>
    <t>2.216,93</t>
  </si>
  <si>
    <t>728,87</t>
  </si>
  <si>
    <t>836,32</t>
  </si>
  <si>
    <t>864,83</t>
  </si>
  <si>
    <t>988,91</t>
  </si>
  <si>
    <t>714,42</t>
  </si>
  <si>
    <t>821,87</t>
  </si>
  <si>
    <t>850,38</t>
  </si>
  <si>
    <t>974,46</t>
  </si>
  <si>
    <t>960,38</t>
  </si>
  <si>
    <t>1.121,56</t>
  </si>
  <si>
    <t>1.164,32</t>
  </si>
  <si>
    <t>1.350,44</t>
  </si>
  <si>
    <t>952,99</t>
  </si>
  <si>
    <t>1.114,17</t>
  </si>
  <si>
    <t>1.156,93</t>
  </si>
  <si>
    <t>1.343,05</t>
  </si>
  <si>
    <t>1.075,72</t>
  </si>
  <si>
    <t>1.290,62</t>
  </si>
  <si>
    <t>1.347,64</t>
  </si>
  <si>
    <t>1.595,80</t>
  </si>
  <si>
    <t>1.202,78</t>
  </si>
  <si>
    <t>1.417,68</t>
  </si>
  <si>
    <t>1.474,70</t>
  </si>
  <si>
    <t>1.722,86</t>
  </si>
  <si>
    <t>99,56</t>
  </si>
  <si>
    <t>158,14</t>
  </si>
  <si>
    <t>205,75</t>
  </si>
  <si>
    <t>74,77</t>
  </si>
  <si>
    <t>36,01</t>
  </si>
  <si>
    <t>263,61</t>
  </si>
  <si>
    <t>101,53</t>
  </si>
  <si>
    <t>141,17</t>
  </si>
  <si>
    <t>102,23</t>
  </si>
  <si>
    <t>52,84</t>
  </si>
  <si>
    <t>46,09</t>
  </si>
  <si>
    <t>62,45</t>
  </si>
  <si>
    <t>64,27</t>
  </si>
  <si>
    <t>74,74</t>
  </si>
  <si>
    <t>65,67</t>
  </si>
  <si>
    <t>269,59</t>
  </si>
  <si>
    <t>218,93</t>
  </si>
  <si>
    <t>341,57</t>
  </si>
  <si>
    <t>370,20</t>
  </si>
  <si>
    <t>431,19</t>
  </si>
  <si>
    <t>556,61</t>
  </si>
  <si>
    <t>634,62</t>
  </si>
  <si>
    <t>1.002,84</t>
  </si>
  <si>
    <t>110,43</t>
  </si>
  <si>
    <t>24,94</t>
  </si>
  <si>
    <t>195,48</t>
  </si>
  <si>
    <t>445,91</t>
  </si>
  <si>
    <t>488,99</t>
  </si>
  <si>
    <t>533,59</t>
  </si>
  <si>
    <t>590,64</t>
  </si>
  <si>
    <t>533,12</t>
  </si>
  <si>
    <t>581,47</t>
  </si>
  <si>
    <t>577,48</t>
  </si>
  <si>
    <t>654,59</t>
  </si>
  <si>
    <t>623,34</t>
  </si>
  <si>
    <t>683,29</t>
  </si>
  <si>
    <t>687,67</t>
  </si>
  <si>
    <t>746,78</t>
  </si>
  <si>
    <t>685,00</t>
  </si>
  <si>
    <t>734,02</t>
  </si>
  <si>
    <t>733,55</t>
  </si>
  <si>
    <t>816,77</t>
  </si>
  <si>
    <t>879,19</t>
  </si>
  <si>
    <t>991,57</t>
  </si>
  <si>
    <t>1.014,47</t>
  </si>
  <si>
    <t>1.107,13</t>
  </si>
  <si>
    <t>467,52</t>
  </si>
  <si>
    <t>555,46</t>
  </si>
  <si>
    <t>705,91</t>
  </si>
  <si>
    <t>893,58</t>
  </si>
  <si>
    <t>1.375,68</t>
  </si>
  <si>
    <t>589,50</t>
  </si>
  <si>
    <t>935,65</t>
  </si>
  <si>
    <t>1.428,03</t>
  </si>
  <si>
    <t>605,64</t>
  </si>
  <si>
    <t>956,37</t>
  </si>
  <si>
    <t>1.456,04</t>
  </si>
  <si>
    <t>621,75</t>
  </si>
  <si>
    <t>779,29</t>
  </si>
  <si>
    <t>976,70</t>
  </si>
  <si>
    <t>1.483,33</t>
  </si>
  <si>
    <t>815,33</t>
  </si>
  <si>
    <t>1.017,04</t>
  </si>
  <si>
    <t>1.540,69</t>
  </si>
  <si>
    <t>1.057,18</t>
  </si>
  <si>
    <t>1.603,60</t>
  </si>
  <si>
    <t>578,43</t>
  </si>
  <si>
    <t>2.828,77</t>
  </si>
  <si>
    <t>3.296,75</t>
  </si>
  <si>
    <t>2.511,28</t>
  </si>
  <si>
    <t>2.696,52</t>
  </si>
  <si>
    <t>325,62</t>
  </si>
  <si>
    <t>345,32</t>
  </si>
  <si>
    <t>99,60</t>
  </si>
  <si>
    <t>107,66</t>
  </si>
  <si>
    <t>118,41</t>
  </si>
  <si>
    <t>10.594,33</t>
  </si>
  <si>
    <t>11.794,79</t>
  </si>
  <si>
    <t>15.142,81</t>
  </si>
  <si>
    <t>18.621,56</t>
  </si>
  <si>
    <t>23.370,75</t>
  </si>
  <si>
    <t>32.629,23</t>
  </si>
  <si>
    <t>38.004,27</t>
  </si>
  <si>
    <t>61.595,13</t>
  </si>
  <si>
    <t>84.387,44</t>
  </si>
  <si>
    <t>118.000,63</t>
  </si>
  <si>
    <t>48,53</t>
  </si>
  <si>
    <t>2.814,65</t>
  </si>
  <si>
    <t>540,35</t>
  </si>
  <si>
    <t>1.587,89</t>
  </si>
  <si>
    <t>211,84</t>
  </si>
  <si>
    <t>628,57</t>
  </si>
  <si>
    <t>679,34</t>
  </si>
  <si>
    <t>205,49</t>
  </si>
  <si>
    <t>239,34</t>
  </si>
  <si>
    <t>281,64</t>
  </si>
  <si>
    <t>323,95</t>
  </si>
  <si>
    <t>3.500,13</t>
  </si>
  <si>
    <t>3,23</t>
  </si>
  <si>
    <t>3,78</t>
  </si>
  <si>
    <t>74,25</t>
  </si>
  <si>
    <t>13,87</t>
  </si>
  <si>
    <t>7,29</t>
  </si>
  <si>
    <t>1,13</t>
  </si>
  <si>
    <t>1,69</t>
  </si>
  <si>
    <t>530,96</t>
  </si>
  <si>
    <t>2.408,09</t>
  </si>
  <si>
    <t>1.890,52</t>
  </si>
  <si>
    <t>2.065,55</t>
  </si>
  <si>
    <t>2.677,29</t>
  </si>
  <si>
    <t>2.180,16</t>
  </si>
  <si>
    <t>2.345,35</t>
  </si>
  <si>
    <t>3.904,90</t>
  </si>
  <si>
    <t>3.074,61</t>
  </si>
  <si>
    <t>3.409,45</t>
  </si>
  <si>
    <t>5.337,57</t>
  </si>
  <si>
    <t>3.980,15</t>
  </si>
  <si>
    <t>4.459,09</t>
  </si>
  <si>
    <t>9.933,98</t>
  </si>
  <si>
    <t>5.648,92</t>
  </si>
  <si>
    <t>11.111,86</t>
  </si>
  <si>
    <t>5.957,99</t>
  </si>
  <si>
    <t>6.122,00</t>
  </si>
  <si>
    <t>12.537,94</t>
  </si>
  <si>
    <t>7.842,06</t>
  </si>
  <si>
    <t>17.441,07</t>
  </si>
  <si>
    <t>9.752,57</t>
  </si>
  <si>
    <t>21.039,91</t>
  </si>
  <si>
    <t>10.899,42</t>
  </si>
  <si>
    <t>6.180,24</t>
  </si>
  <si>
    <t>7.348,41</t>
  </si>
  <si>
    <t>7.608,83</t>
  </si>
  <si>
    <t>7.900,66</t>
  </si>
  <si>
    <t>11.212,74</t>
  </si>
  <si>
    <t>11.583,85</t>
  </si>
  <si>
    <t>11.921,31</t>
  </si>
  <si>
    <t>13.666,68</t>
  </si>
  <si>
    <t>13.595,43</t>
  </si>
  <si>
    <t>14.270,48</t>
  </si>
  <si>
    <t>26.409,02</t>
  </si>
  <si>
    <t>33.822,39</t>
  </si>
  <si>
    <t>8.437,25</t>
  </si>
  <si>
    <t>14.718,44</t>
  </si>
  <si>
    <t>1.520,72</t>
  </si>
  <si>
    <t>4.929,03</t>
  </si>
  <si>
    <t>3.815,73</t>
  </si>
  <si>
    <t>3.344,16</t>
  </si>
  <si>
    <t>1.898,79</t>
  </si>
  <si>
    <t>39,60</t>
  </si>
  <si>
    <t>76,73</t>
  </si>
  <si>
    <t>34,55</t>
  </si>
  <si>
    <t>52,08</t>
  </si>
  <si>
    <t>35,83</t>
  </si>
  <si>
    <t>63,93</t>
  </si>
  <si>
    <t>235,52</t>
  </si>
  <si>
    <t>60,08</t>
  </si>
  <si>
    <t>15,00</t>
  </si>
  <si>
    <t>128,37</t>
  </si>
  <si>
    <t>219,04</t>
  </si>
  <si>
    <t>294,73</t>
  </si>
  <si>
    <t>372,99</t>
  </si>
  <si>
    <t>135,23</t>
  </si>
  <si>
    <t>56,84</t>
  </si>
  <si>
    <t>131,83</t>
  </si>
  <si>
    <t>154,39</t>
  </si>
  <si>
    <t>40,53</t>
  </si>
  <si>
    <t>59,20</t>
  </si>
  <si>
    <t>83,50</t>
  </si>
  <si>
    <t>118,67</t>
  </si>
  <si>
    <t>40,02</t>
  </si>
  <si>
    <t>51,72</t>
  </si>
  <si>
    <t>67,05</t>
  </si>
  <si>
    <t>97,17</t>
  </si>
  <si>
    <t>150,25</t>
  </si>
  <si>
    <t>258,48</t>
  </si>
  <si>
    <t>471,50</t>
  </si>
  <si>
    <t>140,62</t>
  </si>
  <si>
    <t>89,26</t>
  </si>
  <si>
    <t>199,91</t>
  </si>
  <si>
    <t>274,84</t>
  </si>
  <si>
    <t>65,34</t>
  </si>
  <si>
    <t>42,13</t>
  </si>
  <si>
    <t>768,32</t>
  </si>
  <si>
    <t>42,16</t>
  </si>
  <si>
    <t>49,97</t>
  </si>
  <si>
    <t>443,36</t>
  </si>
  <si>
    <t>204,39</t>
  </si>
  <si>
    <t>235,16</t>
  </si>
  <si>
    <t>191,51</t>
  </si>
  <si>
    <t>322,63</t>
  </si>
  <si>
    <t>208,94</t>
  </si>
  <si>
    <t>239,71</t>
  </si>
  <si>
    <t>196,06</t>
  </si>
  <si>
    <t>329,46</t>
  </si>
  <si>
    <t>424,17</t>
  </si>
  <si>
    <t>127,53</t>
  </si>
  <si>
    <t>146,06</t>
  </si>
  <si>
    <t>71,93</t>
  </si>
  <si>
    <t>81,39</t>
  </si>
  <si>
    <t>11,39</t>
  </si>
  <si>
    <t>9,82</t>
  </si>
  <si>
    <t>12,57</t>
  </si>
  <si>
    <t>18,64</t>
  </si>
  <si>
    <t>8,74</t>
  </si>
  <si>
    <t>13,72</t>
  </si>
  <si>
    <t>30,51</t>
  </si>
  <si>
    <t>20,97</t>
  </si>
  <si>
    <t>17,37</t>
  </si>
  <si>
    <t>6,63</t>
  </si>
  <si>
    <t>12,09</t>
  </si>
  <si>
    <t>71,92</t>
  </si>
  <si>
    <t>47,76</t>
  </si>
  <si>
    <t>105,95</t>
  </si>
  <si>
    <t>90,80</t>
  </si>
  <si>
    <t>41,90</t>
  </si>
  <si>
    <t>57,73</t>
  </si>
  <si>
    <t>38,91</t>
  </si>
  <si>
    <t>40,10</t>
  </si>
  <si>
    <t>44,95</t>
  </si>
  <si>
    <t>22,36</t>
  </si>
  <si>
    <t>73,47</t>
  </si>
  <si>
    <t>37,37</t>
  </si>
  <si>
    <t>60,35</t>
  </si>
  <si>
    <t>50,73</t>
  </si>
  <si>
    <t>86,68</t>
  </si>
  <si>
    <t>102,20</t>
  </si>
  <si>
    <t>8,34</t>
  </si>
  <si>
    <t>82,60</t>
  </si>
  <si>
    <t>11,03</t>
  </si>
  <si>
    <t>11,55</t>
  </si>
  <si>
    <t>35,24</t>
  </si>
  <si>
    <t>45,77</t>
  </si>
  <si>
    <t>141,08</t>
  </si>
  <si>
    <t>137,43</t>
  </si>
  <si>
    <t>169,50</t>
  </si>
  <si>
    <t>51,98</t>
  </si>
  <si>
    <t>88,84</t>
  </si>
  <si>
    <t>19,50</t>
  </si>
  <si>
    <t>175,72</t>
  </si>
  <si>
    <t>207,58</t>
  </si>
  <si>
    <t>48,40</t>
  </si>
  <si>
    <t>82,84</t>
  </si>
  <si>
    <t>109,46</t>
  </si>
  <si>
    <t>27,93</t>
  </si>
  <si>
    <t>30,36</t>
  </si>
  <si>
    <t>33,32</t>
  </si>
  <si>
    <t>46,92</t>
  </si>
  <si>
    <t>77,24</t>
  </si>
  <si>
    <t>11,43</t>
  </si>
  <si>
    <t>132,30</t>
  </si>
  <si>
    <t>22,12</t>
  </si>
  <si>
    <t>96,12</t>
  </si>
  <si>
    <t>312,17</t>
  </si>
  <si>
    <t>45,10</t>
  </si>
  <si>
    <t>54,91</t>
  </si>
  <si>
    <t>94,24</t>
  </si>
  <si>
    <t>108,63</t>
  </si>
  <si>
    <t>286,68</t>
  </si>
  <si>
    <t>215,32</t>
  </si>
  <si>
    <t>208,93</t>
  </si>
  <si>
    <t>48,07</t>
  </si>
  <si>
    <t>160,51</t>
  </si>
  <si>
    <t>56,19</t>
  </si>
  <si>
    <t>54,84</t>
  </si>
  <si>
    <t>19,09</t>
  </si>
  <si>
    <t>23,63</t>
  </si>
  <si>
    <t>14,24</t>
  </si>
  <si>
    <t>23,50</t>
  </si>
  <si>
    <t>66,09</t>
  </si>
  <si>
    <t>28,28</t>
  </si>
  <si>
    <t>85,46</t>
  </si>
  <si>
    <t>44,56</t>
  </si>
  <si>
    <t>23,46</t>
  </si>
  <si>
    <t>93,32</t>
  </si>
  <si>
    <t>26,67</t>
  </si>
  <si>
    <t>25,69</t>
  </si>
  <si>
    <t>36,58</t>
  </si>
  <si>
    <t>36,68</t>
  </si>
  <si>
    <t>13,62</t>
  </si>
  <si>
    <t>36,26</t>
  </si>
  <si>
    <t>163,17</t>
  </si>
  <si>
    <t>157,50</t>
  </si>
  <si>
    <t>192,67</t>
  </si>
  <si>
    <t>227,94</t>
  </si>
  <si>
    <t>19,99</t>
  </si>
  <si>
    <t>86,43</t>
  </si>
  <si>
    <t>42,48</t>
  </si>
  <si>
    <t>55,06</t>
  </si>
  <si>
    <t>45,11</t>
  </si>
  <si>
    <t>54,45</t>
  </si>
  <si>
    <t>44,69</t>
  </si>
  <si>
    <t>207,45</t>
  </si>
  <si>
    <t>158,54</t>
  </si>
  <si>
    <t>180,04</t>
  </si>
  <si>
    <t>186,62</t>
  </si>
  <si>
    <t>273,82</t>
  </si>
  <si>
    <t>50,93</t>
  </si>
  <si>
    <t>64,31</t>
  </si>
  <si>
    <t>101,55</t>
  </si>
  <si>
    <t>219,56</t>
  </si>
  <si>
    <t>261,87</t>
  </si>
  <si>
    <t>30,64</t>
  </si>
  <si>
    <t>48,10</t>
  </si>
  <si>
    <t>88,79</t>
  </si>
  <si>
    <t>113,28</t>
  </si>
  <si>
    <t>119,33</t>
  </si>
  <si>
    <t>48,26</t>
  </si>
  <si>
    <t>6,24</t>
  </si>
  <si>
    <t>25,32</t>
  </si>
  <si>
    <t>65,24</t>
  </si>
  <si>
    <t>88,48</t>
  </si>
  <si>
    <t>96,95</t>
  </si>
  <si>
    <t>94,40</t>
  </si>
  <si>
    <t>154,79</t>
  </si>
  <si>
    <t>143,56</t>
  </si>
  <si>
    <t>210,29</t>
  </si>
  <si>
    <t>188,65</t>
  </si>
  <si>
    <t>125,81</t>
  </si>
  <si>
    <t>197,05</t>
  </si>
  <si>
    <t>249,44</t>
  </si>
  <si>
    <t>34,57</t>
  </si>
  <si>
    <t>49,03</t>
  </si>
  <si>
    <t>101,28</t>
  </si>
  <si>
    <t>131,21</t>
  </si>
  <si>
    <t>141,42</t>
  </si>
  <si>
    <t>74,86</t>
  </si>
  <si>
    <t>96,87</t>
  </si>
  <si>
    <t>94,32</t>
  </si>
  <si>
    <t>145,60</t>
  </si>
  <si>
    <t>192,78</t>
  </si>
  <si>
    <t>63,22</t>
  </si>
  <si>
    <t>125,69</t>
  </si>
  <si>
    <t>199,72</t>
  </si>
  <si>
    <t>254,95</t>
  </si>
  <si>
    <t>31,95</t>
  </si>
  <si>
    <t>33,88</t>
  </si>
  <si>
    <t>39,39</t>
  </si>
  <si>
    <t>76,51</t>
  </si>
  <si>
    <t>87,98</t>
  </si>
  <si>
    <t>115,75</t>
  </si>
  <si>
    <t>125,96</t>
  </si>
  <si>
    <t>38,21</t>
  </si>
  <si>
    <t>51,91</t>
  </si>
  <si>
    <t>56,66</t>
  </si>
  <si>
    <t>80,27</t>
  </si>
  <si>
    <t>77,72</t>
  </si>
  <si>
    <t>136,92</t>
  </si>
  <si>
    <t>191,25</t>
  </si>
  <si>
    <t>48,31</t>
  </si>
  <si>
    <t>74,08</t>
  </si>
  <si>
    <t>173,20</t>
  </si>
  <si>
    <t>224,03</t>
  </si>
  <si>
    <t>13,32</t>
  </si>
  <si>
    <t>29,39</t>
  </si>
  <si>
    <t>46,20</t>
  </si>
  <si>
    <t>139,73</t>
  </si>
  <si>
    <t>216,54</t>
  </si>
  <si>
    <t>322,21</t>
  </si>
  <si>
    <t>56,74</t>
  </si>
  <si>
    <t>83,55</t>
  </si>
  <si>
    <t>139,70</t>
  </si>
  <si>
    <t>217,87</t>
  </si>
  <si>
    <t>324,96</t>
  </si>
  <si>
    <t>75,09</t>
  </si>
  <si>
    <t>128,60</t>
  </si>
  <si>
    <t>204,57</t>
  </si>
  <si>
    <t>309,50</t>
  </si>
  <si>
    <t>47,88</t>
  </si>
  <si>
    <t>56,42</t>
  </si>
  <si>
    <t>69,57</t>
  </si>
  <si>
    <t>104,80</t>
  </si>
  <si>
    <t>147,13</t>
  </si>
  <si>
    <t>34,40</t>
  </si>
  <si>
    <t>43,86</t>
  </si>
  <si>
    <t>50,63</t>
  </si>
  <si>
    <t>69,54</t>
  </si>
  <si>
    <t>149,88</t>
  </si>
  <si>
    <t>26,97</t>
  </si>
  <si>
    <t>27,26</t>
  </si>
  <si>
    <t>35,41</t>
  </si>
  <si>
    <t>92,83</t>
  </si>
  <si>
    <t>134,42</t>
  </si>
  <si>
    <t>54,28</t>
  </si>
  <si>
    <t>79,97</t>
  </si>
  <si>
    <t>27,19</t>
  </si>
  <si>
    <t>53,51</t>
  </si>
  <si>
    <t>85,80</t>
  </si>
  <si>
    <t>74,33</t>
  </si>
  <si>
    <t>125,79</t>
  </si>
  <si>
    <t>115,58</t>
  </si>
  <si>
    <t>122,49</t>
  </si>
  <si>
    <t>169,40</t>
  </si>
  <si>
    <t>191,04</t>
  </si>
  <si>
    <t>102,22</t>
  </si>
  <si>
    <t>168,78</t>
  </si>
  <si>
    <t>35,65</t>
  </si>
  <si>
    <t>74,29</t>
  </si>
  <si>
    <t>50,03</t>
  </si>
  <si>
    <t>55,84</t>
  </si>
  <si>
    <t>113,75</t>
  </si>
  <si>
    <t>146,44</t>
  </si>
  <si>
    <t>106,92</t>
  </si>
  <si>
    <t>264,74</t>
  </si>
  <si>
    <t>238,51</t>
  </si>
  <si>
    <t>12,90</t>
  </si>
  <si>
    <t>131,81</t>
  </si>
  <si>
    <t>154,77</t>
  </si>
  <si>
    <t>232,98</t>
  </si>
  <si>
    <t>204,43</t>
  </si>
  <si>
    <t>38,51</t>
  </si>
  <si>
    <t>67,02</t>
  </si>
  <si>
    <t>261,47</t>
  </si>
  <si>
    <t>365,11</t>
  </si>
  <si>
    <t>321,96</t>
  </si>
  <si>
    <t>26,83</t>
  </si>
  <si>
    <t>63,70</t>
  </si>
  <si>
    <t>104,09</t>
  </si>
  <si>
    <t>42,29</t>
  </si>
  <si>
    <t>378,80</t>
  </si>
  <si>
    <t>553,80</t>
  </si>
  <si>
    <t>182,58</t>
  </si>
  <si>
    <t>1.666,40</t>
  </si>
  <si>
    <t>209,81</t>
  </si>
  <si>
    <t>159,22</t>
  </si>
  <si>
    <t>192,61</t>
  </si>
  <si>
    <t>259,79</t>
  </si>
  <si>
    <t>99,48</t>
  </si>
  <si>
    <t>213,17</t>
  </si>
  <si>
    <t>259,87</t>
  </si>
  <si>
    <t>317,15</t>
  </si>
  <si>
    <t>36,37</t>
  </si>
  <si>
    <t>102,13</t>
  </si>
  <si>
    <t>40,58</t>
  </si>
  <si>
    <t>43,84</t>
  </si>
  <si>
    <t>48,15</t>
  </si>
  <si>
    <t>70,06</t>
  </si>
  <si>
    <t>249,75</t>
  </si>
  <si>
    <t>345,43</t>
  </si>
  <si>
    <t>456,32</t>
  </si>
  <si>
    <t>153,61</t>
  </si>
  <si>
    <t>63,26</t>
  </si>
  <si>
    <t>13,06</t>
  </si>
  <si>
    <t>50,69</t>
  </si>
  <si>
    <t>80,37</t>
  </si>
  <si>
    <t>88,92</t>
  </si>
  <si>
    <t>100,56</t>
  </si>
  <si>
    <t>304,31</t>
  </si>
  <si>
    <t>50,40</t>
  </si>
  <si>
    <t>26,50</t>
  </si>
  <si>
    <t>108,13</t>
  </si>
  <si>
    <t>274,96</t>
  </si>
  <si>
    <t>20,59</t>
  </si>
  <si>
    <t>30,02</t>
  </si>
  <si>
    <t>156,10</t>
  </si>
  <si>
    <t>169,47</t>
  </si>
  <si>
    <t>44,32</t>
  </si>
  <si>
    <t>57,50</t>
  </si>
  <si>
    <t>35,80</t>
  </si>
  <si>
    <t>44,98</t>
  </si>
  <si>
    <t>83,44</t>
  </si>
  <si>
    <t>97,67</t>
  </si>
  <si>
    <t>100,79</t>
  </si>
  <si>
    <t>111,85</t>
  </si>
  <si>
    <t>115,20</t>
  </si>
  <si>
    <t>126,87</t>
  </si>
  <si>
    <t>152,30</t>
  </si>
  <si>
    <t>168,08</t>
  </si>
  <si>
    <t>30,55</t>
  </si>
  <si>
    <t>33,75</t>
  </si>
  <si>
    <t>30,78</t>
  </si>
  <si>
    <t>30,17</t>
  </si>
  <si>
    <t>20,32</t>
  </si>
  <si>
    <t>36,18</t>
  </si>
  <si>
    <t>41,12</t>
  </si>
  <si>
    <t>28,30</t>
  </si>
  <si>
    <t>12,71</t>
  </si>
  <si>
    <t>44,53</t>
  </si>
  <si>
    <t>56,58</t>
  </si>
  <si>
    <t>133,97</t>
  </si>
  <si>
    <t>61,03</t>
  </si>
  <si>
    <t>129,13</t>
  </si>
  <si>
    <t>161,20</t>
  </si>
  <si>
    <t>74,60</t>
  </si>
  <si>
    <t>306,64</t>
  </si>
  <si>
    <t>206,58</t>
  </si>
  <si>
    <t>151,77</t>
  </si>
  <si>
    <t>275,61</t>
  </si>
  <si>
    <t>197,86</t>
  </si>
  <si>
    <t>149,03</t>
  </si>
  <si>
    <t>34,47</t>
  </si>
  <si>
    <t>41,64</t>
  </si>
  <si>
    <t>49,57</t>
  </si>
  <si>
    <t>298,43</t>
  </si>
  <si>
    <t>387,68</t>
  </si>
  <si>
    <t>753,37</t>
  </si>
  <si>
    <t>156,85</t>
  </si>
  <si>
    <t>245,08</t>
  </si>
  <si>
    <t>473,60</t>
  </si>
  <si>
    <t>662,82</t>
  </si>
  <si>
    <t>787,96</t>
  </si>
  <si>
    <t>394,29</t>
  </si>
  <si>
    <t>561,60</t>
  </si>
  <si>
    <t>668,19</t>
  </si>
  <si>
    <t>152,99</t>
  </si>
  <si>
    <t>301,01</t>
  </si>
  <si>
    <t>526,19</t>
  </si>
  <si>
    <t>864,53</t>
  </si>
  <si>
    <t>239,81</t>
  </si>
  <si>
    <t>427,27</t>
  </si>
  <si>
    <t>152,77</t>
  </si>
  <si>
    <t>238,08</t>
  </si>
  <si>
    <t>457,89</t>
  </si>
  <si>
    <t>641,28</t>
  </si>
  <si>
    <t>760,10</t>
  </si>
  <si>
    <t>207,52</t>
  </si>
  <si>
    <t>547,48</t>
  </si>
  <si>
    <t>649,11</t>
  </si>
  <si>
    <t>279,28</t>
  </si>
  <si>
    <t>430,71</t>
  </si>
  <si>
    <t>460,93</t>
  </si>
  <si>
    <t>1.058,11</t>
  </si>
  <si>
    <t>1.201,87</t>
  </si>
  <si>
    <t>2.067,00</t>
  </si>
  <si>
    <t>464,68</t>
  </si>
  <si>
    <t>667,54</t>
  </si>
  <si>
    <t>646,76</t>
  </si>
  <si>
    <t>994,90</t>
  </si>
  <si>
    <t>1.248,61</t>
  </si>
  <si>
    <t>1.848,79</t>
  </si>
  <si>
    <t>3.410,71</t>
  </si>
  <si>
    <t>4.105,51</t>
  </si>
  <si>
    <t>5.515,11</t>
  </si>
  <si>
    <t>8.017,48</t>
  </si>
  <si>
    <t>12.329,71</t>
  </si>
  <si>
    <t>629,86</t>
  </si>
  <si>
    <t>873,28</t>
  </si>
  <si>
    <t>100,78</t>
  </si>
  <si>
    <t>45,84</t>
  </si>
  <si>
    <t>17,24</t>
  </si>
  <si>
    <t>68,46</t>
  </si>
  <si>
    <t>700,51</t>
  </si>
  <si>
    <t>492,89</t>
  </si>
  <si>
    <t>436,69</t>
  </si>
  <si>
    <t>252,57</t>
  </si>
  <si>
    <t>72,13</t>
  </si>
  <si>
    <t>77,89</t>
  </si>
  <si>
    <t>221,36</t>
  </si>
  <si>
    <t>477,00</t>
  </si>
  <si>
    <t>479,06</t>
  </si>
  <si>
    <t>352,08</t>
  </si>
  <si>
    <t>241,88</t>
  </si>
  <si>
    <t>250,43</t>
  </si>
  <si>
    <t>202,79</t>
  </si>
  <si>
    <t>217,09</t>
  </si>
  <si>
    <t>304,65</t>
  </si>
  <si>
    <t>341,13</t>
  </si>
  <si>
    <t>317,47</t>
  </si>
  <si>
    <t>379,82</t>
  </si>
  <si>
    <t>102,02</t>
  </si>
  <si>
    <t>100,38</t>
  </si>
  <si>
    <t>43,17</t>
  </si>
  <si>
    <t>860,24</t>
  </si>
  <si>
    <t>762,14</t>
  </si>
  <si>
    <t>863,61</t>
  </si>
  <si>
    <t>563,29</t>
  </si>
  <si>
    <t>539,62</t>
  </si>
  <si>
    <t>498,32</t>
  </si>
  <si>
    <t>474,65</t>
  </si>
  <si>
    <t>322,97</t>
  </si>
  <si>
    <t>299,30</t>
  </si>
  <si>
    <t>314,20</t>
  </si>
  <si>
    <t>290,53</t>
  </si>
  <si>
    <t>487,22</t>
  </si>
  <si>
    <t>534,83</t>
  </si>
  <si>
    <t>343,71</t>
  </si>
  <si>
    <t>305,35</t>
  </si>
  <si>
    <t>516,34</t>
  </si>
  <si>
    <t>225,22</t>
  </si>
  <si>
    <t>390,83</t>
  </si>
  <si>
    <t>1.067,75</t>
  </si>
  <si>
    <t>804,81</t>
  </si>
  <si>
    <t>238,12</t>
  </si>
  <si>
    <t>229,35</t>
  </si>
  <si>
    <t>1.072,13</t>
  </si>
  <si>
    <t>543,37</t>
  </si>
  <si>
    <t>862,13</t>
  </si>
  <si>
    <t>979,40</t>
  </si>
  <si>
    <t>299,63</t>
  </si>
  <si>
    <t>749,87</t>
  </si>
  <si>
    <t>758,97</t>
  </si>
  <si>
    <t>540,91</t>
  </si>
  <si>
    <t>44,86</t>
  </si>
  <si>
    <t>90,89</t>
  </si>
  <si>
    <t>238,14</t>
  </si>
  <si>
    <t>269,89</t>
  </si>
  <si>
    <t>1.404,63</t>
  </si>
  <si>
    <t>670,92</t>
  </si>
  <si>
    <t>985,56</t>
  </si>
  <si>
    <t>88,89</t>
  </si>
  <si>
    <t>621,13</t>
  </si>
  <si>
    <t>683,44</t>
  </si>
  <si>
    <t>612,48</t>
  </si>
  <si>
    <t>339,09</t>
  </si>
  <si>
    <t>352,76</t>
  </si>
  <si>
    <t>363,25</t>
  </si>
  <si>
    <t>288,76</t>
  </si>
  <si>
    <t>311,64</t>
  </si>
  <si>
    <t>326,25</t>
  </si>
  <si>
    <t>335,37</t>
  </si>
  <si>
    <t>1.129,72</t>
  </si>
  <si>
    <t>639,01</t>
  </si>
  <si>
    <t>1.802,42</t>
  </si>
  <si>
    <t>2.481,79</t>
  </si>
  <si>
    <t>4.047,53</t>
  </si>
  <si>
    <t>5.515,43</t>
  </si>
  <si>
    <t>6.424,12</t>
  </si>
  <si>
    <t>7.668,50</t>
  </si>
  <si>
    <t>1.592,83</t>
  </si>
  <si>
    <t>3.492,34</t>
  </si>
  <si>
    <t>4.917,30</t>
  </si>
  <si>
    <t>6.878,65</t>
  </si>
  <si>
    <t>2.708,92</t>
  </si>
  <si>
    <t>4.141,28</t>
  </si>
  <si>
    <t>4.776,14</t>
  </si>
  <si>
    <t>6.638,57</t>
  </si>
  <si>
    <t>3.958,24</t>
  </si>
  <si>
    <t>5.259,89</t>
  </si>
  <si>
    <t>7.421,64</t>
  </si>
  <si>
    <t>10.037,55</t>
  </si>
  <si>
    <t>11.409,68</t>
  </si>
  <si>
    <t>12.321,93</t>
  </si>
  <si>
    <t>3.374,82</t>
  </si>
  <si>
    <t>5.367,19</t>
  </si>
  <si>
    <t>8.459,06</t>
  </si>
  <si>
    <t>11.064,85</t>
  </si>
  <si>
    <t>12.831,71</t>
  </si>
  <si>
    <t>15.152,75</t>
  </si>
  <si>
    <t>3.409,82</t>
  </si>
  <si>
    <t>6.024,00</t>
  </si>
  <si>
    <t>7.823,93</t>
  </si>
  <si>
    <t>11.651,12</t>
  </si>
  <si>
    <t>3.399,58</t>
  </si>
  <si>
    <t>4.471,56</t>
  </si>
  <si>
    <t>6.257,34</t>
  </si>
  <si>
    <t>8.494,55</t>
  </si>
  <si>
    <t>9.564,91</t>
  </si>
  <si>
    <t>10.162,96</t>
  </si>
  <si>
    <t>2.963,18</t>
  </si>
  <si>
    <t>4.711,37</t>
  </si>
  <si>
    <t>7.445,46</t>
  </si>
  <si>
    <t>9.750,05</t>
  </si>
  <si>
    <t>11.353,77</t>
  </si>
  <si>
    <t>13.419,60</t>
  </si>
  <si>
    <t>2.424,40</t>
  </si>
  <si>
    <t>4.140,22</t>
  </si>
  <si>
    <t>5.441,00</t>
  </si>
  <si>
    <t>8.046,88</t>
  </si>
  <si>
    <t>692,79</t>
  </si>
  <si>
    <t>101,93</t>
  </si>
  <si>
    <t>698,04</t>
  </si>
  <si>
    <t>89,70</t>
  </si>
  <si>
    <t>37,24</t>
  </si>
  <si>
    <t>427,40</t>
  </si>
  <si>
    <t>98,17</t>
  </si>
  <si>
    <t>102,77</t>
  </si>
  <si>
    <t>95,58</t>
  </si>
  <si>
    <t>108,43</t>
  </si>
  <si>
    <t>76,59</t>
  </si>
  <si>
    <t>140,49</t>
  </si>
  <si>
    <t>70,48</t>
  </si>
  <si>
    <t>96,02</t>
  </si>
  <si>
    <t>121,51</t>
  </si>
  <si>
    <t>338,56</t>
  </si>
  <si>
    <t>410,62</t>
  </si>
  <si>
    <t>836,88</t>
  </si>
  <si>
    <t>132,29</t>
  </si>
  <si>
    <t>182,05</t>
  </si>
  <si>
    <t>192,28</t>
  </si>
  <si>
    <t>35,23</t>
  </si>
  <si>
    <t>139,18</t>
  </si>
  <si>
    <t>170,79</t>
  </si>
  <si>
    <t>219,27</t>
  </si>
  <si>
    <t>96,44</t>
  </si>
  <si>
    <t>142,93</t>
  </si>
  <si>
    <t>172,99</t>
  </si>
  <si>
    <t>91,39</t>
  </si>
  <si>
    <t>124,15</t>
  </si>
  <si>
    <t>185,01</t>
  </si>
  <si>
    <t>208,24</t>
  </si>
  <si>
    <t>290,57</t>
  </si>
  <si>
    <t>414,21</t>
  </si>
  <si>
    <t>569,71</t>
  </si>
  <si>
    <t>877,17</t>
  </si>
  <si>
    <t>60,21</t>
  </si>
  <si>
    <t>66,91</t>
  </si>
  <si>
    <t>99,52</t>
  </si>
  <si>
    <t>167,03</t>
  </si>
  <si>
    <t>358,34</t>
  </si>
  <si>
    <t>611,22</t>
  </si>
  <si>
    <t>316,12</t>
  </si>
  <si>
    <t>74,64</t>
  </si>
  <si>
    <t>263,96</t>
  </si>
  <si>
    <t>99,53</t>
  </si>
  <si>
    <t>107,15</t>
  </si>
  <si>
    <t>284,82</t>
  </si>
  <si>
    <t>389,36</t>
  </si>
  <si>
    <t>679,60</t>
  </si>
  <si>
    <t>258,20</t>
  </si>
  <si>
    <t>56,85</t>
  </si>
  <si>
    <t>76,05</t>
  </si>
  <si>
    <t>122,78</t>
  </si>
  <si>
    <t>29,09</t>
  </si>
  <si>
    <t>10,99</t>
  </si>
  <si>
    <t>21,20</t>
  </si>
  <si>
    <t>208,85</t>
  </si>
  <si>
    <t>217,31</t>
  </si>
  <si>
    <t>404,70</t>
  </si>
  <si>
    <t>543,11</t>
  </si>
  <si>
    <t>672,35</t>
  </si>
  <si>
    <t>940,64</t>
  </si>
  <si>
    <t>292,71</t>
  </si>
  <si>
    <t>433,19</t>
  </si>
  <si>
    <t>567,26</t>
  </si>
  <si>
    <t>219,58</t>
  </si>
  <si>
    <t>404,01</t>
  </si>
  <si>
    <t>602,79</t>
  </si>
  <si>
    <t>791,30</t>
  </si>
  <si>
    <t>1.035,11</t>
  </si>
  <si>
    <t>1.512,30</t>
  </si>
  <si>
    <t>1.965,77</t>
  </si>
  <si>
    <t>743,50</t>
  </si>
  <si>
    <t>1.323,94</t>
  </si>
  <si>
    <t>1.950,21</t>
  </si>
  <si>
    <t>2.545,93</t>
  </si>
  <si>
    <t>278,85</t>
  </si>
  <si>
    <t>510,42</t>
  </si>
  <si>
    <t>760,12</t>
  </si>
  <si>
    <t>997,43</t>
  </si>
  <si>
    <t>351,19</t>
  </si>
  <si>
    <t>653,81</t>
  </si>
  <si>
    <t>978,38</t>
  </si>
  <si>
    <t>1.285,89</t>
  </si>
  <si>
    <t>308,47</t>
  </si>
  <si>
    <t>548,39</t>
  </si>
  <si>
    <t>812,45</t>
  </si>
  <si>
    <t>1.062,41</t>
  </si>
  <si>
    <t>377,01</t>
  </si>
  <si>
    <t>684,40</t>
  </si>
  <si>
    <t>1.019,14</t>
  </si>
  <si>
    <t>1.335,87</t>
  </si>
  <si>
    <t>118,16</t>
  </si>
  <si>
    <t>113,26</t>
  </si>
  <si>
    <t>163,41</t>
  </si>
  <si>
    <t>385,56</t>
  </si>
  <si>
    <t>517,02</t>
  </si>
  <si>
    <t>846,30</t>
  </si>
  <si>
    <t>4,25</t>
  </si>
  <si>
    <t>62,43</t>
  </si>
  <si>
    <t>2.749,28</t>
  </si>
  <si>
    <t>1.893,63</t>
  </si>
  <si>
    <t>1.470,85</t>
  </si>
  <si>
    <t>48,76</t>
  </si>
  <si>
    <t>54,67</t>
  </si>
  <si>
    <t>1.805,35</t>
  </si>
  <si>
    <t>1.552,55</t>
  </si>
  <si>
    <t>979,16</t>
  </si>
  <si>
    <t>1.238,90</t>
  </si>
  <si>
    <t>1.577,87</t>
  </si>
  <si>
    <t>7.930,09</t>
  </si>
  <si>
    <t>11.935,66</t>
  </si>
  <si>
    <t>1.219,56</t>
  </si>
  <si>
    <t>526,14</t>
  </si>
  <si>
    <t>375,73</t>
  </si>
  <si>
    <t>488,97</t>
  </si>
  <si>
    <t>150,74</t>
  </si>
  <si>
    <t>621,00</t>
  </si>
  <si>
    <t>290,09</t>
  </si>
  <si>
    <t>1.189,28</t>
  </si>
  <si>
    <t>419,77</t>
  </si>
  <si>
    <t>735,53</t>
  </si>
  <si>
    <t>370,29</t>
  </si>
  <si>
    <t>614,84</t>
  </si>
  <si>
    <t>138,93</t>
  </si>
  <si>
    <t>150,85</t>
  </si>
  <si>
    <t>71,18</t>
  </si>
  <si>
    <t>13,13</t>
  </si>
  <si>
    <t>198,49</t>
  </si>
  <si>
    <t>167,65</t>
  </si>
  <si>
    <t>308,85</t>
  </si>
  <si>
    <t>48,56</t>
  </si>
  <si>
    <t>32,71</t>
  </si>
  <si>
    <t>107,11</t>
  </si>
  <si>
    <t>82,57</t>
  </si>
  <si>
    <t>40,20</t>
  </si>
  <si>
    <t>143,89</t>
  </si>
  <si>
    <t>15,10</t>
  </si>
  <si>
    <t>15,64</t>
  </si>
  <si>
    <t>18,60</t>
  </si>
  <si>
    <t>15,33</t>
  </si>
  <si>
    <t>26,09</t>
  </si>
  <si>
    <t>17,83</t>
  </si>
  <si>
    <t>20,96</t>
  </si>
  <si>
    <t>170,55</t>
  </si>
  <si>
    <t>6,57</t>
  </si>
  <si>
    <t>9,87</t>
  </si>
  <si>
    <t>8,12</t>
  </si>
  <si>
    <t>15,24</t>
  </si>
  <si>
    <t>6,26</t>
  </si>
  <si>
    <t>73,14</t>
  </si>
  <si>
    <t>64,12</t>
  </si>
  <si>
    <t>63,09</t>
  </si>
  <si>
    <t>73,28</t>
  </si>
  <si>
    <t>80,31</t>
  </si>
  <si>
    <t>70,26</t>
  </si>
  <si>
    <t>22,44</t>
  </si>
  <si>
    <t>8,29</t>
  </si>
  <si>
    <t>84,51</t>
  </si>
  <si>
    <t>194,51</t>
  </si>
  <si>
    <t>289,25</t>
  </si>
  <si>
    <t>268,00</t>
  </si>
  <si>
    <t>181,63</t>
  </si>
  <si>
    <t>273,39</t>
  </si>
  <si>
    <t>230,91</t>
  </si>
  <si>
    <t>43,85</t>
  </si>
  <si>
    <t>57,91</t>
  </si>
  <si>
    <t>69,75</t>
  </si>
  <si>
    <t>70,82</t>
  </si>
  <si>
    <t>70,85</t>
  </si>
  <si>
    <t>93,43</t>
  </si>
  <si>
    <t>112,42</t>
  </si>
  <si>
    <t>137,58</t>
  </si>
  <si>
    <t>59,05</t>
  </si>
  <si>
    <t>107,59</t>
  </si>
  <si>
    <t>108,59</t>
  </si>
  <si>
    <t>100,18</t>
  </si>
  <si>
    <t>100,98</t>
  </si>
  <si>
    <t>122,16</t>
  </si>
  <si>
    <t>123,16</t>
  </si>
  <si>
    <t>104,01</t>
  </si>
  <si>
    <t>104,89</t>
  </si>
  <si>
    <t>79,95</t>
  </si>
  <si>
    <t>123,40</t>
  </si>
  <si>
    <t>89,54</t>
  </si>
  <si>
    <t>108,22</t>
  </si>
  <si>
    <t>119,59</t>
  </si>
  <si>
    <t>139,78</t>
  </si>
  <si>
    <t>205,24</t>
  </si>
  <si>
    <t>757,96</t>
  </si>
  <si>
    <t>769,19</t>
  </si>
  <si>
    <t>88,56</t>
  </si>
  <si>
    <t>98,74</t>
  </si>
  <si>
    <t>113,98</t>
  </si>
  <si>
    <t>115,31</t>
  </si>
  <si>
    <t>126,05</t>
  </si>
  <si>
    <t>160,58</t>
  </si>
  <si>
    <t>142,06</t>
  </si>
  <si>
    <t>167,50</t>
  </si>
  <si>
    <t>58,15</t>
  </si>
  <si>
    <t>67,75</t>
  </si>
  <si>
    <t>484,64</t>
  </si>
  <si>
    <t>527,18</t>
  </si>
  <si>
    <t>418,88</t>
  </si>
  <si>
    <t>462,50</t>
  </si>
  <si>
    <t>359,52</t>
  </si>
  <si>
    <t>398,87</t>
  </si>
  <si>
    <t>117,07</t>
  </si>
  <si>
    <t>167,09</t>
  </si>
  <si>
    <t>145,49</t>
  </si>
  <si>
    <t>173,91</t>
  </si>
  <si>
    <t>223,92</t>
  </si>
  <si>
    <t>124,66</t>
  </si>
  <si>
    <t>175,94</t>
  </si>
  <si>
    <t>106,02</t>
  </si>
  <si>
    <t>141,18</t>
  </si>
  <si>
    <t>173,92</t>
  </si>
  <si>
    <t>205,78</t>
  </si>
  <si>
    <t>194,56</t>
  </si>
  <si>
    <t>275,91</t>
  </si>
  <si>
    <t>305,65</t>
  </si>
  <si>
    <t>334,96</t>
  </si>
  <si>
    <t>258,92</t>
  </si>
  <si>
    <t>289,00</t>
  </si>
  <si>
    <t>318,68</t>
  </si>
  <si>
    <t>308,87</t>
  </si>
  <si>
    <t>94,06</t>
  </si>
  <si>
    <t>125,91</t>
  </si>
  <si>
    <t>206,91</t>
  </si>
  <si>
    <t>132,40</t>
  </si>
  <si>
    <t>114,70</t>
  </si>
  <si>
    <t>196,05</t>
  </si>
  <si>
    <t>225,79</t>
  </si>
  <si>
    <t>255,10</t>
  </si>
  <si>
    <t>179,06</t>
  </si>
  <si>
    <t>209,14</t>
  </si>
  <si>
    <t>238,82</t>
  </si>
  <si>
    <t>28,74</t>
  </si>
  <si>
    <t>26,65</t>
  </si>
  <si>
    <t>24,19</t>
  </si>
  <si>
    <t>2.067,77</t>
  </si>
  <si>
    <t>51,33</t>
  </si>
  <si>
    <t>146,42</t>
  </si>
  <si>
    <t>215,86</t>
  </si>
  <si>
    <t>277,68</t>
  </si>
  <si>
    <t>360,24</t>
  </si>
  <si>
    <t>147,48</t>
  </si>
  <si>
    <t>191,15</t>
  </si>
  <si>
    <t>110,52</t>
  </si>
  <si>
    <t>191,81</t>
  </si>
  <si>
    <t>221,61</t>
  </si>
  <si>
    <t>250,86</t>
  </si>
  <si>
    <t>174,81</t>
  </si>
  <si>
    <t>207,18</t>
  </si>
  <si>
    <t>234,63</t>
  </si>
  <si>
    <t>132,75</t>
  </si>
  <si>
    <t>68,10</t>
  </si>
  <si>
    <t>101,77</t>
  </si>
  <si>
    <t>79,42</t>
  </si>
  <si>
    <t>77,87</t>
  </si>
  <si>
    <t>86,62</t>
  </si>
  <si>
    <t>103,86</t>
  </si>
  <si>
    <t>95,83</t>
  </si>
  <si>
    <t>138,58</t>
  </si>
  <si>
    <t>156,70</t>
  </si>
  <si>
    <t>174,05</t>
  </si>
  <si>
    <t>230,87</t>
  </si>
  <si>
    <t>256,01</t>
  </si>
  <si>
    <t>278,08</t>
  </si>
  <si>
    <t>240,95</t>
  </si>
  <si>
    <t>23,82</t>
  </si>
  <si>
    <t>190,20</t>
  </si>
  <si>
    <t>202,57</t>
  </si>
  <si>
    <t>68,92</t>
  </si>
  <si>
    <t>134,65</t>
  </si>
  <si>
    <t>142,07</t>
  </si>
  <si>
    <t>169,66</t>
  </si>
  <si>
    <t>149,69</t>
  </si>
  <si>
    <t>168,81</t>
  </si>
  <si>
    <t>193,83</t>
  </si>
  <si>
    <t>224,32</t>
  </si>
  <si>
    <t>248,81</t>
  </si>
  <si>
    <t>131,10</t>
  </si>
  <si>
    <t>154,09</t>
  </si>
  <si>
    <t>168,52</t>
  </si>
  <si>
    <t>194,00</t>
  </si>
  <si>
    <t>236,15</t>
  </si>
  <si>
    <t>73,83</t>
  </si>
  <si>
    <t>301,81</t>
  </si>
  <si>
    <t>104,95</t>
  </si>
  <si>
    <t>93,68</t>
  </si>
  <si>
    <t>127,92</t>
  </si>
  <si>
    <t>116,65</t>
  </si>
  <si>
    <t>1.646,13</t>
  </si>
  <si>
    <t>1.425,77</t>
  </si>
  <si>
    <t>262,91</t>
  </si>
  <si>
    <t>347,23</t>
  </si>
  <si>
    <t>26,69</t>
  </si>
  <si>
    <t>22,94</t>
  </si>
  <si>
    <t>4,14</t>
  </si>
  <si>
    <t>12,01</t>
  </si>
  <si>
    <t>28,37</t>
  </si>
  <si>
    <t>28,15</t>
  </si>
  <si>
    <t>26,20</t>
  </si>
  <si>
    <t>40,87</t>
  </si>
  <si>
    <t>46,22</t>
  </si>
  <si>
    <t>63,14</t>
  </si>
  <si>
    <t>43,60</t>
  </si>
  <si>
    <t>201,41</t>
  </si>
  <si>
    <t>306,25</t>
  </si>
  <si>
    <t>207,08</t>
  </si>
  <si>
    <t>60,14</t>
  </si>
  <si>
    <t>61,28</t>
  </si>
  <si>
    <t>54,38</t>
  </si>
  <si>
    <t>104,78</t>
  </si>
  <si>
    <t>159,94</t>
  </si>
  <si>
    <t>148,46</t>
  </si>
  <si>
    <t>140,82</t>
  </si>
  <si>
    <t>184,13</t>
  </si>
  <si>
    <t>170,95</t>
  </si>
  <si>
    <t>161,82</t>
  </si>
  <si>
    <t>59,19</t>
  </si>
  <si>
    <t>119,64</t>
  </si>
  <si>
    <t>107,02</t>
  </si>
  <si>
    <t>96,92</t>
  </si>
  <si>
    <t>188,74</t>
  </si>
  <si>
    <t>173,77</t>
  </si>
  <si>
    <t>162,50</t>
  </si>
  <si>
    <t>70,04</t>
  </si>
  <si>
    <t>56,31</t>
  </si>
  <si>
    <t>68,11</t>
  </si>
  <si>
    <t>57,42</t>
  </si>
  <si>
    <t>145,28</t>
  </si>
  <si>
    <t>203,59</t>
  </si>
  <si>
    <t>138,33</t>
  </si>
  <si>
    <t>247,47</t>
  </si>
  <si>
    <t>172,88</t>
  </si>
  <si>
    <t>303,66</t>
  </si>
  <si>
    <t>89,24</t>
  </si>
  <si>
    <t>266,19</t>
  </si>
  <si>
    <t>405,37</t>
  </si>
  <si>
    <t>415,46</t>
  </si>
  <si>
    <t>107,62</t>
  </si>
  <si>
    <t>127,60</t>
  </si>
  <si>
    <t>2,94</t>
  </si>
  <si>
    <t>28,62</t>
  </si>
  <si>
    <t>712,03</t>
  </si>
  <si>
    <t>742,26</t>
  </si>
  <si>
    <t>81,23</t>
  </si>
  <si>
    <t>95,73</t>
  </si>
  <si>
    <t>77,68</t>
  </si>
  <si>
    <t>760,37</t>
  </si>
  <si>
    <t>180,97</t>
  </si>
  <si>
    <t>46,60</t>
  </si>
  <si>
    <t>112,94</t>
  </si>
  <si>
    <t>156,43</t>
  </si>
  <si>
    <t>78,67</t>
  </si>
  <si>
    <t>157,80</t>
  </si>
  <si>
    <t>86,99</t>
  </si>
  <si>
    <t>92,36</t>
  </si>
  <si>
    <t>190,04</t>
  </si>
  <si>
    <t>36,39</t>
  </si>
  <si>
    <t>33,68</t>
  </si>
  <si>
    <t>36,04</t>
  </si>
  <si>
    <t>30,21</t>
  </si>
  <si>
    <t>28,14</t>
  </si>
  <si>
    <t>69,18</t>
  </si>
  <si>
    <t>21,33</t>
  </si>
  <si>
    <t>43,56</t>
  </si>
  <si>
    <t>37,57</t>
  </si>
  <si>
    <t>49,47</t>
  </si>
  <si>
    <t>100,08</t>
  </si>
  <si>
    <t>77,70</t>
  </si>
  <si>
    <t>82,21</t>
  </si>
  <si>
    <t>128,54</t>
  </si>
  <si>
    <t>54,00</t>
  </si>
  <si>
    <t>101,89</t>
  </si>
  <si>
    <t>109,11</t>
  </si>
  <si>
    <t>112,22</t>
  </si>
  <si>
    <t>82,81</t>
  </si>
  <si>
    <t>127,79</t>
  </si>
  <si>
    <t>147,46</t>
  </si>
  <si>
    <t>73,91</t>
  </si>
  <si>
    <t>118,46</t>
  </si>
  <si>
    <t>112,87</t>
  </si>
  <si>
    <t>122,71</t>
  </si>
  <si>
    <t>167,85</t>
  </si>
  <si>
    <t>121,13</t>
  </si>
  <si>
    <t>177,60</t>
  </si>
  <si>
    <t>126,11</t>
  </si>
  <si>
    <t>185,35</t>
  </si>
  <si>
    <t>180,35</t>
  </si>
  <si>
    <t>181,09</t>
  </si>
  <si>
    <t>51,65</t>
  </si>
  <si>
    <t>66,59</t>
  </si>
  <si>
    <t>80,60</t>
  </si>
  <si>
    <t>85,83</t>
  </si>
  <si>
    <t>91,92</t>
  </si>
  <si>
    <t>67,03</t>
  </si>
  <si>
    <t>73,68</t>
  </si>
  <si>
    <t>48,25</t>
  </si>
  <si>
    <t>56,43</t>
  </si>
  <si>
    <t>96,45</t>
  </si>
  <si>
    <t>62,22</t>
  </si>
  <si>
    <t>66,32</t>
  </si>
  <si>
    <t>113,11</t>
  </si>
  <si>
    <t>68,63</t>
  </si>
  <si>
    <t>124,55</t>
  </si>
  <si>
    <t>75,74</t>
  </si>
  <si>
    <t>33,72</t>
  </si>
  <si>
    <t>35,99</t>
  </si>
  <si>
    <t>83,84</t>
  </si>
  <si>
    <t>99,41</t>
  </si>
  <si>
    <t>60,12</t>
  </si>
  <si>
    <t>106,71</t>
  </si>
  <si>
    <t>106,40</t>
  </si>
  <si>
    <t>76,34</t>
  </si>
  <si>
    <t>121,97</t>
  </si>
  <si>
    <t>84,82</t>
  </si>
  <si>
    <t>140,29</t>
  </si>
  <si>
    <t>100,72</t>
  </si>
  <si>
    <t>26,58</t>
  </si>
  <si>
    <t>31,76</t>
  </si>
  <si>
    <t>20,15</t>
  </si>
  <si>
    <t>35,37</t>
  </si>
  <si>
    <t>39,33</t>
  </si>
  <si>
    <t>200,53</t>
  </si>
  <si>
    <t>62,96</t>
  </si>
  <si>
    <t>287,22</t>
  </si>
  <si>
    <t>344,55</t>
  </si>
  <si>
    <t>53,05</t>
  </si>
  <si>
    <t>56,12</t>
  </si>
  <si>
    <t>60,27</t>
  </si>
  <si>
    <t>80,22</t>
  </si>
  <si>
    <t>80,71</t>
  </si>
  <si>
    <t>67,18</t>
  </si>
  <si>
    <t>199,05</t>
  </si>
  <si>
    <t>207,37</t>
  </si>
  <si>
    <t>297,72</t>
  </si>
  <si>
    <t>75,48</t>
  </si>
  <si>
    <t>45,38</t>
  </si>
  <si>
    <t>126,28</t>
  </si>
  <si>
    <t>173,66</t>
  </si>
  <si>
    <t>40,07</t>
  </si>
  <si>
    <t>69,74</t>
  </si>
  <si>
    <t>36,63</t>
  </si>
  <si>
    <t>70,47</t>
  </si>
  <si>
    <t>59,37</t>
  </si>
  <si>
    <t>66,01</t>
  </si>
  <si>
    <t>403,13</t>
  </si>
  <si>
    <t>391,10</t>
  </si>
  <si>
    <t>417,56</t>
  </si>
  <si>
    <t>404,85</t>
  </si>
  <si>
    <t>543,46</t>
  </si>
  <si>
    <t>519,05</t>
  </si>
  <si>
    <t>526,08</t>
  </si>
  <si>
    <t>511,15</t>
  </si>
  <si>
    <t>541,16</t>
  </si>
  <si>
    <t>509,59</t>
  </si>
  <si>
    <t>530,55</t>
  </si>
  <si>
    <t>495,97</t>
  </si>
  <si>
    <t>629,20</t>
  </si>
  <si>
    <t>402,26</t>
  </si>
  <si>
    <t>563,84</t>
  </si>
  <si>
    <t>548,61</t>
  </si>
  <si>
    <t>505,99</t>
  </si>
  <si>
    <t>503,03</t>
  </si>
  <si>
    <t>480,79</t>
  </si>
  <si>
    <t>465,47</t>
  </si>
  <si>
    <t>403,32</t>
  </si>
  <si>
    <t>388,39</t>
  </si>
  <si>
    <t>493,79</t>
  </si>
  <si>
    <t>480,58</t>
  </si>
  <si>
    <t>446,70</t>
  </si>
  <si>
    <t>426,07</t>
  </si>
  <si>
    <t>2.874,73</t>
  </si>
  <si>
    <t>2.872,64</t>
  </si>
  <si>
    <t>2.976,80</t>
  </si>
  <si>
    <t>2.967,39</t>
  </si>
  <si>
    <t>2.904,05</t>
  </si>
  <si>
    <t>2.901,20</t>
  </si>
  <si>
    <t>427,14</t>
  </si>
  <si>
    <t>362,81</t>
  </si>
  <si>
    <t>460,95</t>
  </si>
  <si>
    <t>566,03</t>
  </si>
  <si>
    <t>531,10</t>
  </si>
  <si>
    <t>489,09</t>
  </si>
  <si>
    <t>523,35</t>
  </si>
  <si>
    <t>509,00</t>
  </si>
  <si>
    <t>517,23</t>
  </si>
  <si>
    <t>495,62</t>
  </si>
  <si>
    <t>756,77</t>
  </si>
  <si>
    <t>627,98</t>
  </si>
  <si>
    <t>592,62</t>
  </si>
  <si>
    <t>638,44</t>
  </si>
  <si>
    <t>565,54</t>
  </si>
  <si>
    <t>521,96</t>
  </si>
  <si>
    <t>569,08</t>
  </si>
  <si>
    <t>508,87</t>
  </si>
  <si>
    <t>517,19</t>
  </si>
  <si>
    <t>435,00</t>
  </si>
  <si>
    <t>450,99</t>
  </si>
  <si>
    <t>373,63</t>
  </si>
  <si>
    <t>578,32</t>
  </si>
  <si>
    <t>498,86</t>
  </si>
  <si>
    <t>486,86</t>
  </si>
  <si>
    <t>432,98</t>
  </si>
  <si>
    <t>2.849,22</t>
  </si>
  <si>
    <t>2.954,67</t>
  </si>
  <si>
    <t>2.905,10</t>
  </si>
  <si>
    <t>2.886,77</t>
  </si>
  <si>
    <t>2.847,52</t>
  </si>
  <si>
    <t>1.525,45</t>
  </si>
  <si>
    <t>1.517,48</t>
  </si>
  <si>
    <t>1.774,76</t>
  </si>
  <si>
    <t>1.760,94</t>
  </si>
  <si>
    <t>4.227,39</t>
  </si>
  <si>
    <t>4.238,35</t>
  </si>
  <si>
    <t>4.697,23</t>
  </si>
  <si>
    <t>4.733,02</t>
  </si>
  <si>
    <t>2.976,85</t>
  </si>
  <si>
    <t>2.989,54</t>
  </si>
  <si>
    <t>4.404,53</t>
  </si>
  <si>
    <t>4.406,70</t>
  </si>
  <si>
    <t>1.557,02</t>
  </si>
  <si>
    <t>1.541,29</t>
  </si>
  <si>
    <t>853,95</t>
  </si>
  <si>
    <t>518,43</t>
  </si>
  <si>
    <t>523,23</t>
  </si>
  <si>
    <t>441,20</t>
  </si>
  <si>
    <t>508,56</t>
  </si>
  <si>
    <t>757,98</t>
  </si>
  <si>
    <t>545,44</t>
  </si>
  <si>
    <t>482,61</t>
  </si>
  <si>
    <t>513,55</t>
  </si>
  <si>
    <t>510,18</t>
  </si>
  <si>
    <t>459,47</t>
  </si>
  <si>
    <t>659,13</t>
  </si>
  <si>
    <t>646,20</t>
  </si>
  <si>
    <t>626,07</t>
  </si>
  <si>
    <t>722,66</t>
  </si>
  <si>
    <t>565,73</t>
  </si>
  <si>
    <t>615,03</t>
  </si>
  <si>
    <t>565,28</t>
  </si>
  <si>
    <t>541,43</t>
  </si>
  <si>
    <t>635,23</t>
  </si>
  <si>
    <t>504,46</t>
  </si>
  <si>
    <t>516,72</t>
  </si>
  <si>
    <t>451,70</t>
  </si>
  <si>
    <t>653,07</t>
  </si>
  <si>
    <t>560,52</t>
  </si>
  <si>
    <t>24,99</t>
  </si>
  <si>
    <t>481,81</t>
  </si>
  <si>
    <t>41,00</t>
  </si>
  <si>
    <t>62,77</t>
  </si>
  <si>
    <t>51,37</t>
  </si>
  <si>
    <t>43,70</t>
  </si>
  <si>
    <t>36,07</t>
  </si>
  <si>
    <t>89,05</t>
  </si>
  <si>
    <t>53,58</t>
  </si>
  <si>
    <t>74,56</t>
  </si>
  <si>
    <t>90,74</t>
  </si>
  <si>
    <t>396,88</t>
  </si>
  <si>
    <t>743,20</t>
  </si>
  <si>
    <t>85,13</t>
  </si>
  <si>
    <t>4.179,58</t>
  </si>
  <si>
    <t>1.937,94</t>
  </si>
  <si>
    <t>2.861,55</t>
  </si>
  <si>
    <t>177,75</t>
  </si>
  <si>
    <t>17.159,78</t>
  </si>
  <si>
    <t>66,40</t>
  </si>
  <si>
    <t>73,30</t>
  </si>
  <si>
    <t>139,33</t>
  </si>
  <si>
    <t>168,30</t>
  </si>
  <si>
    <t>574,25</t>
  </si>
  <si>
    <t>207,74</t>
  </si>
  <si>
    <t>281,21</t>
  </si>
  <si>
    <t>100,71</t>
  </si>
  <si>
    <t>57,76</t>
  </si>
  <si>
    <t>169,36</t>
  </si>
  <si>
    <t>104,30</t>
  </si>
  <si>
    <t>32,29</t>
  </si>
  <si>
    <t>2,25</t>
  </si>
  <si>
    <t>2,70</t>
  </si>
  <si>
    <t>4,05</t>
  </si>
  <si>
    <t>519,21</t>
  </si>
  <si>
    <t>151,26</t>
  </si>
  <si>
    <t>257,69</t>
  </si>
  <si>
    <t>25,81</t>
  </si>
  <si>
    <t>38,36</t>
  </si>
  <si>
    <t>41,99</t>
  </si>
  <si>
    <t>26,22</t>
  </si>
  <si>
    <t>61,46</t>
  </si>
  <si>
    <t>44,39</t>
  </si>
  <si>
    <t>178,48</t>
  </si>
  <si>
    <t>137,01</t>
  </si>
  <si>
    <t>123,41</t>
  </si>
  <si>
    <t>90,36</t>
  </si>
  <si>
    <t>78,19</t>
  </si>
  <si>
    <t>60,02</t>
  </si>
  <si>
    <t>121,92</t>
  </si>
  <si>
    <t>216,15</t>
  </si>
  <si>
    <t>227,81</t>
  </si>
  <si>
    <t>249,03</t>
  </si>
  <si>
    <t>79,32</t>
  </si>
  <si>
    <t>359,37</t>
  </si>
  <si>
    <t>79,13</t>
  </si>
  <si>
    <t>1.764,40</t>
  </si>
  <si>
    <t>1.797,76</t>
  </si>
  <si>
    <t>596,66</t>
  </si>
  <si>
    <t>983,66</t>
  </si>
  <si>
    <t>120,57</t>
  </si>
  <si>
    <t>190,61</t>
  </si>
  <si>
    <t>4.068,88</t>
  </si>
  <si>
    <t>2.368,94</t>
  </si>
  <si>
    <t>2.522,58</t>
  </si>
  <si>
    <t>1.941,31</t>
  </si>
  <si>
    <t>2.799,28</t>
  </si>
  <si>
    <t>2.182,65</t>
  </si>
  <si>
    <t>4.078,96</t>
  </si>
  <si>
    <t>2.379,01</t>
  </si>
  <si>
    <t>2.532,65</t>
  </si>
  <si>
    <t>1.951,38</t>
  </si>
  <si>
    <t>2.809,35</t>
  </si>
  <si>
    <t>2.270,28</t>
  </si>
  <si>
    <t>1.321,93</t>
  </si>
  <si>
    <t>1.279,81</t>
  </si>
  <si>
    <t>257,04</t>
  </si>
  <si>
    <t>4.777,86</t>
  </si>
  <si>
    <t>120,63</t>
  </si>
  <si>
    <t>200,20</t>
  </si>
  <si>
    <t>263,85</t>
  </si>
  <si>
    <t>115,97</t>
  </si>
  <si>
    <t>346,19</t>
  </si>
  <si>
    <t>100,83</t>
  </si>
  <si>
    <t>279,48</t>
  </si>
  <si>
    <t>4.127,05</t>
  </si>
  <si>
    <t>6.337,71</t>
  </si>
  <si>
    <t>42,17</t>
  </si>
  <si>
    <t>29,26</t>
  </si>
  <si>
    <t>5.144,61</t>
  </si>
  <si>
    <t>3.074,94</t>
  </si>
  <si>
    <t>MAR/2024</t>
  </si>
  <si>
    <t xml:space="preserve">MOVIMENTO DE TERRA - PREPARO DE SUBLEITO E BASE </t>
  </si>
  <si>
    <r>
      <t xml:space="preserve">MARINA CRISTINA NOGUEIRA 
</t>
    </r>
    <r>
      <rPr>
        <sz val="11"/>
        <color theme="1"/>
        <rFont val="Arial"/>
        <family val="2"/>
      </rPr>
      <t>Engenheira Civil
CREA ES-054411/D</t>
    </r>
  </si>
  <si>
    <t>DER-EDIF</t>
  </si>
  <si>
    <t>Barracão para almoxarifado área de 10.90m2, de chapa de compensado 12mm e pontaletes 8x8cm, piso cimentado e cobertura de telha de fibrocimento de 6mm, inclusive ponto de luz, conf. projeto (2 utilizações)</t>
  </si>
  <si>
    <t>Reciclagem de revestimento asfáltico em usina com adição de espuma asfáltica, pó de pedra produzido e cimento</t>
  </si>
  <si>
    <t>Usinagem de concreto asfáltico reciclado a frio com espuma de asfalto, agregado produzido e cimento</t>
  </si>
  <si>
    <t>CPU01</t>
  </si>
  <si>
    <t>Grupo de Serviços</t>
  </si>
  <si>
    <t>Indice de reajuste</t>
  </si>
  <si>
    <t>Reajustamento Planilha SICRO - ÍNDICES DE REAJUSTAMENTO DE OBRAS RODOVIÁRIAS - DNIT</t>
  </si>
  <si>
    <t>SINAPI/SICRO/DER-ROD-ES/DER-EDIF-ES</t>
  </si>
  <si>
    <t>Encargos Sociais (SINAPI):
(117,06%)</t>
  </si>
  <si>
    <t>01.04</t>
  </si>
  <si>
    <t>01.05</t>
  </si>
  <si>
    <t>01.06</t>
  </si>
  <si>
    <t>Rede de água com padrão de entrada d'água diâm. 3/4", conf. espec. CESAN, incl. tubos e conexões para alimentação, distribuição, extravasor e limpeza, cons. o padrão a 25m, conf. projeto (1 utilização)</t>
  </si>
  <si>
    <t>Rede de luz, incl. padrão entrada de energia trifás., cabo de ligação até barracões, quadro de distrib., disj. e chave de força (quando necessário), cons. 20m entre padrão entrada e QDG, conf. projeto (1 utilização)</t>
  </si>
  <si>
    <t>Rede de esgoto, contendo fossa e filtro, inclusive tubos e conexões de ligação entre caixas, considerando distância de 25m, conforme projeto (1 utilização)</t>
  </si>
  <si>
    <t xml:space="preserve">DRENAGEM </t>
  </si>
  <si>
    <t>04.03</t>
  </si>
  <si>
    <t>04.04</t>
  </si>
  <si>
    <t>04.05</t>
  </si>
  <si>
    <t>04.06</t>
  </si>
  <si>
    <t>04.07</t>
  </si>
  <si>
    <t>04.08</t>
  </si>
  <si>
    <t>04.09</t>
  </si>
  <si>
    <t>04.10</t>
  </si>
  <si>
    <t>DER-ROD</t>
  </si>
  <si>
    <t>02.05</t>
  </si>
  <si>
    <t>RESPONSÁVEL TÉCNICO</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</si>
</sst>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8" formatCode="&quot;R$&quot;\ #,##0.00;[Red]\-&quot;R$&quot;\ #,##0.00"/>
    <numFmt numFmtId="44" formatCode="_-&quot;R$&quot;\ * #,##0.00_-;\-&quot;R$&quot;\ * #,##0.00_-;_-&quot;R$&quot;\ * &quot;-&quot;??_-;_-@_-"/>
    <numFmt numFmtId="43" formatCode="_-* #,##0.00_-;\-* #,##0.00_-;_-* &quot;-&quot;??_-;_-@_-"/>
    <numFmt numFmtId="164" formatCode="0.000"/>
    <numFmt numFmtId="165" formatCode="_-* #,##0.00_-;\-* #,##0.00_-;_-* \-??_-;_-@_-"/>
    <numFmt numFmtId="166" formatCode="_(&quot;R$ &quot;* #,##0.00_);_(&quot;R$ &quot;* \(#,##0.00\);_(&quot;R$ &quot;* &quot;-&quot;??_);_(@_)"/>
    <numFmt numFmtId="167" formatCode="_-&quot;R$&quot;\ * #,##0.0000000_-;\-&quot;R$&quot;\ * #,##0.0000000_-;_-&quot;R$&quot;\ * &quot;-&quot;??_-;_-@_-"/>
  </numFmts>
  <fonts count="18"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0"/>
      <name val="Arial"/>
      <family val="2"/>
    </font>
    <font>
      <sz val="11"/>
      <color indexed="8"/>
      <name val="Calibri"/>
      <family val="2"/>
    </font>
    <font>
      <b/>
      <sz val="12"/>
      <name val="Arial"/>
      <family val="2"/>
    </font>
    <font>
      <sz val="11"/>
      <name val="Arial"/>
      <family val="2"/>
    </font>
    <font>
      <b/>
      <sz val="11"/>
      <name val="Arial"/>
      <family val="2"/>
    </font>
    <font>
      <b/>
      <sz val="14"/>
      <name val="Arial"/>
      <family val="2"/>
    </font>
    <font>
      <sz val="10"/>
      <name val="Arial"/>
      <family val="2"/>
    </font>
    <font>
      <b/>
      <i/>
      <sz val="18"/>
      <color theme="4" tint="-0.499984740745262"/>
      <name val="Arial"/>
      <family val="2"/>
    </font>
    <font>
      <sz val="11"/>
      <color theme="1"/>
      <name val="Arial"/>
      <family val="2"/>
    </font>
    <font>
      <b/>
      <sz val="11"/>
      <color theme="1"/>
      <name val="Arial"/>
      <family val="2"/>
    </font>
    <font>
      <sz val="7"/>
      <color rgb="FF000000"/>
      <name val="Arial"/>
      <family val="2"/>
    </font>
    <font>
      <sz val="10"/>
      <name val="Courier New"/>
      <family val="3"/>
    </font>
    <font>
      <u/>
      <sz val="11"/>
      <color theme="1"/>
      <name val="Calibri"/>
      <family val="2"/>
      <scheme val="minor"/>
    </font>
    <font>
      <sz val="1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theme="4" tint="0.39997558519241921"/>
        <bgColor indexed="64"/>
      </patternFill>
    </fill>
    <fill>
      <patternFill patternType="solid">
        <fgColor theme="4"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3">
    <xf numFmtId="0" fontId="0" fillId="0" borderId="0"/>
    <xf numFmtId="44" fontId="1" fillId="0" borderId="0" applyFont="0" applyFill="0" applyBorder="0" applyAlignment="0" applyProtection="0"/>
    <xf numFmtId="9" fontId="1"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3" fillId="0" borderId="0"/>
    <xf numFmtId="0" fontId="1" fillId="0" borderId="0"/>
    <xf numFmtId="0" fontId="3" fillId="0" borderId="0"/>
    <xf numFmtId="0" fontId="10" fillId="0" borderId="0"/>
    <xf numFmtId="166" fontId="5" fillId="0" borderId="0" applyFont="0" applyFill="0" applyBorder="0" applyAlignment="0" applyProtection="0"/>
    <xf numFmtId="0" fontId="3" fillId="0" borderId="0"/>
    <xf numFmtId="0" fontId="1" fillId="0" borderId="0"/>
    <xf numFmtId="9" fontId="3" fillId="0" borderId="0" applyFont="0" applyFill="0" applyBorder="0" applyAlignment="0" applyProtection="0"/>
    <xf numFmtId="9" fontId="10" fillId="0" borderId="0" applyFont="0" applyFill="0" applyBorder="0" applyAlignment="0" applyProtection="0"/>
    <xf numFmtId="9" fontId="3" fillId="0" borderId="0" applyFont="0" applyFill="0" applyBorder="0" applyAlignment="0" applyProtection="0"/>
    <xf numFmtId="165" fontId="5" fillId="0" borderId="0" applyFill="0" applyBorder="0" applyAlignment="0" applyProtection="0"/>
    <xf numFmtId="165" fontId="5" fillId="0" borderId="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1" fillId="0" borderId="0"/>
    <xf numFmtId="0" fontId="3" fillId="0" borderId="0"/>
    <xf numFmtId="9" fontId="1" fillId="0" borderId="0" applyFont="0" applyFill="0" applyBorder="0" applyAlignment="0" applyProtection="0"/>
  </cellStyleXfs>
  <cellXfs count="173">
    <xf numFmtId="0" fontId="0" fillId="0" borderId="0" xfId="0"/>
    <xf numFmtId="44" fontId="3" fillId="4" borderId="0" xfId="1" applyFont="1" applyFill="1" applyBorder="1" applyAlignment="1">
      <alignment horizontal="center" vertical="center"/>
    </xf>
    <xf numFmtId="0" fontId="4" fillId="0" borderId="0" xfId="5" applyFont="1" applyFill="1" applyBorder="1" applyAlignment="1" applyProtection="1">
      <protection locked="0"/>
    </xf>
    <xf numFmtId="0" fontId="0" fillId="0" borderId="0" xfId="0" applyFill="1"/>
    <xf numFmtId="49" fontId="4" fillId="3" borderId="0" xfId="0" applyNumberFormat="1" applyFont="1" applyFill="1" applyBorder="1" applyAlignment="1">
      <alignment horizontal="left" vertical="center"/>
    </xf>
    <xf numFmtId="0" fontId="4" fillId="4" borderId="0" xfId="0" applyFont="1" applyFill="1" applyBorder="1" applyAlignment="1">
      <alignment horizontal="center" vertical="center"/>
    </xf>
    <xf numFmtId="49" fontId="4" fillId="4" borderId="0" xfId="0" applyNumberFormat="1" applyFont="1" applyFill="1" applyBorder="1" applyAlignment="1">
      <alignment vertical="center"/>
    </xf>
    <xf numFmtId="0" fontId="3" fillId="3" borderId="0" xfId="0" applyFont="1" applyFill="1" applyBorder="1"/>
    <xf numFmtId="0" fontId="4" fillId="0" borderId="0" xfId="0" applyFont="1" applyFill="1" applyBorder="1" applyAlignment="1">
      <alignment horizontal="center" vertical="center"/>
    </xf>
    <xf numFmtId="44" fontId="4" fillId="0" borderId="0" xfId="1" applyFont="1" applyFill="1" applyBorder="1" applyAlignment="1">
      <alignment horizontal="center" vertical="center" wrapText="1"/>
    </xf>
    <xf numFmtId="44" fontId="4" fillId="2" borderId="0" xfId="1" applyFont="1" applyFill="1" applyBorder="1" applyAlignment="1">
      <alignment horizontal="center" vertical="center"/>
    </xf>
    <xf numFmtId="44" fontId="3" fillId="3" borderId="0" xfId="1" applyFont="1" applyFill="1" applyBorder="1" applyAlignment="1">
      <alignment horizontal="center" vertical="center"/>
    </xf>
    <xf numFmtId="44" fontId="4" fillId="3" borderId="0" xfId="1" quotePrefix="1" applyFont="1" applyFill="1" applyBorder="1" applyAlignment="1">
      <alignment horizontal="center" vertical="center"/>
    </xf>
    <xf numFmtId="0" fontId="3" fillId="0" borderId="0" xfId="5" applyFont="1" applyFill="1" applyBorder="1" applyAlignment="1" applyProtection="1">
      <protection locked="0"/>
    </xf>
    <xf numFmtId="0" fontId="4" fillId="0" borderId="0" xfId="5" applyFont="1" applyFill="1" applyBorder="1" applyAlignment="1" applyProtection="1">
      <alignment horizontal="center"/>
      <protection locked="0"/>
    </xf>
    <xf numFmtId="0" fontId="3" fillId="0" borderId="1" xfId="0" applyFont="1" applyFill="1" applyBorder="1" applyAlignment="1">
      <alignment horizontal="center" vertical="center"/>
    </xf>
    <xf numFmtId="0" fontId="12" fillId="0" borderId="0" xfId="0" applyFont="1"/>
    <xf numFmtId="0" fontId="12" fillId="0" borderId="1" xfId="0" applyFont="1" applyFill="1" applyBorder="1" applyAlignment="1">
      <alignment horizontal="center" vertical="center"/>
    </xf>
    <xf numFmtId="0" fontId="12" fillId="0" borderId="0" xfId="0" applyFont="1" applyFill="1"/>
    <xf numFmtId="44" fontId="12" fillId="0" borderId="0" xfId="0" applyNumberFormat="1" applyFont="1" applyFill="1"/>
    <xf numFmtId="10" fontId="12" fillId="0" borderId="0" xfId="2" applyNumberFormat="1" applyFont="1"/>
    <xf numFmtId="49" fontId="8" fillId="0" borderId="0" xfId="0" applyNumberFormat="1" applyFont="1" applyFill="1" applyBorder="1" applyAlignment="1">
      <alignment vertical="center"/>
    </xf>
    <xf numFmtId="0" fontId="8" fillId="0" borderId="0" xfId="0" applyNumberFormat="1" applyFont="1" applyFill="1" applyBorder="1" applyAlignment="1">
      <alignment vertical="center"/>
    </xf>
    <xf numFmtId="0" fontId="8" fillId="0" borderId="0" xfId="0" applyFont="1" applyFill="1" applyBorder="1" applyAlignment="1">
      <alignment vertical="center"/>
    </xf>
    <xf numFmtId="10" fontId="8" fillId="0" borderId="0" xfId="2" applyNumberFormat="1" applyFont="1" applyFill="1" applyBorder="1" applyAlignment="1">
      <alignment vertical="center"/>
    </xf>
    <xf numFmtId="0" fontId="12" fillId="2" borderId="1" xfId="0" applyFont="1" applyFill="1" applyBorder="1" applyAlignment="1">
      <alignment vertical="center" wrapText="1"/>
    </xf>
    <xf numFmtId="0" fontId="12" fillId="2" borderId="1" xfId="0" applyFont="1" applyFill="1" applyBorder="1" applyAlignment="1">
      <alignment horizontal="center" vertical="center" wrapText="1"/>
    </xf>
    <xf numFmtId="44" fontId="12" fillId="2" borderId="1" xfId="1" applyFont="1" applyFill="1" applyBorder="1" applyAlignment="1">
      <alignment horizontal="center" vertical="center" wrapText="1"/>
    </xf>
    <xf numFmtId="2" fontId="12" fillId="0" borderId="1" xfId="0" applyNumberFormat="1" applyFont="1" applyFill="1" applyBorder="1" applyAlignment="1">
      <alignment horizontal="center" vertical="center" wrapText="1"/>
    </xf>
    <xf numFmtId="44" fontId="12" fillId="0" borderId="1" xfId="1"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2"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12" fillId="0" borderId="1" xfId="0" applyFont="1" applyFill="1" applyBorder="1" applyAlignment="1">
      <alignment horizontal="justify" vertical="center"/>
    </xf>
    <xf numFmtId="0" fontId="12" fillId="0" borderId="1" xfId="0" applyFont="1" applyFill="1" applyBorder="1" applyAlignment="1">
      <alignment horizontal="justify" vertical="center" wrapText="1"/>
    </xf>
    <xf numFmtId="0" fontId="3" fillId="0" borderId="1" xfId="7" applyFont="1" applyFill="1" applyBorder="1" applyAlignment="1">
      <alignment horizontal="left" vertical="center"/>
    </xf>
    <xf numFmtId="0" fontId="3" fillId="0" borderId="1" xfId="7" applyFont="1" applyFill="1" applyBorder="1" applyAlignment="1">
      <alignment vertical="center"/>
    </xf>
    <xf numFmtId="0" fontId="6" fillId="0" borderId="1"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0" xfId="0" applyFont="1" applyFill="1" applyAlignment="1">
      <alignment horizontal="center" vertical="center" wrapText="1"/>
    </xf>
    <xf numFmtId="1" fontId="3" fillId="0" borderId="1" xfId="0" applyNumberFormat="1" applyFont="1" applyFill="1" applyBorder="1" applyAlignment="1">
      <alignment horizontal="center" vertical="center"/>
    </xf>
    <xf numFmtId="44" fontId="0" fillId="0" borderId="1" xfId="1" applyFont="1" applyFill="1" applyBorder="1" applyAlignment="1">
      <alignment horizontal="center" vertical="center"/>
    </xf>
    <xf numFmtId="10" fontId="0" fillId="0" borderId="7" xfId="2" applyNumberFormat="1" applyFont="1" applyFill="1" applyBorder="1" applyAlignment="1">
      <alignment horizontal="center" vertical="center"/>
    </xf>
    <xf numFmtId="44" fontId="0" fillId="0" borderId="2" xfId="1" applyFont="1" applyFill="1" applyBorder="1" applyAlignment="1">
      <alignment horizontal="center" vertical="center"/>
    </xf>
    <xf numFmtId="44" fontId="0" fillId="0" borderId="1" xfId="1" applyFont="1" applyFill="1" applyBorder="1"/>
    <xf numFmtId="44" fontId="4" fillId="0" borderId="4" xfId="1" applyFont="1" applyFill="1" applyBorder="1" applyAlignment="1">
      <alignment horizontal="center" vertical="center"/>
    </xf>
    <xf numFmtId="0" fontId="3" fillId="0" borderId="7" xfId="0" applyFont="1" applyFill="1" applyBorder="1" applyAlignment="1">
      <alignment horizontal="center"/>
    </xf>
    <xf numFmtId="10" fontId="0" fillId="0" borderId="2" xfId="0" applyNumberFormat="1" applyFill="1" applyBorder="1"/>
    <xf numFmtId="10" fontId="0" fillId="0" borderId="1" xfId="0" applyNumberFormat="1" applyFill="1" applyBorder="1"/>
    <xf numFmtId="44" fontId="0" fillId="0" borderId="2" xfId="1" applyFont="1" applyFill="1" applyBorder="1"/>
    <xf numFmtId="10" fontId="3" fillId="0" borderId="2" xfId="0" applyNumberFormat="1" applyFont="1" applyFill="1" applyBorder="1" applyAlignment="1">
      <alignment horizontal="center"/>
    </xf>
    <xf numFmtId="10" fontId="3" fillId="0" borderId="1" xfId="0" applyNumberFormat="1" applyFont="1" applyFill="1" applyBorder="1" applyAlignment="1">
      <alignment horizontal="center"/>
    </xf>
    <xf numFmtId="44" fontId="3" fillId="0" borderId="2" xfId="0" applyNumberFormat="1" applyFont="1" applyFill="1" applyBorder="1" applyAlignment="1">
      <alignment horizontal="center"/>
    </xf>
    <xf numFmtId="44" fontId="3" fillId="0" borderId="1" xfId="0" applyNumberFormat="1" applyFont="1" applyFill="1" applyBorder="1" applyAlignment="1">
      <alignment horizontal="center"/>
    </xf>
    <xf numFmtId="0" fontId="3" fillId="0" borderId="0" xfId="0" applyFont="1" applyFill="1" applyBorder="1"/>
    <xf numFmtId="9" fontId="2" fillId="0" borderId="7" xfId="2" applyFont="1" applyFill="1" applyBorder="1" applyAlignment="1">
      <alignment horizontal="center" vertical="center"/>
    </xf>
    <xf numFmtId="44" fontId="0" fillId="0" borderId="5" xfId="1" applyFont="1" applyFill="1" applyBorder="1"/>
    <xf numFmtId="10" fontId="0" fillId="0" borderId="8" xfId="0" applyNumberFormat="1" applyFill="1" applyBorder="1"/>
    <xf numFmtId="10" fontId="0" fillId="0" borderId="5" xfId="0" applyNumberFormat="1" applyFill="1" applyBorder="1"/>
    <xf numFmtId="44" fontId="12" fillId="0" borderId="0" xfId="1" applyFont="1"/>
    <xf numFmtId="44" fontId="12" fillId="0" borderId="0" xfId="1" applyFont="1" applyFill="1"/>
    <xf numFmtId="44" fontId="4" fillId="0" borderId="0" xfId="5" applyNumberFormat="1" applyFont="1" applyFill="1" applyBorder="1" applyAlignment="1" applyProtection="1">
      <protection locked="0"/>
    </xf>
    <xf numFmtId="167" fontId="3" fillId="3" borderId="0" xfId="1" applyNumberFormat="1" applyFont="1" applyFill="1" applyBorder="1" applyAlignment="1">
      <alignment horizontal="center" vertical="center"/>
    </xf>
    <xf numFmtId="9" fontId="12" fillId="0" borderId="0" xfId="2" applyFont="1"/>
    <xf numFmtId="10" fontId="12" fillId="0" borderId="0" xfId="2" applyNumberFormat="1" applyFont="1" applyAlignment="1">
      <alignment horizontal="center"/>
    </xf>
    <xf numFmtId="44" fontId="12" fillId="0" borderId="0" xfId="0" applyNumberFormat="1" applyFont="1"/>
    <xf numFmtId="44" fontId="7" fillId="0" borderId="0" xfId="1" applyFont="1"/>
    <xf numFmtId="0" fontId="14" fillId="0" borderId="0" xfId="0" applyFont="1" applyAlignment="1">
      <alignment horizontal="center" vertical="center"/>
    </xf>
    <xf numFmtId="0" fontId="14" fillId="0" borderId="0" xfId="0" applyFont="1" applyAlignment="1">
      <alignment horizontal="left" vertical="center" wrapText="1"/>
    </xf>
    <xf numFmtId="4" fontId="14" fillId="0" borderId="0" xfId="0" applyNumberFormat="1" applyFont="1" applyAlignment="1">
      <alignment horizontal="right" vertical="center"/>
    </xf>
    <xf numFmtId="0" fontId="14" fillId="0" borderId="0" xfId="0" applyNumberFormat="1" applyFont="1" applyAlignment="1">
      <alignment horizontal="center" vertical="center"/>
    </xf>
    <xf numFmtId="10" fontId="4" fillId="2" borderId="0" xfId="2" applyNumberFormat="1" applyFont="1" applyFill="1" applyBorder="1" applyAlignment="1">
      <alignment horizontal="center" vertical="center"/>
    </xf>
    <xf numFmtId="44" fontId="3" fillId="3" borderId="0" xfId="1" applyFont="1" applyFill="1" applyBorder="1" applyAlignment="1">
      <alignment horizontal="center" vertical="center" wrapText="1"/>
    </xf>
    <xf numFmtId="44" fontId="4" fillId="2" borderId="0" xfId="1" applyFont="1" applyFill="1" applyBorder="1" applyAlignment="1">
      <alignment horizontal="center" vertical="center" wrapText="1"/>
    </xf>
    <xf numFmtId="0" fontId="12" fillId="0" borderId="1" xfId="0" quotePrefix="1" applyFont="1" applyFill="1" applyBorder="1" applyAlignment="1">
      <alignment horizontal="center" vertical="center"/>
    </xf>
    <xf numFmtId="44" fontId="3" fillId="0" borderId="0" xfId="1" applyFont="1" applyFill="1" applyBorder="1" applyAlignment="1">
      <alignment horizontal="center" vertical="center" wrapText="1"/>
    </xf>
    <xf numFmtId="0" fontId="12" fillId="0" borderId="0" xfId="0" applyFont="1" applyAlignment="1">
      <alignment horizontal="right"/>
    </xf>
    <xf numFmtId="0" fontId="3" fillId="0" borderId="1" xfId="0" applyFont="1" applyFill="1" applyBorder="1" applyAlignment="1">
      <alignment horizontal="center" vertical="center"/>
    </xf>
    <xf numFmtId="44" fontId="12" fillId="2" borderId="1" xfId="0" applyNumberFormat="1" applyFont="1" applyFill="1" applyBorder="1" applyAlignment="1">
      <alignment horizontal="center" vertical="center" wrapText="1"/>
    </xf>
    <xf numFmtId="0" fontId="13" fillId="0" borderId="0" xfId="0" applyFont="1"/>
    <xf numFmtId="0" fontId="12" fillId="0" borderId="0" xfId="0" applyFont="1" applyAlignment="1">
      <alignment horizontal="center" vertical="center"/>
    </xf>
    <xf numFmtId="44" fontId="12" fillId="0" borderId="0" xfId="1" applyFont="1" applyAlignment="1">
      <alignment horizontal="center" vertical="center"/>
    </xf>
    <xf numFmtId="1" fontId="1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4" fontId="12" fillId="0" borderId="0" xfId="0" applyNumberFormat="1" applyFont="1" applyAlignment="1">
      <alignment horizontal="center" vertical="center"/>
    </xf>
    <xf numFmtId="44" fontId="12" fillId="0" borderId="0" xfId="0" applyNumberFormat="1" applyFont="1" applyFill="1" applyAlignment="1">
      <alignment horizontal="center" vertical="center"/>
    </xf>
    <xf numFmtId="2" fontId="7" fillId="0" borderId="1" xfId="0" applyNumberFormat="1" applyFont="1" applyFill="1" applyBorder="1" applyAlignment="1">
      <alignment horizontal="center" vertical="center" wrapText="1"/>
    </xf>
    <xf numFmtId="44" fontId="7" fillId="0" borderId="1" xfId="1"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7" fillId="0" borderId="0" xfId="0" applyFont="1"/>
    <xf numFmtId="44" fontId="0" fillId="0" borderId="0" xfId="1" applyFont="1"/>
    <xf numFmtId="8" fontId="12" fillId="0" borderId="0" xfId="1" applyNumberFormat="1" applyFont="1"/>
    <xf numFmtId="9" fontId="0" fillId="0" borderId="0" xfId="0" applyNumberFormat="1"/>
    <xf numFmtId="8" fontId="12" fillId="0" borderId="0" xfId="0" applyNumberFormat="1" applyFont="1"/>
    <xf numFmtId="0" fontId="0" fillId="0" borderId="0" xfId="0" applyAlignment="1">
      <alignment horizontal="right"/>
    </xf>
    <xf numFmtId="0" fontId="15" fillId="0" borderId="0" xfId="0" applyFont="1" applyAlignment="1">
      <alignment horizontal="left"/>
    </xf>
    <xf numFmtId="0" fontId="15" fillId="0" borderId="0" xfId="0" applyFont="1" applyAlignment="1">
      <alignment horizontal="right"/>
    </xf>
    <xf numFmtId="0" fontId="15" fillId="0" borderId="0" xfId="0" applyNumberFormat="1" applyFont="1" applyAlignment="1">
      <alignment horizontal="left"/>
    </xf>
    <xf numFmtId="44" fontId="15" fillId="0" borderId="0" xfId="1" applyFont="1" applyAlignment="1">
      <alignment horizontal="right"/>
    </xf>
    <xf numFmtId="10" fontId="8" fillId="0" borderId="0" xfId="2" applyNumberFormat="1" applyFont="1" applyFill="1" applyBorder="1" applyAlignment="1">
      <alignment horizontal="left" vertical="center"/>
    </xf>
    <xf numFmtId="0" fontId="7" fillId="0" borderId="0" xfId="0" applyFont="1" applyAlignment="1">
      <alignment horizontal="center"/>
    </xf>
    <xf numFmtId="44" fontId="7" fillId="0" borderId="0" xfId="0" applyNumberFormat="1" applyFont="1"/>
    <xf numFmtId="10" fontId="16" fillId="0" borderId="5" xfId="0" applyNumberFormat="1" applyFont="1" applyFill="1" applyBorder="1"/>
    <xf numFmtId="44" fontId="3" fillId="3" borderId="0" xfId="1" applyNumberFormat="1" applyFont="1" applyFill="1" applyBorder="1" applyAlignment="1">
      <alignment horizontal="center" vertical="center"/>
    </xf>
    <xf numFmtId="0" fontId="4" fillId="0" borderId="1" xfId="5" applyFont="1" applyFill="1" applyBorder="1" applyAlignment="1" applyProtection="1">
      <alignment horizontal="center"/>
      <protection locked="0"/>
    </xf>
    <xf numFmtId="17" fontId="4" fillId="0" borderId="1" xfId="5" applyNumberFormat="1" applyFont="1" applyFill="1" applyBorder="1" applyAlignment="1" applyProtection="1">
      <alignment horizontal="center"/>
      <protection locked="0"/>
    </xf>
    <xf numFmtId="0" fontId="3" fillId="0" borderId="1" xfId="5" applyFont="1" applyFill="1" applyBorder="1" applyAlignment="1" applyProtection="1">
      <alignment horizontal="center"/>
      <protection locked="0"/>
    </xf>
    <xf numFmtId="49" fontId="7" fillId="0" borderId="1" xfId="0" applyNumberFormat="1" applyFont="1" applyFill="1" applyBorder="1" applyAlignment="1">
      <alignment horizontal="justify" vertical="center" wrapText="1"/>
    </xf>
    <xf numFmtId="0" fontId="17" fillId="0" borderId="1" xfId="0" applyFont="1" applyBorder="1"/>
    <xf numFmtId="10" fontId="0" fillId="0" borderId="0" xfId="2" applyNumberFormat="1" applyFont="1" applyFill="1"/>
    <xf numFmtId="164" fontId="3" fillId="0" borderId="1" xfId="5" applyNumberFormat="1" applyFont="1" applyFill="1" applyBorder="1" applyAlignment="1" applyProtection="1">
      <alignment horizontal="center"/>
      <protection locked="0"/>
    </xf>
    <xf numFmtId="2" fontId="3" fillId="0" borderId="1" xfId="5" applyNumberFormat="1" applyFont="1" applyFill="1" applyBorder="1" applyAlignment="1" applyProtection="1">
      <alignment horizontal="center"/>
      <protection locked="0"/>
    </xf>
    <xf numFmtId="0" fontId="0" fillId="0" borderId="0" xfId="0" applyAlignment="1">
      <alignment wrapText="1"/>
    </xf>
    <xf numFmtId="0" fontId="15" fillId="0" borderId="0" xfId="0" applyFont="1" applyAlignment="1">
      <alignment horizontal="left" wrapText="1"/>
    </xf>
    <xf numFmtId="0" fontId="8" fillId="0" borderId="0" xfId="5" applyFont="1" applyFill="1" applyBorder="1" applyAlignment="1" applyProtection="1">
      <alignment horizontal="center"/>
      <protection locked="0"/>
    </xf>
    <xf numFmtId="0" fontId="8" fillId="5" borderId="1" xfId="0" applyFont="1" applyFill="1" applyBorder="1" applyAlignment="1">
      <alignment horizontal="center" vertical="center" wrapText="1"/>
    </xf>
    <xf numFmtId="44" fontId="7" fillId="0" borderId="0" xfId="1" applyFont="1" applyFill="1" applyBorder="1" applyAlignment="1">
      <alignment horizontal="center" vertical="center"/>
    </xf>
    <xf numFmtId="0" fontId="7" fillId="0" borderId="0" xfId="0" applyFont="1" applyFill="1" applyBorder="1"/>
    <xf numFmtId="44" fontId="8" fillId="5" borderId="1" xfId="1" applyFont="1" applyFill="1" applyBorder="1" applyAlignment="1">
      <alignment horizontal="center" vertical="center" wrapText="1"/>
    </xf>
    <xf numFmtId="44" fontId="8" fillId="2" borderId="1" xfId="1" applyFont="1" applyFill="1" applyBorder="1" applyAlignment="1">
      <alignment horizontal="center" vertical="center"/>
    </xf>
    <xf numFmtId="44" fontId="7" fillId="0" borderId="1" xfId="1" applyFont="1" applyFill="1" applyBorder="1" applyAlignment="1">
      <alignment horizontal="center" vertical="center"/>
    </xf>
    <xf numFmtId="44" fontId="8" fillId="6" borderId="1" xfId="1" quotePrefix="1" applyFont="1" applyFill="1" applyBorder="1" applyAlignment="1">
      <alignment horizontal="center" vertical="center"/>
    </xf>
    <xf numFmtId="4" fontId="8" fillId="5" borderId="1" xfId="0" applyNumberFormat="1" applyFont="1" applyFill="1" applyBorder="1" applyAlignment="1">
      <alignment horizontal="center" vertical="center" wrapText="1"/>
    </xf>
    <xf numFmtId="1" fontId="13" fillId="2"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44" fontId="7"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2" fillId="0" borderId="1" xfId="0" quotePrefix="1" applyNumberFormat="1" applyFont="1" applyFill="1" applyBorder="1" applyAlignment="1">
      <alignment horizontal="center" vertical="center" wrapText="1"/>
    </xf>
    <xf numFmtId="0" fontId="12" fillId="0" borderId="1" xfId="0" quotePrefix="1" applyFont="1" applyFill="1" applyBorder="1" applyAlignment="1">
      <alignment horizontal="center" vertical="center" wrapText="1"/>
    </xf>
    <xf numFmtId="49" fontId="12" fillId="0" borderId="1" xfId="0" quotePrefix="1" applyNumberFormat="1" applyFont="1" applyFill="1" applyBorder="1" applyAlignment="1">
      <alignment horizontal="center" vertical="center" wrapText="1"/>
    </xf>
    <xf numFmtId="44" fontId="8" fillId="2" borderId="1" xfId="1" applyFont="1" applyFill="1" applyBorder="1" applyAlignment="1" applyProtection="1">
      <alignment horizontal="center" vertical="center"/>
      <protection locked="0"/>
    </xf>
    <xf numFmtId="44" fontId="7" fillId="0" borderId="1" xfId="1" applyFont="1" applyFill="1" applyBorder="1" applyAlignment="1" applyProtection="1">
      <alignment horizontal="center" vertical="center"/>
      <protection locked="0"/>
    </xf>
    <xf numFmtId="44" fontId="8" fillId="6" borderId="1" xfId="1" quotePrefix="1" applyFont="1" applyFill="1" applyBorder="1" applyAlignment="1" applyProtection="1">
      <alignment horizontal="center" vertical="center"/>
      <protection locked="0"/>
    </xf>
    <xf numFmtId="44" fontId="8" fillId="2" borderId="1" xfId="1" applyFont="1" applyFill="1" applyBorder="1" applyAlignment="1" applyProtection="1">
      <alignment horizontal="center" vertical="center"/>
    </xf>
    <xf numFmtId="44" fontId="7" fillId="0" borderId="1" xfId="1" applyFont="1" applyFill="1" applyBorder="1" applyAlignment="1" applyProtection="1">
      <alignment horizontal="center" vertical="center"/>
    </xf>
    <xf numFmtId="44" fontId="8" fillId="6" borderId="1" xfId="1" quotePrefix="1" applyFont="1" applyFill="1" applyBorder="1" applyAlignment="1" applyProtection="1">
      <alignment horizontal="center" vertical="center"/>
    </xf>
    <xf numFmtId="0" fontId="8" fillId="5" borderId="3" xfId="0" applyFont="1" applyFill="1" applyBorder="1" applyAlignment="1">
      <alignment horizontal="center" vertical="center"/>
    </xf>
    <xf numFmtId="0" fontId="8" fillId="5" borderId="2" xfId="0" applyFont="1" applyFill="1" applyBorder="1" applyAlignment="1">
      <alignment horizontal="center" vertical="center"/>
    </xf>
    <xf numFmtId="0" fontId="8" fillId="0" borderId="0" xfId="5" applyFont="1" applyFill="1" applyBorder="1" applyAlignment="1" applyProtection="1">
      <alignment horizontal="center" wrapText="1"/>
      <protection locked="0"/>
    </xf>
    <xf numFmtId="0" fontId="8" fillId="0" borderId="0" xfId="5" applyFont="1" applyFill="1" applyBorder="1" applyAlignment="1" applyProtection="1">
      <alignment horizontal="center"/>
      <protection locked="0"/>
    </xf>
    <xf numFmtId="0" fontId="7" fillId="0" borderId="0" xfId="0" applyFont="1" applyFill="1" applyBorder="1" applyAlignment="1">
      <alignment horizontal="left" vertical="center"/>
    </xf>
    <xf numFmtId="0" fontId="4" fillId="0" borderId="1" xfId="5" applyFont="1" applyFill="1" applyBorder="1" applyAlignment="1" applyProtection="1">
      <alignment horizontal="center"/>
      <protection locked="0"/>
    </xf>
    <xf numFmtId="0" fontId="13" fillId="6"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1" xfId="0" applyFont="1" applyFill="1" applyBorder="1" applyAlignment="1">
      <alignment horizontal="center" vertical="center"/>
    </xf>
    <xf numFmtId="0" fontId="3" fillId="0" borderId="1" xfId="0" applyFont="1" applyFill="1" applyBorder="1" applyAlignment="1">
      <alignment horizontal="right"/>
    </xf>
    <xf numFmtId="0" fontId="0" fillId="0" borderId="1" xfId="0" applyFill="1" applyBorder="1" applyAlignment="1">
      <alignment horizontal="right"/>
    </xf>
    <xf numFmtId="0" fontId="3" fillId="0" borderId="1" xfId="0" applyFont="1" applyFill="1" applyBorder="1" applyAlignment="1">
      <alignment horizontal="right" wrapText="1"/>
    </xf>
    <xf numFmtId="0" fontId="0" fillId="0" borderId="1" xfId="0" applyFill="1" applyBorder="1" applyAlignment="1">
      <alignment horizontal="right" wrapText="1"/>
    </xf>
    <xf numFmtId="0" fontId="13" fillId="0" borderId="0" xfId="0" applyFont="1" applyFill="1" applyAlignment="1">
      <alignment horizontal="center" wrapText="1"/>
    </xf>
    <xf numFmtId="0" fontId="13" fillId="0" borderId="0" xfId="0" applyFont="1" applyFill="1" applyAlignment="1">
      <alignment horizontal="center"/>
    </xf>
    <xf numFmtId="0" fontId="11" fillId="0" borderId="1" xfId="0" applyFont="1" applyFill="1" applyBorder="1" applyAlignment="1">
      <alignment horizontal="center" vertical="center"/>
    </xf>
    <xf numFmtId="0" fontId="4" fillId="0" borderId="1" xfId="0" applyNumberFormat="1" applyFont="1" applyFill="1" applyBorder="1" applyAlignment="1">
      <alignment horizontal="left" vertical="center"/>
    </xf>
    <xf numFmtId="49" fontId="4" fillId="0" borderId="1" xfId="7" applyNumberFormat="1" applyFont="1" applyFill="1" applyBorder="1" applyAlignment="1">
      <alignment horizontal="left" vertical="center"/>
    </xf>
    <xf numFmtId="0" fontId="9" fillId="5" borderId="1" xfId="7" applyFont="1" applyFill="1" applyBorder="1" applyAlignment="1">
      <alignment horizontal="center" vertical="center"/>
    </xf>
    <xf numFmtId="0" fontId="3" fillId="0" borderId="1" xfId="0" applyFont="1" applyFill="1" applyBorder="1" applyAlignment="1">
      <alignment horizontal="center" vertical="center"/>
    </xf>
    <xf numFmtId="0" fontId="11" fillId="0" borderId="9" xfId="0" applyFont="1" applyFill="1" applyBorder="1" applyAlignment="1">
      <alignment horizontal="center" vertical="center"/>
    </xf>
    <xf numFmtId="0" fontId="11" fillId="0" borderId="10" xfId="0" applyFont="1" applyFill="1" applyBorder="1" applyAlignment="1">
      <alignment horizontal="center" vertical="center"/>
    </xf>
    <xf numFmtId="0" fontId="7" fillId="0" borderId="14" xfId="0" applyFont="1" applyFill="1" applyBorder="1" applyAlignment="1">
      <alignment horizontal="left" vertical="center"/>
    </xf>
    <xf numFmtId="49" fontId="8" fillId="0" borderId="15" xfId="0" applyNumberFormat="1" applyFont="1" applyFill="1" applyBorder="1" applyAlignment="1">
      <alignment vertical="center"/>
    </xf>
    <xf numFmtId="44" fontId="7" fillId="0" borderId="15" xfId="1" applyFont="1" applyFill="1" applyBorder="1" applyAlignment="1">
      <alignment horizontal="center" vertical="center"/>
    </xf>
    <xf numFmtId="0" fontId="7" fillId="0" borderId="15" xfId="0" applyFont="1" applyFill="1" applyBorder="1"/>
    <xf numFmtId="0" fontId="7" fillId="0" borderId="12" xfId="0" applyFont="1" applyFill="1" applyBorder="1" applyAlignment="1">
      <alignment horizontal="left" vertical="center" wrapText="1"/>
    </xf>
    <xf numFmtId="0" fontId="7" fillId="0" borderId="6" xfId="0" applyFont="1" applyFill="1" applyBorder="1" applyAlignment="1">
      <alignment horizontal="left" vertical="center"/>
    </xf>
    <xf numFmtId="10" fontId="8" fillId="0" borderId="6" xfId="2" applyNumberFormat="1" applyFont="1" applyFill="1" applyBorder="1" applyAlignment="1">
      <alignment vertical="center"/>
    </xf>
    <xf numFmtId="10" fontId="13" fillId="0" borderId="6" xfId="0" applyNumberFormat="1" applyFont="1" applyBorder="1" applyAlignment="1">
      <alignment horizontal="center" vertical="center"/>
    </xf>
    <xf numFmtId="0" fontId="7" fillId="0" borderId="6" xfId="0" applyFont="1" applyFill="1" applyBorder="1"/>
    <xf numFmtId="0" fontId="7" fillId="0" borderId="13" xfId="0" applyFont="1" applyFill="1" applyBorder="1"/>
    <xf numFmtId="0" fontId="3" fillId="0" borderId="14" xfId="0" applyFont="1" applyFill="1" applyBorder="1" applyAlignment="1">
      <alignment horizontal="center" vertical="top" wrapText="1"/>
    </xf>
    <xf numFmtId="0" fontId="3" fillId="0" borderId="0" xfId="0" applyFont="1" applyFill="1" applyBorder="1" applyAlignment="1">
      <alignment horizontal="center" vertical="top" wrapText="1"/>
    </xf>
    <xf numFmtId="0" fontId="11" fillId="0" borderId="11" xfId="0" applyFont="1" applyFill="1" applyBorder="1" applyAlignment="1">
      <alignment horizontal="center" vertical="center"/>
    </xf>
    <xf numFmtId="0" fontId="3" fillId="0" borderId="15" xfId="0" applyFont="1" applyFill="1" applyBorder="1" applyAlignment="1">
      <alignment horizontal="center" vertical="top" wrapText="1"/>
    </xf>
  </cellXfs>
  <cellStyles count="23">
    <cellStyle name="Moeda" xfId="1" builtinId="4"/>
    <cellStyle name="Moeda 2" xfId="9"/>
    <cellStyle name="Normal" xfId="0" builtinId="0"/>
    <cellStyle name="Normal 2" xfId="5"/>
    <cellStyle name="Normal 2 10" xfId="18"/>
    <cellStyle name="Normal 2 10 2" xfId="21"/>
    <cellStyle name="Normal 3" xfId="10"/>
    <cellStyle name="Normal 3 2" xfId="7"/>
    <cellStyle name="Normal 4" xfId="11"/>
    <cellStyle name="Normal 5" xfId="6"/>
    <cellStyle name="Normal 6" xfId="8"/>
    <cellStyle name="Normal 9" xfId="20"/>
    <cellStyle name="Porcentagem" xfId="2" builtinId="5"/>
    <cellStyle name="Porcentagem 2" xfId="4"/>
    <cellStyle name="Porcentagem 2 2" xfId="14"/>
    <cellStyle name="Porcentagem 2 2 2" xfId="19"/>
    <cellStyle name="Porcentagem 2 3" xfId="13"/>
    <cellStyle name="Porcentagem 3" xfId="12"/>
    <cellStyle name="Porcentagem 6 2" xfId="22"/>
    <cellStyle name="Separador de milhares 2" xfId="15"/>
    <cellStyle name="Separador de milhares 3" xfId="16"/>
    <cellStyle name="Vírgula 2" xfId="3"/>
    <cellStyle name="Vírgula 3" xfId="17"/>
  </cellStyles>
  <dxfs count="4">
    <dxf>
      <font>
        <b/>
        <i val="0"/>
      </font>
      <fill>
        <patternFill>
          <bgColor rgb="FFFFFF00"/>
        </patternFill>
      </fill>
    </dxf>
    <dxf>
      <font>
        <b/>
        <i val="0"/>
      </font>
      <fill>
        <patternFill>
          <bgColor rgb="FFFFFF00"/>
        </patternFill>
      </fill>
    </dxf>
    <dxf>
      <font>
        <b/>
        <i val="0"/>
        <color auto="1"/>
      </font>
      <fill>
        <patternFill>
          <bgColor theme="9" tint="0.79998168889431442"/>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687129</xdr:colOff>
      <xdr:row>0</xdr:row>
      <xdr:rowOff>104775</xdr:rowOff>
    </xdr:from>
    <xdr:to>
      <xdr:col>9</xdr:col>
      <xdr:colOff>466725</xdr:colOff>
      <xdr:row>1</xdr:row>
      <xdr:rowOff>571500</xdr:rowOff>
    </xdr:to>
    <xdr:pic>
      <xdr:nvPicPr>
        <xdr:cNvPr id="5" name="Imagem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707554" y="104775"/>
          <a:ext cx="979746" cy="847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81094</xdr:colOff>
      <xdr:row>0</xdr:row>
      <xdr:rowOff>85725</xdr:rowOff>
    </xdr:from>
    <xdr:to>
      <xdr:col>9</xdr:col>
      <xdr:colOff>862854</xdr:colOff>
      <xdr:row>0</xdr:row>
      <xdr:rowOff>679076</xdr:rowOff>
    </xdr:to>
    <xdr:pic>
      <xdr:nvPicPr>
        <xdr:cNvPr id="2" name="Imagem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77819" y="85725"/>
          <a:ext cx="781760" cy="5933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NGENHARIA/%2301%20PROJETOS%20EM%20ANDAMENTO/%23QUADRA%20RIBEIR&#195;O%20DO%20MEIO/REPROGRAMA&#199;&#195;O%20-%20ALTERA&#199;&#195;O%20CONTRATUAL/8&#186;%20ENVIO/05%20PLANILHA%20OR&#199;AMENT&#193;R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com"/>
      <sheetName val="SINAPI.sem"/>
      <sheetName val="DER_ES_EDIF"/>
      <sheetName val="ORÇAMENTO"/>
      <sheetName val="MDC"/>
      <sheetName val="CPU.IOPES"/>
      <sheetName val="CPU01"/>
      <sheetName val="CPU02"/>
      <sheetName val="CPU03"/>
      <sheetName val="CPU04"/>
      <sheetName val="CPU05"/>
      <sheetName val="CPU AdmLocal"/>
      <sheetName val="COT 01"/>
      <sheetName val="COT 02"/>
      <sheetName val="COT 03 "/>
      <sheetName val="COT 04 "/>
      <sheetName val="COT 05 "/>
      <sheetName val="COT 06 "/>
      <sheetName val="COT 07"/>
      <sheetName val="COT 08"/>
      <sheetName val="BDI"/>
      <sheetName val="CRONOGRAMA"/>
      <sheetName val="MEM.DESCRITIVO"/>
    </sheetNames>
    <sheetDataSet>
      <sheetData sheetId="0"/>
      <sheetData sheetId="1"/>
      <sheetData sheetId="2">
        <row r="1">
          <cell r="A1" t="str">
            <v>GOVERNO DO ESTADO DO ESPÍRITO SANTO</v>
          </cell>
          <cell r="B1">
            <v>0</v>
          </cell>
          <cell r="C1">
            <v>0</v>
          </cell>
          <cell r="D1">
            <v>0</v>
          </cell>
          <cell r="E1">
            <v>0</v>
          </cell>
          <cell r="F1">
            <v>0</v>
          </cell>
          <cell r="G1">
            <v>0</v>
          </cell>
        </row>
        <row r="2">
          <cell r="A2" t="str">
            <v>Secretaria de Estado de Mobilidade e Infraestrutura - SEMOBI</v>
          </cell>
          <cell r="B2">
            <v>0</v>
          </cell>
          <cell r="C2">
            <v>0</v>
          </cell>
          <cell r="D2">
            <v>0</v>
          </cell>
          <cell r="E2">
            <v>0</v>
          </cell>
          <cell r="F2">
            <v>0</v>
          </cell>
          <cell r="G2">
            <v>0</v>
          </cell>
        </row>
        <row r="3">
          <cell r="A3" t="str">
            <v>Departamento de Edificações e de Rodovias do Estado do Espírito Santo - DER-ES</v>
          </cell>
          <cell r="B3">
            <v>0</v>
          </cell>
          <cell r="C3">
            <v>0</v>
          </cell>
          <cell r="D3">
            <v>0</v>
          </cell>
          <cell r="E3">
            <v>0</v>
          </cell>
          <cell r="F3">
            <v>0</v>
          </cell>
          <cell r="G3">
            <v>0</v>
          </cell>
        </row>
        <row r="4">
          <cell r="A4" t="str">
            <v>Planilha Orçamentária</v>
          </cell>
          <cell r="B4">
            <v>0</v>
          </cell>
          <cell r="C4">
            <v>0</v>
          </cell>
          <cell r="D4">
            <v>0</v>
          </cell>
          <cell r="E4">
            <v>0</v>
          </cell>
          <cell r="F4">
            <v>0</v>
          </cell>
          <cell r="G4">
            <v>0</v>
          </cell>
        </row>
        <row r="5">
          <cell r="A5">
            <v>0</v>
          </cell>
          <cell r="B5">
            <v>0</v>
          </cell>
          <cell r="C5">
            <v>0</v>
          </cell>
          <cell r="D5">
            <v>0</v>
          </cell>
          <cell r="E5">
            <v>0</v>
          </cell>
          <cell r="F5">
            <v>0</v>
          </cell>
          <cell r="G5">
            <v>0</v>
          </cell>
        </row>
        <row r="6">
          <cell r="A6" t="str">
            <v>Orçamento: 1372801 - TABELA CUSTOS LABOR/CT-UFES PADRÃO DER-ES JULHO/2023(LS=157,27; BDI=0%)</v>
          </cell>
          <cell r="B6">
            <v>0</v>
          </cell>
          <cell r="C6">
            <v>0</v>
          </cell>
          <cell r="D6">
            <v>0</v>
          </cell>
          <cell r="E6">
            <v>0</v>
          </cell>
          <cell r="F6" t="str">
            <v>Leis Sociais: 157,27</v>
          </cell>
          <cell r="G6">
            <v>0</v>
          </cell>
        </row>
        <row r="7">
          <cell r="A7" t="str">
            <v>Orgão Cliente: DEPARTAMENTO DE EDIFICAÇÕES E DE RODOVIAS DO ESTADO DO ESPÍRITO SANTO</v>
          </cell>
          <cell r="B7">
            <v>0</v>
          </cell>
          <cell r="C7">
            <v>0</v>
          </cell>
          <cell r="D7">
            <v>0</v>
          </cell>
          <cell r="E7">
            <v>0</v>
          </cell>
          <cell r="F7" t="str">
            <v>BDI: 0</v>
          </cell>
          <cell r="G7">
            <v>0</v>
          </cell>
        </row>
        <row r="8">
          <cell r="A8">
            <v>0</v>
          </cell>
          <cell r="B8">
            <v>0</v>
          </cell>
          <cell r="C8">
            <v>0</v>
          </cell>
          <cell r="D8">
            <v>0</v>
          </cell>
          <cell r="E8">
            <v>0</v>
          </cell>
          <cell r="F8">
            <v>0</v>
          </cell>
          <cell r="G8">
            <v>0</v>
          </cell>
        </row>
        <row r="9">
          <cell r="A9" t="str">
            <v>Planilha: TABELA CUSTOS LABOR/CT-UFES PADRÃO DER-ES JULHO/2023(LS=157,27; BDI=0%)</v>
          </cell>
          <cell r="B9">
            <v>0</v>
          </cell>
          <cell r="C9">
            <v>0</v>
          </cell>
          <cell r="D9">
            <v>0</v>
          </cell>
          <cell r="E9">
            <v>0</v>
          </cell>
          <cell r="F9" t="str">
            <v>Data Base: Julho/2023</v>
          </cell>
          <cell r="G9">
            <v>0</v>
          </cell>
        </row>
        <row r="10">
          <cell r="A10" t="str">
            <v>Local: </v>
          </cell>
          <cell r="B10">
            <v>0</v>
          </cell>
          <cell r="C10">
            <v>0</v>
          </cell>
          <cell r="D10">
            <v>0</v>
          </cell>
          <cell r="E10">
            <v>0</v>
          </cell>
          <cell r="F10">
            <v>0</v>
          </cell>
          <cell r="G10">
            <v>0</v>
          </cell>
        </row>
        <row r="11">
          <cell r="A11">
            <v>0</v>
          </cell>
          <cell r="B11">
            <v>0</v>
          </cell>
          <cell r="C11">
            <v>0</v>
          </cell>
          <cell r="D11">
            <v>0</v>
          </cell>
          <cell r="E11">
            <v>0</v>
          </cell>
          <cell r="F11">
            <v>0</v>
          </cell>
          <cell r="G11">
            <v>0</v>
          </cell>
        </row>
        <row r="12">
          <cell r="A12" t="str">
            <v>Item</v>
          </cell>
          <cell r="B12" t="str">
            <v>Fonte/Código</v>
          </cell>
          <cell r="C12" t="str">
            <v>Especificação do Serviço</v>
          </cell>
          <cell r="D12" t="str">
            <v>Und.</v>
          </cell>
          <cell r="E12" t="str">
            <v>Quant.</v>
          </cell>
          <cell r="F12" t="str">
            <v>Preço Unitário</v>
          </cell>
          <cell r="G12" t="str">
            <v>Preço Total</v>
          </cell>
        </row>
        <row r="13">
          <cell r="A13">
            <v>1</v>
          </cell>
          <cell r="B13">
            <v>0</v>
          </cell>
          <cell r="C13" t="str">
            <v>SERVIÇOS PRELIMINARES</v>
          </cell>
          <cell r="D13">
            <v>0</v>
          </cell>
          <cell r="E13">
            <v>0</v>
          </cell>
          <cell r="F13">
            <v>0</v>
          </cell>
          <cell r="G13">
            <v>0</v>
          </cell>
        </row>
        <row r="14">
          <cell r="A14">
            <v>102</v>
          </cell>
          <cell r="B14">
            <v>0</v>
          </cell>
          <cell r="C14" t="str">
            <v>DEMOLIÇÕES E RETIRADAS</v>
          </cell>
          <cell r="D14">
            <v>0</v>
          </cell>
          <cell r="E14">
            <v>0</v>
          </cell>
          <cell r="F14">
            <v>0</v>
          </cell>
          <cell r="G14">
            <v>0</v>
          </cell>
        </row>
        <row r="15">
          <cell r="A15">
            <v>10201</v>
          </cell>
          <cell r="B15" t="str">
            <v>LABOR - 010201 - 1</v>
          </cell>
          <cell r="C15" t="str">
            <v>Demolição de piso cimentado inclusive lastro de concreto</v>
          </cell>
          <cell r="D15" t="str">
            <v>m2</v>
          </cell>
          <cell r="E15">
            <v>1</v>
          </cell>
          <cell r="F15">
            <v>24.9</v>
          </cell>
          <cell r="G15">
            <v>24.9</v>
          </cell>
        </row>
        <row r="16">
          <cell r="A16">
            <v>10202</v>
          </cell>
          <cell r="B16" t="str">
            <v>LABOR - 010202 - 1</v>
          </cell>
          <cell r="C16" t="str">
            <v>Demolição de piso revestido com cerâmica</v>
          </cell>
          <cell r="D16" t="str">
            <v>m2</v>
          </cell>
          <cell r="E16">
            <v>1</v>
          </cell>
          <cell r="F16">
            <v>13.41</v>
          </cell>
          <cell r="G16">
            <v>13.41</v>
          </cell>
        </row>
        <row r="17">
          <cell r="A17">
            <v>10203</v>
          </cell>
          <cell r="B17" t="str">
            <v>LABOR - 010203 - 1</v>
          </cell>
          <cell r="C17" t="str">
            <v>Demolição de piso revestido com cerâmica inclusive lastro de concreto</v>
          </cell>
          <cell r="D17" t="str">
            <v>m2</v>
          </cell>
          <cell r="E17">
            <v>1</v>
          </cell>
          <cell r="F17">
            <v>26.82</v>
          </cell>
          <cell r="G17">
            <v>26.82</v>
          </cell>
        </row>
        <row r="18">
          <cell r="A18">
            <v>10204</v>
          </cell>
          <cell r="B18" t="str">
            <v>LABOR - 010204 - 1</v>
          </cell>
          <cell r="C18" t="str">
            <v>Demolição de piso revestido com tacos de madeira</v>
          </cell>
          <cell r="D18" t="str">
            <v>m2</v>
          </cell>
          <cell r="E18">
            <v>1</v>
          </cell>
          <cell r="F18">
            <v>19.149999999999999</v>
          </cell>
          <cell r="G18">
            <v>19.149999999999999</v>
          </cell>
        </row>
        <row r="19">
          <cell r="A19">
            <v>10205</v>
          </cell>
          <cell r="B19" t="str">
            <v>LABOR - 010205 - 1</v>
          </cell>
          <cell r="C19" t="str">
            <v>Demolição de piso de tábuas</v>
          </cell>
          <cell r="D19" t="str">
            <v>m2</v>
          </cell>
          <cell r="E19">
            <v>1</v>
          </cell>
          <cell r="F19">
            <v>17.239999999999998</v>
          </cell>
          <cell r="G19">
            <v>17.239999999999998</v>
          </cell>
        </row>
        <row r="20">
          <cell r="A20">
            <v>10206</v>
          </cell>
          <cell r="B20" t="str">
            <v>LABOR - 010206 - 1</v>
          </cell>
          <cell r="C20" t="str">
            <v>Demolição de revestimento com azulejos</v>
          </cell>
          <cell r="D20" t="str">
            <v>m2</v>
          </cell>
          <cell r="E20">
            <v>1</v>
          </cell>
          <cell r="F20">
            <v>47.89</v>
          </cell>
          <cell r="G20">
            <v>47.89</v>
          </cell>
        </row>
        <row r="21">
          <cell r="A21">
            <v>10207</v>
          </cell>
          <cell r="B21" t="str">
            <v>LABOR - 010207 - 1</v>
          </cell>
          <cell r="C21" t="str">
            <v>Demolição de revestimento com lambris de madeira</v>
          </cell>
          <cell r="D21" t="str">
            <v>m2</v>
          </cell>
          <cell r="E21">
            <v>1</v>
          </cell>
          <cell r="F21">
            <v>47.89</v>
          </cell>
          <cell r="G21">
            <v>47.89</v>
          </cell>
        </row>
        <row r="22">
          <cell r="A22">
            <v>10208</v>
          </cell>
          <cell r="B22" t="str">
            <v>LABOR - 010208 - 1</v>
          </cell>
          <cell r="C22" t="str">
            <v>Retirada de revestimento antigo em reboco</v>
          </cell>
          <cell r="D22" t="str">
            <v>m2</v>
          </cell>
          <cell r="E22">
            <v>1</v>
          </cell>
          <cell r="F22">
            <v>9.58</v>
          </cell>
          <cell r="G22">
            <v>9.58</v>
          </cell>
        </row>
        <row r="23">
          <cell r="A23">
            <v>10209</v>
          </cell>
          <cell r="B23" t="str">
            <v>LABOR - 010209 - 1</v>
          </cell>
          <cell r="C23" t="str">
            <v>Demolição de alvenaria</v>
          </cell>
          <cell r="D23" t="str">
            <v>m3</v>
          </cell>
          <cell r="E23">
            <v>1</v>
          </cell>
          <cell r="F23">
            <v>57.46</v>
          </cell>
          <cell r="G23">
            <v>57.46</v>
          </cell>
        </row>
        <row r="24">
          <cell r="A24">
            <v>10210</v>
          </cell>
          <cell r="B24" t="str">
            <v>LABOR - 010210 - 1</v>
          </cell>
          <cell r="C24" t="str">
            <v>Demolição manual de concreto simples (EMOP 05.001.001)</v>
          </cell>
          <cell r="D24" t="str">
            <v>m3</v>
          </cell>
          <cell r="E24">
            <v>1</v>
          </cell>
          <cell r="F24">
            <v>270.08</v>
          </cell>
          <cell r="G24">
            <v>270.08</v>
          </cell>
        </row>
        <row r="25">
          <cell r="A25">
            <v>10212</v>
          </cell>
          <cell r="B25" t="str">
            <v>LABOR - 010212 - 1</v>
          </cell>
          <cell r="C25" t="str">
            <v>Retirada manual de pavimento em paralelepípedos, incluindo empilhamento para reaproveitamento</v>
          </cell>
          <cell r="D25" t="str">
            <v>m2</v>
          </cell>
          <cell r="E25">
            <v>1</v>
          </cell>
          <cell r="F25">
            <v>11.49</v>
          </cell>
          <cell r="G25">
            <v>11.49</v>
          </cell>
        </row>
        <row r="26">
          <cell r="A26">
            <v>10213</v>
          </cell>
          <cell r="B26" t="str">
            <v>LABOR - 010213 - 1</v>
          </cell>
          <cell r="C26" t="str">
            <v>Retirada manual de blocos pré-moldados de concreto (Blokret), inclusive empilhamento para reaproveitamento</v>
          </cell>
          <cell r="D26" t="str">
            <v>m2</v>
          </cell>
          <cell r="E26">
            <v>1</v>
          </cell>
          <cell r="F26">
            <v>13.41</v>
          </cell>
          <cell r="G26">
            <v>13.41</v>
          </cell>
        </row>
        <row r="27">
          <cell r="A27">
            <v>10214</v>
          </cell>
          <cell r="B27" t="str">
            <v>LABOR - 010214 - 1</v>
          </cell>
          <cell r="C27" t="str">
            <v>Retirada de portas e janelas de madeira, inclusive batentes</v>
          </cell>
          <cell r="D27" t="str">
            <v>m2</v>
          </cell>
          <cell r="E27">
            <v>1</v>
          </cell>
          <cell r="F27">
            <v>15.32</v>
          </cell>
          <cell r="G27">
            <v>15.32</v>
          </cell>
        </row>
        <row r="28">
          <cell r="A28">
            <v>10215</v>
          </cell>
          <cell r="B28" t="str">
            <v>LABOR - 010215 - 1</v>
          </cell>
          <cell r="C28" t="str">
            <v>Retirada de esquadrias metálicas</v>
          </cell>
          <cell r="D28" t="str">
            <v>m2</v>
          </cell>
          <cell r="E28">
            <v>1</v>
          </cell>
          <cell r="F28">
            <v>9.58</v>
          </cell>
          <cell r="G28">
            <v>9.58</v>
          </cell>
        </row>
        <row r="29">
          <cell r="A29">
            <v>10216</v>
          </cell>
          <cell r="B29" t="str">
            <v>LABOR - 010216 - 1</v>
          </cell>
          <cell r="C29" t="str">
            <v>Retirada de meio-fio de concreto</v>
          </cell>
          <cell r="D29" t="str">
            <v>m</v>
          </cell>
          <cell r="E29">
            <v>1</v>
          </cell>
          <cell r="F29">
            <v>9.58</v>
          </cell>
          <cell r="G29">
            <v>9.58</v>
          </cell>
        </row>
        <row r="30">
          <cell r="A30">
            <v>10218</v>
          </cell>
          <cell r="B30" t="str">
            <v>LABOR - 010218 - 1</v>
          </cell>
          <cell r="C30" t="str">
            <v>Remoção de pintura antiga a óleo ou esmalte</v>
          </cell>
          <cell r="D30" t="str">
            <v>m2</v>
          </cell>
          <cell r="E30">
            <v>1</v>
          </cell>
          <cell r="F30">
            <v>13.03</v>
          </cell>
          <cell r="G30">
            <v>13.03</v>
          </cell>
        </row>
        <row r="31">
          <cell r="A31">
            <v>10219</v>
          </cell>
          <cell r="B31" t="str">
            <v>LABOR - 010219 - 1</v>
          </cell>
          <cell r="C31" t="str">
            <v>Demolição manual de concreto armado (EMOP 05.001.033)</v>
          </cell>
          <cell r="D31" t="str">
            <v>m3</v>
          </cell>
          <cell r="E31">
            <v>1</v>
          </cell>
          <cell r="F31">
            <v>316.39999999999998</v>
          </cell>
          <cell r="G31">
            <v>316.39999999999998</v>
          </cell>
        </row>
        <row r="32">
          <cell r="A32">
            <v>10220</v>
          </cell>
          <cell r="B32" t="str">
            <v>LABOR - 010220 - 1</v>
          </cell>
          <cell r="C32" t="str">
            <v>Demolição de piso cimentado, exclusive lastro de concreto</v>
          </cell>
          <cell r="D32" t="str">
            <v>m2</v>
          </cell>
          <cell r="E32">
            <v>1</v>
          </cell>
          <cell r="F32">
            <v>11.82</v>
          </cell>
          <cell r="G32">
            <v>11.82</v>
          </cell>
        </row>
        <row r="33">
          <cell r="A33">
            <v>10221</v>
          </cell>
          <cell r="B33" t="str">
            <v>LABOR - 010221 - 1</v>
          </cell>
          <cell r="C33" t="str">
            <v>Retirada de bandeira de porta</v>
          </cell>
          <cell r="D33" t="str">
            <v>und</v>
          </cell>
          <cell r="E33">
            <v>1</v>
          </cell>
          <cell r="F33">
            <v>29.12</v>
          </cell>
          <cell r="G33">
            <v>29.12</v>
          </cell>
        </row>
        <row r="34">
          <cell r="A34">
            <v>10222</v>
          </cell>
          <cell r="B34" t="str">
            <v>LABOR - 010222 - 1</v>
          </cell>
          <cell r="C34" t="str">
            <v>Demolição de elementos vazados cerâmicos ou de concreto</v>
          </cell>
          <cell r="D34" t="str">
            <v>m2</v>
          </cell>
          <cell r="E34">
            <v>1</v>
          </cell>
          <cell r="F34">
            <v>21.17</v>
          </cell>
          <cell r="G34">
            <v>21.17</v>
          </cell>
        </row>
        <row r="35">
          <cell r="A35">
            <v>10223</v>
          </cell>
          <cell r="B35" t="str">
            <v>LABOR - 010223 - 1</v>
          </cell>
          <cell r="C35" t="str">
            <v>Retirada de aparelhos sanitários</v>
          </cell>
          <cell r="D35" t="str">
            <v>und</v>
          </cell>
          <cell r="E35">
            <v>1</v>
          </cell>
          <cell r="F35">
            <v>19.809999999999999</v>
          </cell>
          <cell r="G35">
            <v>19.809999999999999</v>
          </cell>
        </row>
        <row r="36">
          <cell r="A36">
            <v>10224</v>
          </cell>
          <cell r="B36" t="str">
            <v>LABOR - 010224 - 1</v>
          </cell>
          <cell r="C36" t="str">
            <v>Retirada de grades, gradis, alambrados, cercas e portões</v>
          </cell>
          <cell r="D36" t="str">
            <v>m2</v>
          </cell>
          <cell r="E36">
            <v>1</v>
          </cell>
          <cell r="F36">
            <v>16.88</v>
          </cell>
          <cell r="G36">
            <v>16.88</v>
          </cell>
        </row>
        <row r="37">
          <cell r="A37">
            <v>10225</v>
          </cell>
          <cell r="B37" t="str">
            <v>LABOR - 010225 - 1</v>
          </cell>
          <cell r="C37" t="str">
            <v>Retirada de bancada de pia</v>
          </cell>
          <cell r="D37" t="str">
            <v>m2</v>
          </cell>
          <cell r="E37">
            <v>1</v>
          </cell>
          <cell r="F37">
            <v>23.77</v>
          </cell>
          <cell r="G37">
            <v>23.77</v>
          </cell>
        </row>
        <row r="38">
          <cell r="A38">
            <v>10226</v>
          </cell>
          <cell r="B38" t="str">
            <v>LABOR - 010226 - 1</v>
          </cell>
          <cell r="C38" t="str">
            <v>Retirada de tanque de cimento</v>
          </cell>
          <cell r="D38" t="str">
            <v>und</v>
          </cell>
          <cell r="E38">
            <v>1</v>
          </cell>
          <cell r="F38">
            <v>23.77</v>
          </cell>
          <cell r="G38">
            <v>23.77</v>
          </cell>
        </row>
        <row r="39">
          <cell r="A39">
            <v>10227</v>
          </cell>
          <cell r="B39" t="str">
            <v>LABOR - 010227 - 1</v>
          </cell>
          <cell r="C39" t="str">
            <v>Retirada de caixa dágua de fibrocimento, inclusive tubulação de ligação</v>
          </cell>
          <cell r="D39" t="str">
            <v>und</v>
          </cell>
          <cell r="E39">
            <v>1</v>
          </cell>
          <cell r="F39">
            <v>39.619999999999997</v>
          </cell>
          <cell r="G39">
            <v>39.619999999999997</v>
          </cell>
        </row>
        <row r="40">
          <cell r="A40">
            <v>10228</v>
          </cell>
          <cell r="B40" t="str">
            <v>LABOR - 010228 - 1</v>
          </cell>
          <cell r="C40" t="str">
            <v>Demolição de forro de madeira, sem reaproveitamento</v>
          </cell>
          <cell r="D40" t="str">
            <v>m2</v>
          </cell>
          <cell r="E40">
            <v>1</v>
          </cell>
          <cell r="F40">
            <v>6.44</v>
          </cell>
          <cell r="G40">
            <v>6.44</v>
          </cell>
        </row>
        <row r="41">
          <cell r="A41">
            <v>10229</v>
          </cell>
          <cell r="B41" t="str">
            <v>LABOR - 010229 - 1</v>
          </cell>
          <cell r="C41" t="str">
            <v>Retirada de poste de aço de 4 a 6 m</v>
          </cell>
          <cell r="D41" t="str">
            <v>und</v>
          </cell>
          <cell r="E41">
            <v>1</v>
          </cell>
          <cell r="F41">
            <v>38.31</v>
          </cell>
          <cell r="G41">
            <v>38.31</v>
          </cell>
        </row>
        <row r="42">
          <cell r="A42">
            <v>10230</v>
          </cell>
          <cell r="B42" t="str">
            <v>LABOR - 010230 - 1</v>
          </cell>
          <cell r="C42" t="str">
            <v>Retirada de pintura antiga a base de PVA</v>
          </cell>
          <cell r="D42" t="str">
            <v>m2</v>
          </cell>
          <cell r="E42">
            <v>1</v>
          </cell>
          <cell r="F42">
            <v>6.15</v>
          </cell>
          <cell r="G42">
            <v>6.15</v>
          </cell>
        </row>
        <row r="43">
          <cell r="A43">
            <v>10234</v>
          </cell>
          <cell r="B43" t="str">
            <v>LABOR - 010234 - 1</v>
          </cell>
          <cell r="C43" t="str">
            <v>Demolição de laje pré-moldada de concreto</v>
          </cell>
          <cell r="D43" t="str">
            <v>m2</v>
          </cell>
          <cell r="E43">
            <v>1</v>
          </cell>
          <cell r="F43">
            <v>24.9</v>
          </cell>
          <cell r="G43">
            <v>24.9</v>
          </cell>
        </row>
        <row r="44">
          <cell r="A44">
            <v>10238</v>
          </cell>
          <cell r="B44" t="str">
            <v>LABOR - 010238 - 1</v>
          </cell>
          <cell r="C44" t="str">
            <v>Apicoamento de superfície com revestimento em argamassa</v>
          </cell>
          <cell r="D44" t="str">
            <v>m2</v>
          </cell>
          <cell r="E44">
            <v>1</v>
          </cell>
          <cell r="F44">
            <v>9.58</v>
          </cell>
          <cell r="G44">
            <v>9.58</v>
          </cell>
        </row>
        <row r="45">
          <cell r="A45">
            <v>10239</v>
          </cell>
          <cell r="B45" t="str">
            <v>LABOR - 010239 - 1</v>
          </cell>
          <cell r="C45" t="str">
            <v>Retirada de divisórias com reaproveitamento</v>
          </cell>
          <cell r="D45" t="str">
            <v>m2</v>
          </cell>
          <cell r="E45">
            <v>1</v>
          </cell>
          <cell r="F45">
            <v>36.99</v>
          </cell>
          <cell r="G45">
            <v>36.99</v>
          </cell>
        </row>
        <row r="46">
          <cell r="A46">
            <v>10240</v>
          </cell>
          <cell r="B46" t="str">
            <v>LABOR - 010240 - 1</v>
          </cell>
          <cell r="C46" t="str">
            <v>Retirada de pontos elétricos (luminárias, interruptores e tomadas)</v>
          </cell>
          <cell r="D46" t="str">
            <v>und</v>
          </cell>
          <cell r="E46">
            <v>1</v>
          </cell>
          <cell r="F46">
            <v>10.48</v>
          </cell>
          <cell r="G46">
            <v>10.48</v>
          </cell>
        </row>
        <row r="47">
          <cell r="A47">
            <v>10242</v>
          </cell>
          <cell r="B47" t="str">
            <v>LABOR - 010242 - 1</v>
          </cell>
          <cell r="C47" t="str">
            <v>Retirada de vidros quebrados</v>
          </cell>
          <cell r="D47" t="str">
            <v>m2</v>
          </cell>
          <cell r="E47">
            <v>1</v>
          </cell>
          <cell r="F47">
            <v>3.38</v>
          </cell>
          <cell r="G47">
            <v>3.38</v>
          </cell>
        </row>
        <row r="48">
          <cell r="A48">
            <v>10244</v>
          </cell>
          <cell r="B48" t="str">
            <v>LABOR - 010244 - 1</v>
          </cell>
          <cell r="C48" t="str">
            <v>Retirada de rodapé em argamassa de cimento e areia</v>
          </cell>
          <cell r="D48" t="str">
            <v>m</v>
          </cell>
          <cell r="E48">
            <v>1</v>
          </cell>
          <cell r="F48">
            <v>13.81</v>
          </cell>
          <cell r="G48">
            <v>13.81</v>
          </cell>
        </row>
        <row r="49">
          <cell r="A49">
            <v>10246</v>
          </cell>
          <cell r="B49" t="str">
            <v>LABOR - 010246 - 1</v>
          </cell>
          <cell r="C49" t="str">
            <v>Lixamento de parede com pintura antiga PVA para recebimento de nova camada de tinta</v>
          </cell>
          <cell r="D49" t="str">
            <v>m2</v>
          </cell>
          <cell r="E49">
            <v>1</v>
          </cell>
          <cell r="F49">
            <v>3.62</v>
          </cell>
          <cell r="G49">
            <v>3.62</v>
          </cell>
        </row>
        <row r="50">
          <cell r="A50">
            <v>10253</v>
          </cell>
          <cell r="B50" t="str">
            <v>LABOR - 010253 - 1</v>
          </cell>
          <cell r="C50" t="str">
            <v>Remoção de engradamento de madeira de cobertura para reaproveitamento</v>
          </cell>
          <cell r="D50" t="str">
            <v>m2</v>
          </cell>
          <cell r="E50">
            <v>1</v>
          </cell>
          <cell r="F50">
            <v>27.9</v>
          </cell>
          <cell r="G50">
            <v>27.9</v>
          </cell>
        </row>
        <row r="51">
          <cell r="A51">
            <v>10254</v>
          </cell>
          <cell r="B51" t="str">
            <v>LABOR - 010254 - 1</v>
          </cell>
          <cell r="C51" t="str">
            <v>Remoção de telhas cerâmica, tipo francesa, inclusive cumeeira</v>
          </cell>
          <cell r="D51" t="str">
            <v>m2</v>
          </cell>
          <cell r="E51">
            <v>1</v>
          </cell>
          <cell r="F51">
            <v>9.27</v>
          </cell>
          <cell r="G51">
            <v>9.27</v>
          </cell>
        </row>
        <row r="52">
          <cell r="A52">
            <v>10255</v>
          </cell>
          <cell r="B52" t="str">
            <v>LABOR - 010255 - 1</v>
          </cell>
          <cell r="C52" t="str">
            <v>Remoção de telhas cerâmicas, tipo colonial, inclusive cumeeiras</v>
          </cell>
          <cell r="D52" t="str">
            <v>m2</v>
          </cell>
          <cell r="E52">
            <v>1</v>
          </cell>
          <cell r="F52">
            <v>22.88</v>
          </cell>
          <cell r="G52">
            <v>22.88</v>
          </cell>
        </row>
        <row r="53">
          <cell r="A53">
            <v>10256</v>
          </cell>
          <cell r="B53" t="str">
            <v>LABOR - 010256 - 1</v>
          </cell>
          <cell r="C53" t="str">
            <v>Remoção de telha ondulada de fibrocimento, inclusive cumeeira</v>
          </cell>
          <cell r="D53" t="str">
            <v>m2</v>
          </cell>
          <cell r="E53">
            <v>1</v>
          </cell>
          <cell r="F53">
            <v>7.3</v>
          </cell>
          <cell r="G53">
            <v>7.3</v>
          </cell>
        </row>
        <row r="54">
          <cell r="A54">
            <v>10259</v>
          </cell>
          <cell r="B54" t="str">
            <v>LABOR - 010259 - 1</v>
          </cell>
          <cell r="C54" t="str">
            <v>Retirada de rodapé de madeira ou cerâmica</v>
          </cell>
          <cell r="D54" t="str">
            <v>m</v>
          </cell>
          <cell r="E54">
            <v>1</v>
          </cell>
          <cell r="F54">
            <v>2.23</v>
          </cell>
          <cell r="G54">
            <v>2.23</v>
          </cell>
        </row>
        <row r="55">
          <cell r="A55">
            <v>10264</v>
          </cell>
          <cell r="B55" t="str">
            <v>LABOR - 010264 - 1</v>
          </cell>
          <cell r="C55" t="str">
            <v>Demolição de piso granilite</v>
          </cell>
          <cell r="D55" t="str">
            <v>m2</v>
          </cell>
          <cell r="E55">
            <v>1</v>
          </cell>
          <cell r="F55">
            <v>26.59</v>
          </cell>
          <cell r="G55">
            <v>26.59</v>
          </cell>
        </row>
        <row r="56">
          <cell r="A56">
            <v>10271</v>
          </cell>
          <cell r="B56" t="str">
            <v>LABOR - 010271 - 1</v>
          </cell>
          <cell r="C56" t="str">
            <v>Retirada de caixas/quadros elétricos</v>
          </cell>
          <cell r="D56" t="str">
            <v>und</v>
          </cell>
          <cell r="E56">
            <v>1</v>
          </cell>
          <cell r="F56">
            <v>14.23</v>
          </cell>
          <cell r="G56">
            <v>14.23</v>
          </cell>
        </row>
        <row r="57">
          <cell r="A57">
            <v>10279</v>
          </cell>
          <cell r="B57" t="str">
            <v>LABOR - 010279 - 1</v>
          </cell>
          <cell r="C57" t="str">
            <v>Retirada de quadro de giz (1.29 x 3.95m)</v>
          </cell>
          <cell r="D57" t="str">
            <v>und</v>
          </cell>
          <cell r="E57">
            <v>1</v>
          </cell>
          <cell r="F57">
            <v>22.28</v>
          </cell>
          <cell r="G57">
            <v>22.28</v>
          </cell>
        </row>
        <row r="58">
          <cell r="A58">
            <v>10280</v>
          </cell>
          <cell r="B58" t="str">
            <v>LABOR - 010280 - 1</v>
          </cell>
          <cell r="C58" t="str">
            <v>Remoção de cobertura em telha metálica, exclusive estrutura</v>
          </cell>
          <cell r="D58" t="str">
            <v>m2</v>
          </cell>
          <cell r="E58">
            <v>1</v>
          </cell>
          <cell r="F58">
            <v>8.32</v>
          </cell>
          <cell r="G58">
            <v>8.32</v>
          </cell>
        </row>
        <row r="59">
          <cell r="A59">
            <v>10286</v>
          </cell>
          <cell r="B59" t="str">
            <v>LABOR - 010286 - 1</v>
          </cell>
          <cell r="C59" t="str">
            <v>Demolição de divisória de granito</v>
          </cell>
          <cell r="D59" t="str">
            <v>m2</v>
          </cell>
          <cell r="E59">
            <v>1</v>
          </cell>
          <cell r="F59">
            <v>14.18</v>
          </cell>
          <cell r="G59">
            <v>14.18</v>
          </cell>
        </row>
        <row r="60">
          <cell r="A60">
            <v>10292</v>
          </cell>
          <cell r="B60" t="str">
            <v>LABOR - 010292 - 1</v>
          </cell>
          <cell r="C60" t="str">
            <v>Retirada de alizar de madeira</v>
          </cell>
          <cell r="D60" t="str">
            <v>m</v>
          </cell>
          <cell r="E60">
            <v>1</v>
          </cell>
          <cell r="F60">
            <v>0.59</v>
          </cell>
          <cell r="G60">
            <v>0.59</v>
          </cell>
        </row>
        <row r="61">
          <cell r="A61">
            <v>103</v>
          </cell>
          <cell r="B61">
            <v>0</v>
          </cell>
          <cell r="C61" t="str">
            <v>DEMOLIÇÕES E RETIRADAS</v>
          </cell>
          <cell r="D61">
            <v>0</v>
          </cell>
          <cell r="E61">
            <v>0</v>
          </cell>
          <cell r="F61">
            <v>0</v>
          </cell>
          <cell r="G61">
            <v>0</v>
          </cell>
        </row>
        <row r="62">
          <cell r="A62">
            <v>10315</v>
          </cell>
          <cell r="B62" t="str">
            <v>LABOR - 010315 - 1</v>
          </cell>
          <cell r="C62" t="str">
            <v>Retirada de cobertura em telhas Canalete 49</v>
          </cell>
          <cell r="D62" t="str">
            <v>m2</v>
          </cell>
          <cell r="E62">
            <v>1</v>
          </cell>
          <cell r="F62">
            <v>10.94</v>
          </cell>
          <cell r="G62">
            <v>10.94</v>
          </cell>
        </row>
        <row r="63">
          <cell r="A63">
            <v>10317</v>
          </cell>
          <cell r="B63" t="str">
            <v>LABOR - 010317 - 1</v>
          </cell>
          <cell r="C63" t="str">
            <v>Demolição de alvenaria, com reaproveitamento</v>
          </cell>
          <cell r="D63" t="str">
            <v>m2</v>
          </cell>
          <cell r="E63">
            <v>1</v>
          </cell>
          <cell r="F63">
            <v>114.92</v>
          </cell>
          <cell r="G63">
            <v>114.92</v>
          </cell>
        </row>
        <row r="64">
          <cell r="A64">
            <v>10318</v>
          </cell>
          <cell r="B64" t="str">
            <v>LABOR - 010318 - 1</v>
          </cell>
          <cell r="C64" t="str">
            <v>Remoção de forro em eucatex, sem aproveitamento do material</v>
          </cell>
          <cell r="D64" t="str">
            <v>m2</v>
          </cell>
          <cell r="E64">
            <v>1</v>
          </cell>
          <cell r="F64">
            <v>13.43</v>
          </cell>
          <cell r="G64">
            <v>13.43</v>
          </cell>
        </row>
        <row r="65">
          <cell r="A65">
            <v>10319</v>
          </cell>
          <cell r="B65" t="str">
            <v>LABOR - 010319 - 1</v>
          </cell>
          <cell r="C65" t="str">
            <v>Remoção de pintura antiga a base de óleo ou esmalte sobre esquadrias</v>
          </cell>
          <cell r="D65" t="str">
            <v>m2</v>
          </cell>
          <cell r="E65">
            <v>1</v>
          </cell>
          <cell r="F65">
            <v>18.940000000000001</v>
          </cell>
          <cell r="G65">
            <v>18.940000000000001</v>
          </cell>
        </row>
        <row r="66">
          <cell r="A66">
            <v>10320</v>
          </cell>
          <cell r="B66" t="str">
            <v>LABOR - 010320 - 1</v>
          </cell>
          <cell r="C66" t="str">
            <v>Remoção de revestimento de pisos com forração textil</v>
          </cell>
          <cell r="D66" t="str">
            <v>m2</v>
          </cell>
          <cell r="E66">
            <v>1</v>
          </cell>
          <cell r="F66">
            <v>1.92</v>
          </cell>
          <cell r="G66">
            <v>1.92</v>
          </cell>
        </row>
        <row r="67">
          <cell r="A67">
            <v>10323</v>
          </cell>
          <cell r="B67" t="str">
            <v>LABOR - 010323 - 1</v>
          </cell>
          <cell r="C67" t="str">
            <v>Retirada de torneiras e registros</v>
          </cell>
          <cell r="D67" t="str">
            <v>und</v>
          </cell>
          <cell r="E67">
            <v>1</v>
          </cell>
          <cell r="F67">
            <v>10.48</v>
          </cell>
          <cell r="G67">
            <v>10.48</v>
          </cell>
        </row>
        <row r="68">
          <cell r="A68">
            <v>10324</v>
          </cell>
          <cell r="B68" t="str">
            <v>LABOR - 010324 - 1</v>
          </cell>
          <cell r="C68" t="str">
            <v>Retirada de cobertura em telha canalete 90</v>
          </cell>
          <cell r="D68" t="str">
            <v>m2</v>
          </cell>
          <cell r="E68">
            <v>1</v>
          </cell>
          <cell r="F68">
            <v>8.42</v>
          </cell>
          <cell r="G68">
            <v>8.42</v>
          </cell>
        </row>
        <row r="69">
          <cell r="A69">
            <v>10325</v>
          </cell>
          <cell r="B69" t="str">
            <v>LABOR - 010325 - 1</v>
          </cell>
          <cell r="C69" t="str">
            <v>Demolição de estrutura de madeira para telhado</v>
          </cell>
          <cell r="D69" t="str">
            <v>m2</v>
          </cell>
          <cell r="E69">
            <v>1</v>
          </cell>
          <cell r="F69">
            <v>27.9</v>
          </cell>
          <cell r="G69">
            <v>27.9</v>
          </cell>
        </row>
        <row r="70">
          <cell r="A70">
            <v>10326</v>
          </cell>
          <cell r="B70" t="str">
            <v>LABOR - 010326 - 1</v>
          </cell>
          <cell r="C70" t="str">
            <v>Retirada de estrutura em madeira do telhado</v>
          </cell>
          <cell r="D70" t="str">
            <v>m2</v>
          </cell>
          <cell r="E70">
            <v>1</v>
          </cell>
          <cell r="F70">
            <v>27.9</v>
          </cell>
          <cell r="G70">
            <v>27.9</v>
          </cell>
        </row>
        <row r="71">
          <cell r="A71">
            <v>10327</v>
          </cell>
          <cell r="B71" t="str">
            <v>LABOR - 010327 - 1</v>
          </cell>
          <cell r="C71" t="str">
            <v>Retirada de marco de madeira</v>
          </cell>
          <cell r="D71" t="str">
            <v>m</v>
          </cell>
          <cell r="E71">
            <v>1</v>
          </cell>
          <cell r="F71">
            <v>2.38</v>
          </cell>
          <cell r="G71">
            <v>2.38</v>
          </cell>
        </row>
        <row r="72">
          <cell r="A72">
            <v>10329</v>
          </cell>
          <cell r="B72" t="str">
            <v>LABOR - 010329 - 1</v>
          </cell>
          <cell r="C72" t="str">
            <v>Retirada de disjuntor</v>
          </cell>
          <cell r="D72" t="str">
            <v>und</v>
          </cell>
          <cell r="E72">
            <v>1</v>
          </cell>
          <cell r="F72">
            <v>19.57</v>
          </cell>
          <cell r="G72">
            <v>19.57</v>
          </cell>
        </row>
        <row r="73">
          <cell r="A73">
            <v>10331</v>
          </cell>
          <cell r="B73" t="str">
            <v>LABOR - 010331 - 1</v>
          </cell>
          <cell r="C73" t="str">
            <v>Demolição de piso, soleira, peitoris e escadas em mármore ou granito, exclusive regularização</v>
          </cell>
          <cell r="D73" t="str">
            <v>m2</v>
          </cell>
          <cell r="E73">
            <v>1</v>
          </cell>
          <cell r="F73">
            <v>10.26</v>
          </cell>
          <cell r="G73">
            <v>10.26</v>
          </cell>
        </row>
        <row r="74">
          <cell r="A74">
            <v>10332</v>
          </cell>
          <cell r="B74" t="str">
            <v>LABOR - 010332 - 1</v>
          </cell>
          <cell r="C74" t="str">
            <v>Retirada de roda parede em madeira</v>
          </cell>
          <cell r="D74" t="str">
            <v>m</v>
          </cell>
          <cell r="E74">
            <v>1</v>
          </cell>
          <cell r="F74">
            <v>3.56</v>
          </cell>
          <cell r="G74">
            <v>3.56</v>
          </cell>
        </row>
        <row r="75">
          <cell r="A75">
            <v>10333</v>
          </cell>
          <cell r="B75" t="str">
            <v>LABOR - 010333 - 1</v>
          </cell>
          <cell r="C75" t="str">
            <v>Retirada de piso de borracha</v>
          </cell>
          <cell r="D75" t="str">
            <v>m2</v>
          </cell>
          <cell r="E75">
            <v>1</v>
          </cell>
          <cell r="F75">
            <v>7.96</v>
          </cell>
          <cell r="G75">
            <v>7.96</v>
          </cell>
        </row>
        <row r="76">
          <cell r="A76">
            <v>104</v>
          </cell>
          <cell r="B76">
            <v>0</v>
          </cell>
          <cell r="C76" t="str">
            <v>LIMPEZA DO TERRENO</v>
          </cell>
          <cell r="D76">
            <v>0</v>
          </cell>
          <cell r="E76">
            <v>0</v>
          </cell>
          <cell r="F76">
            <v>0</v>
          </cell>
          <cell r="G76">
            <v>0</v>
          </cell>
        </row>
        <row r="77">
          <cell r="A77">
            <v>10401</v>
          </cell>
          <cell r="B77" t="str">
            <v>LABOR - 010401 - 1</v>
          </cell>
          <cell r="C77" t="str">
            <v>Corte de capoeira fina, a foice (manual)</v>
          </cell>
          <cell r="D77" t="str">
            <v>m2</v>
          </cell>
          <cell r="E77">
            <v>1</v>
          </cell>
          <cell r="F77">
            <v>1.31</v>
          </cell>
          <cell r="G77">
            <v>1.31</v>
          </cell>
        </row>
        <row r="78">
          <cell r="A78">
            <v>10402</v>
          </cell>
          <cell r="B78" t="str">
            <v>LABOR - 010402 - 1</v>
          </cell>
          <cell r="C78" t="str">
            <v>Raspagem e limpeza do terreno (manual)</v>
          </cell>
          <cell r="D78" t="str">
            <v>m2</v>
          </cell>
          <cell r="E78">
            <v>1</v>
          </cell>
          <cell r="F78">
            <v>4.22</v>
          </cell>
          <cell r="G78">
            <v>4.22</v>
          </cell>
        </row>
        <row r="79">
          <cell r="A79">
            <v>10403</v>
          </cell>
          <cell r="B79" t="str">
            <v>LABOR - 010403 - 1</v>
          </cell>
          <cell r="C79" t="str">
            <v>Corte e destocamento de árvores com diâmetro de até 15 cm</v>
          </cell>
          <cell r="D79" t="str">
            <v>und</v>
          </cell>
          <cell r="E79">
            <v>1</v>
          </cell>
          <cell r="F79">
            <v>50.64</v>
          </cell>
          <cell r="G79">
            <v>50.64</v>
          </cell>
        </row>
        <row r="80">
          <cell r="A80">
            <v>10404</v>
          </cell>
          <cell r="B80" t="str">
            <v>LABOR - 010404 - 1</v>
          </cell>
          <cell r="C80" t="str">
            <v>Corte e destocamento de árvores com diâmetro superior a 30 cm</v>
          </cell>
          <cell r="D80" t="str">
            <v>und</v>
          </cell>
          <cell r="E80">
            <v>1</v>
          </cell>
          <cell r="F80">
            <v>125.93</v>
          </cell>
          <cell r="G80">
            <v>125.93</v>
          </cell>
        </row>
        <row r="81">
          <cell r="A81">
            <v>105</v>
          </cell>
          <cell r="B81">
            <v>0</v>
          </cell>
          <cell r="C81" t="str">
            <v>LOCAÇÃO</v>
          </cell>
          <cell r="D81">
            <v>0</v>
          </cell>
          <cell r="E81">
            <v>0</v>
          </cell>
          <cell r="F81">
            <v>0</v>
          </cell>
          <cell r="G81">
            <v>0</v>
          </cell>
        </row>
        <row r="82">
          <cell r="A82">
            <v>10501</v>
          </cell>
          <cell r="B82" t="str">
            <v>LABOR - 010501 - 2</v>
          </cell>
          <cell r="C82" t="str">
            <v>Locação de obra com gabarito de madeira</v>
          </cell>
          <cell r="D82" t="str">
            <v>m2</v>
          </cell>
          <cell r="E82">
            <v>1</v>
          </cell>
          <cell r="F82">
            <v>11.63</v>
          </cell>
          <cell r="G82">
            <v>11.63</v>
          </cell>
        </row>
        <row r="83">
          <cell r="A83">
            <v>10512</v>
          </cell>
          <cell r="B83" t="str">
            <v>LABOR - 010512 - 2</v>
          </cell>
          <cell r="C83" t="str">
            <v>Equipe topográfica para serviços simples de locação e nivelamento (incluindo equipamento, transporte e profissionais nivel médio)</v>
          </cell>
          <cell r="D83" t="str">
            <v>mês</v>
          </cell>
          <cell r="E83">
            <v>1</v>
          </cell>
          <cell r="F83">
            <v>21347.42</v>
          </cell>
          <cell r="G83">
            <v>21347.42</v>
          </cell>
        </row>
        <row r="84">
          <cell r="A84">
            <v>2</v>
          </cell>
          <cell r="B84">
            <v>0</v>
          </cell>
          <cell r="C84" t="str">
            <v>INSTALAÇÃO DO CANTEIRO DE OBRAS</v>
          </cell>
          <cell r="D84">
            <v>0</v>
          </cell>
          <cell r="E84">
            <v>0</v>
          </cell>
          <cell r="F84">
            <v>0</v>
          </cell>
          <cell r="G84">
            <v>0</v>
          </cell>
        </row>
        <row r="85">
          <cell r="A85">
            <v>203</v>
          </cell>
          <cell r="B85">
            <v>0</v>
          </cell>
          <cell r="C85" t="str">
            <v>TAPUMES, BARRACÕES E COBERTURAS</v>
          </cell>
          <cell r="D85">
            <v>0</v>
          </cell>
          <cell r="E85">
            <v>0</v>
          </cell>
          <cell r="F85">
            <v>0</v>
          </cell>
          <cell r="G85">
            <v>0</v>
          </cell>
        </row>
        <row r="86">
          <cell r="A86">
            <v>20305</v>
          </cell>
          <cell r="B86" t="str">
            <v>LABOR - 020305 - 3</v>
          </cell>
          <cell r="C86" t="str">
            <v>Placa de obra nas dimensões de 2.0 x 4.0 m, padrão DER</v>
          </cell>
          <cell r="D86" t="str">
            <v>m2</v>
          </cell>
          <cell r="E86">
            <v>1</v>
          </cell>
          <cell r="F86">
            <v>336.35</v>
          </cell>
          <cell r="G86">
            <v>336.35</v>
          </cell>
        </row>
        <row r="87">
          <cell r="A87">
            <v>20339</v>
          </cell>
          <cell r="B87" t="str">
            <v>LABOR - 020339 - 1</v>
          </cell>
          <cell r="C87" t="str">
            <v>Locação de andaime metálico para trabalho em fachada de edifíco (aluguel de 1 m² por 1 mês) inclusive frete, montagem e desmontagem</v>
          </cell>
          <cell r="D87" t="str">
            <v>m2</v>
          </cell>
          <cell r="E87">
            <v>1</v>
          </cell>
          <cell r="F87">
            <v>20.02</v>
          </cell>
          <cell r="G87">
            <v>20.02</v>
          </cell>
        </row>
        <row r="88">
          <cell r="A88">
            <v>20343</v>
          </cell>
          <cell r="B88" t="str">
            <v>LABOR - 020343 - 3</v>
          </cell>
          <cell r="C88" t="str">
            <v>Aluguel mensal container para escritório, sem banheiro, dim. 6.00x2.40m, incl. porta, 2 janelas, abert p/ ar cond., 2 pt iluminação, 2 tomadas elét. e 1 tomada telef. Isolamento térmico (teto e paredes), piso em comp. Naval, cert. NR18, incl. laudo descontaminação.</v>
          </cell>
          <cell r="D88" t="str">
            <v>mês</v>
          </cell>
          <cell r="E88">
            <v>1</v>
          </cell>
          <cell r="F88">
            <v>1006.75</v>
          </cell>
          <cell r="G88">
            <v>1006.75</v>
          </cell>
        </row>
        <row r="89">
          <cell r="A89">
            <v>20344</v>
          </cell>
          <cell r="B89" t="str">
            <v>LABOR - 020344 - 2</v>
          </cell>
          <cell r="C89" t="str">
            <v>Mobilização e desmobilização de conteiner locado para barracão de obra</v>
          </cell>
          <cell r="D89" t="str">
            <v>und</v>
          </cell>
          <cell r="E89">
            <v>1</v>
          </cell>
          <cell r="F89">
            <v>1713.5</v>
          </cell>
          <cell r="G89">
            <v>1713.5</v>
          </cell>
        </row>
        <row r="90">
          <cell r="A90">
            <v>20346</v>
          </cell>
          <cell r="B90" t="str">
            <v>LABOR - 020346 - 1</v>
          </cell>
          <cell r="C90" t="str">
            <v>Locação de andaime metálico para fachada - tipo torre (aluguel mensal)</v>
          </cell>
          <cell r="D90" t="str">
            <v>m</v>
          </cell>
          <cell r="E90">
            <v>1</v>
          </cell>
          <cell r="F90">
            <v>15</v>
          </cell>
          <cell r="G90">
            <v>15</v>
          </cell>
        </row>
        <row r="91">
          <cell r="A91">
            <v>20348</v>
          </cell>
          <cell r="B91" t="str">
            <v>LABOR - 020348 - 3</v>
          </cell>
          <cell r="C91" t="str">
            <v>Fornecimento e instalação de proteção para andaime fachadeiro considerando plataforma, rodapé e guarda-corpo em madeira, inclusive entelamento, conforme NR-18 (medido por m2 de fachada)</v>
          </cell>
          <cell r="D91" t="str">
            <v>m2</v>
          </cell>
          <cell r="E91">
            <v>1</v>
          </cell>
          <cell r="F91">
            <v>28.14</v>
          </cell>
          <cell r="G91">
            <v>28.14</v>
          </cell>
        </row>
        <row r="92">
          <cell r="A92">
            <v>20350</v>
          </cell>
          <cell r="B92" t="str">
            <v>LABOR - 020350 - 3</v>
          </cell>
          <cell r="C92" t="str">
            <v>Tapume Telha Metálica Ondulada em aço galvalume 0,50mm Branca h=2,20m, incl. montagem estr. mad. 8"x8", c/adesivo "DER-ES" 60x60cm a cada 10m, incl. faixas pint. esmalte sint. cores azul c/ h=30cm e rosa c/ h=10cm (Reaproveitamento 2x)</v>
          </cell>
          <cell r="D92" t="str">
            <v>m</v>
          </cell>
          <cell r="E92">
            <v>1</v>
          </cell>
          <cell r="F92">
            <v>193.91</v>
          </cell>
          <cell r="G92">
            <v>193.91</v>
          </cell>
        </row>
        <row r="93">
          <cell r="A93">
            <v>20351</v>
          </cell>
          <cell r="B93" t="str">
            <v>LABOR - 020351 - 2</v>
          </cell>
          <cell r="C93" t="str">
            <v>Tapume madeira compensada resinada e= 12mm h=2,20m, estr. c/ mad reflorest., incl mont, pintura esmalte sint, adesivo "DER-ES" 60x60cm a cada 10m e faixas c/ pintura esmalte sintético nas cores azul c/ h=30cm e rosa c/ h=10cm</v>
          </cell>
          <cell r="D93" t="str">
            <v>m</v>
          </cell>
          <cell r="E93">
            <v>1</v>
          </cell>
          <cell r="F93">
            <v>266.49</v>
          </cell>
          <cell r="G93">
            <v>266.49</v>
          </cell>
        </row>
        <row r="94">
          <cell r="A94">
            <v>20352</v>
          </cell>
          <cell r="B94" t="str">
            <v>LABOR - 020352 - 1</v>
          </cell>
          <cell r="C94" t="str">
            <v>Aluguel mensal container para escritório, dim. 6.00x2.40m, c/ banheiro (vaso+lavat+chuveiro e básc), incl. porta, 2 janelas, abert p/ ar cond., 2 pt iluminação, 2 tom. elét. e 1 tom.telef. Isolam.térmico(teto e paredes), piso em comp. Naval, cert. NR18, incl. laudo descontaminação.</v>
          </cell>
          <cell r="D94" t="str">
            <v>ms</v>
          </cell>
          <cell r="E94">
            <v>1</v>
          </cell>
          <cell r="F94">
            <v>1094.25</v>
          </cell>
          <cell r="G94">
            <v>1094.25</v>
          </cell>
        </row>
        <row r="95">
          <cell r="A95">
            <v>20353</v>
          </cell>
          <cell r="B95" t="str">
            <v>LABOR - 020353 - 1</v>
          </cell>
          <cell r="C95" t="str">
            <v>Aluguel mensal container para refeitorio, incl. porta, 2 janelas, abert p/ ar cond., 2 pt iluminação, 2 tomadas elét. e 1 tomada telef. Isolamento térmico (paredes e teto), piso em comp. Naval pintado, cert. NR18, incl. laudo descontaminação.</v>
          </cell>
          <cell r="D95" t="str">
            <v>ms</v>
          </cell>
          <cell r="E95">
            <v>1</v>
          </cell>
          <cell r="F95">
            <v>1094.25</v>
          </cell>
          <cell r="G95">
            <v>1094.25</v>
          </cell>
        </row>
        <row r="96">
          <cell r="A96">
            <v>20354</v>
          </cell>
          <cell r="B96" t="str">
            <v>LABOR - 020354 - 1</v>
          </cell>
          <cell r="C96" t="str">
            <v>Aluguel mensal container para vestiário, incl. porta, venezianas de circulação, 1 pt iluminação, Isolamento térmico (teto), piso em comp. Naval pintado, cert. NR18, incl. laudo descontaminação.</v>
          </cell>
          <cell r="D96" t="str">
            <v>ms</v>
          </cell>
          <cell r="E96">
            <v>1</v>
          </cell>
          <cell r="F96">
            <v>677.33</v>
          </cell>
          <cell r="G96">
            <v>677.33</v>
          </cell>
        </row>
        <row r="97">
          <cell r="A97">
            <v>20355</v>
          </cell>
          <cell r="B97" t="str">
            <v>LABOR - 020355 - 1</v>
          </cell>
          <cell r="C97" t="str">
            <v>Aluguel mensal container sanitário, incl porta, básc, 2 ptos luz, 1 pto aterram., 3vasos, 3lavatórios, calha mictório, 6 chuveiros (1 eletrico), torn.,registros, piso comp. Naval pintado, cert NR18 e laudo descontaminação</v>
          </cell>
          <cell r="D97" t="str">
            <v>ms</v>
          </cell>
          <cell r="E97">
            <v>1</v>
          </cell>
          <cell r="F97">
            <v>1025.67</v>
          </cell>
          <cell r="G97">
            <v>1025.67</v>
          </cell>
        </row>
        <row r="98">
          <cell r="A98">
            <v>20356</v>
          </cell>
          <cell r="B98" t="str">
            <v>LABOR - 020356 - 1</v>
          </cell>
          <cell r="C98" t="str">
            <v>Aluguel mensal container para almoxarifado, incl. porta, 2 janelas, 1 pt iluminação, Isolamento térmico (teto), piso em comp. Naval pintado, cert. NR18, incl. laudo descontaminação.</v>
          </cell>
          <cell r="D98" t="str">
            <v>ms</v>
          </cell>
          <cell r="E98">
            <v>1</v>
          </cell>
          <cell r="F98">
            <v>746.75</v>
          </cell>
          <cell r="G98">
            <v>746.75</v>
          </cell>
        </row>
        <row r="99">
          <cell r="A99">
            <v>207</v>
          </cell>
          <cell r="B99">
            <v>0</v>
          </cell>
          <cell r="C99" t="str">
            <v>INSTALAÇÃO DO CANTEIRO DE OBRAS (UTILIZAÇÃO 1 VEZ), PROJETO PADRÃO LABOR - NR.18 (OBRAS COM PRAZO DE EXECUÇÃO SUPERIOR A 12 MESES)</v>
          </cell>
          <cell r="D99">
            <v>0</v>
          </cell>
          <cell r="E99">
            <v>0</v>
          </cell>
          <cell r="F99">
            <v>0</v>
          </cell>
          <cell r="G99">
            <v>0</v>
          </cell>
        </row>
        <row r="100">
          <cell r="A100">
            <v>20701</v>
          </cell>
          <cell r="B100" t="str">
            <v>LABOR - 020701 - 6</v>
          </cell>
          <cell r="C100" t="str">
            <v>Barracão para escritório com sanitário área de 14.50 m2, de chapa de compens. 12mm e pontalete 8x8cm, piso cimentado e cobertura de telha de fibroc. 6mm, incl. ponto de luz e cx. de inspeção, conf. projeto (1 utilização)</v>
          </cell>
          <cell r="D100" t="str">
            <v>m2</v>
          </cell>
          <cell r="E100">
            <v>1</v>
          </cell>
          <cell r="F100">
            <v>858.92</v>
          </cell>
          <cell r="G100">
            <v>858.92</v>
          </cell>
        </row>
        <row r="101">
          <cell r="A101">
            <v>20702</v>
          </cell>
          <cell r="B101" t="str">
            <v>LABOR - 020702 - 2</v>
          </cell>
          <cell r="C101" t="str">
            <v>Barracão para almoxarifado área de 10.90m2, de chapa de compensado de 12mm e pontalete 8x8cm, piso cimentado e cobertura de telhas de fibrocimento de 6mm, incl. ponto de luz, conf. projeto (1 utilização)</v>
          </cell>
          <cell r="D101" t="str">
            <v>m2</v>
          </cell>
          <cell r="E101">
            <v>1</v>
          </cell>
          <cell r="F101">
            <v>645.16</v>
          </cell>
          <cell r="G101">
            <v>645.16</v>
          </cell>
        </row>
        <row r="102">
          <cell r="A102">
            <v>20703</v>
          </cell>
          <cell r="B102" t="str">
            <v>LABOR - 020703 - 2</v>
          </cell>
          <cell r="C102" t="str">
            <v>Barracão para depósito de cimento área de 10.90m2, de chapa de compensado 12mm e pontaletes 8x8cm, piso cimentado e cobertura de telhas de fibrocimento de 6mm, inclusive ponto de luz, conf. projeto (1 utilização)</v>
          </cell>
          <cell r="D102" t="str">
            <v>m2</v>
          </cell>
          <cell r="E102">
            <v>1</v>
          </cell>
          <cell r="F102">
            <v>564.91</v>
          </cell>
          <cell r="G102">
            <v>564.91</v>
          </cell>
        </row>
        <row r="103">
          <cell r="A103">
            <v>20704</v>
          </cell>
          <cell r="B103" t="str">
            <v>LABOR - 020704 - 4</v>
          </cell>
          <cell r="C103" t="str">
            <v>Refeitório com paredes de chapa de compens. 12mm e pontaletes 8x8cm, piso ciment. e cob. de telhas fibroc. 6mm, incl. ponto de luz e cx. de inspeção (cons. 1.21 m2/func./turno), conf. projeto (1 utilização)</v>
          </cell>
          <cell r="D103" t="str">
            <v>m2</v>
          </cell>
          <cell r="E103">
            <v>1</v>
          </cell>
          <cell r="F103">
            <v>504.24</v>
          </cell>
          <cell r="G103">
            <v>504.24</v>
          </cell>
        </row>
        <row r="104">
          <cell r="A104">
            <v>20705</v>
          </cell>
          <cell r="B104" t="str">
            <v>LABOR - 020705 - 6</v>
          </cell>
          <cell r="C104" t="str">
            <v>Unidade de sanitário e vestiário p/ até 20 func. área de 18.15m2, paredes de chapa compens. 12mm e pontalete 8x8cm, piso cimentado, cobert. telha fibroc. 6mm, incl. instalação de luz e cx. de inspeção, conf. projeto (1 utilização)</v>
          </cell>
          <cell r="D104" t="str">
            <v>und</v>
          </cell>
          <cell r="E104">
            <v>1</v>
          </cell>
          <cell r="F104">
            <v>16717.740000000002</v>
          </cell>
          <cell r="G104">
            <v>16717.740000000002</v>
          </cell>
        </row>
        <row r="105">
          <cell r="A105">
            <v>20706</v>
          </cell>
          <cell r="B105" t="str">
            <v>LABOR - 020706 - 6</v>
          </cell>
          <cell r="C105" t="str">
            <v>Unidade de sanitário e vestiário de 20 a 40 func. área 25.40m2, paredes de chapa compens. 12mm e pontalete 8x8cm, piso cimentado, cobert. telha fibroc. 6mm, incl. inst. de luz e cx. de inspeção, conf. projeto (1 utilização)</v>
          </cell>
          <cell r="D105" t="str">
            <v>und</v>
          </cell>
          <cell r="E105">
            <v>1</v>
          </cell>
          <cell r="F105">
            <v>25091.79</v>
          </cell>
          <cell r="G105">
            <v>25091.79</v>
          </cell>
        </row>
        <row r="106">
          <cell r="A106">
            <v>20707</v>
          </cell>
          <cell r="B106" t="str">
            <v>LABOR - 020707 - 6</v>
          </cell>
          <cell r="C106" t="str">
            <v>Unidade de sanitário e vestiário de 40 a 60 func. área 33.90m2, paredes de chapa compens. 12mm e pontalete 8x8cm, piso cimentado, cobert. telha fibroc. 6mm, incl. inst. de luz e cx. de inspeção, conf. projeto (1 utilização)</v>
          </cell>
          <cell r="D106" t="str">
            <v>und</v>
          </cell>
          <cell r="E106">
            <v>1</v>
          </cell>
          <cell r="F106">
            <v>30947.11</v>
          </cell>
          <cell r="G106">
            <v>30947.11</v>
          </cell>
        </row>
        <row r="107">
          <cell r="A107">
            <v>20708</v>
          </cell>
          <cell r="B107" t="str">
            <v>LABOR - 020708 - 2</v>
          </cell>
          <cell r="C107" t="str">
            <v>Galpão para serraria e carpintaria área 12.00m2, em peça de madeira 8x8cm e contraventamento de 5x7cm, cobertura de telha de fibroc. de 6mm, inclusive ponto e cabo de alimentação da máquina, conf. projeto (1 utilização)</v>
          </cell>
          <cell r="D107" t="str">
            <v>m2</v>
          </cell>
          <cell r="E107">
            <v>1</v>
          </cell>
          <cell r="F107">
            <v>225.79</v>
          </cell>
          <cell r="G107">
            <v>225.79</v>
          </cell>
        </row>
        <row r="108">
          <cell r="A108">
            <v>20709</v>
          </cell>
          <cell r="B108" t="str">
            <v>LABOR - 020709 - 2</v>
          </cell>
          <cell r="C108" t="str">
            <v>Galpão para corte e armação com área de 6.00m2, em peças de madeira 8x8cm e contraventamento de 5x7cm, cobertura de telhas de fibroc. de 6mm, inclusive ponto e cabo de alimentação da máquina, conf. projeto (1 utilização)</v>
          </cell>
          <cell r="D108" t="str">
            <v>m2</v>
          </cell>
          <cell r="E108">
            <v>1</v>
          </cell>
          <cell r="F108">
            <v>301.25</v>
          </cell>
          <cell r="G108">
            <v>301.25</v>
          </cell>
        </row>
        <row r="109">
          <cell r="A109">
            <v>20710</v>
          </cell>
          <cell r="B109" t="str">
            <v>LABOR - 020710 - 2</v>
          </cell>
          <cell r="C109" t="str">
            <v>Reservatório de poliestileno de 500L, incl. suporte em madeira de 7x12cm e 5x7cm, elevado de 4m, conf. projeto (1 utilização)</v>
          </cell>
          <cell r="D109" t="str">
            <v>und</v>
          </cell>
          <cell r="E109">
            <v>1</v>
          </cell>
          <cell r="F109">
            <v>1983.43</v>
          </cell>
          <cell r="G109">
            <v>1983.43</v>
          </cell>
        </row>
        <row r="110">
          <cell r="A110">
            <v>20711</v>
          </cell>
          <cell r="B110" t="str">
            <v>LABOR - 020711 - 2</v>
          </cell>
          <cell r="C110" t="str">
            <v>Reservatório de poliestileno de 1000 L, incl. suporte em madeira de 7x12cm e 8x7cm, elevado de 4m, conf. projeto (1 utilização)</v>
          </cell>
          <cell r="D110" t="str">
            <v>und</v>
          </cell>
          <cell r="E110">
            <v>1</v>
          </cell>
          <cell r="F110">
            <v>2292.23</v>
          </cell>
          <cell r="G110">
            <v>2292.23</v>
          </cell>
        </row>
        <row r="111">
          <cell r="A111">
            <v>20712</v>
          </cell>
          <cell r="B111" t="str">
            <v>LABOR - 020712 - 1</v>
          </cell>
          <cell r="C111" t="str">
            <v>Rede de água com padrão de entrada dágua diâm. 3/4", conf. espec. CESAN, incl. tubos e conexões para alimentação, distribuição, extravasor e limpeza, cons. o padrão a 25m, conf. projeto (1 utilização)</v>
          </cell>
          <cell r="D111" t="str">
            <v>m</v>
          </cell>
          <cell r="E111">
            <v>1</v>
          </cell>
          <cell r="F111">
            <v>53.79</v>
          </cell>
          <cell r="G111">
            <v>53.79</v>
          </cell>
        </row>
        <row r="112">
          <cell r="A112">
            <v>20713</v>
          </cell>
          <cell r="B112" t="str">
            <v>LABOR - 020713 - 6</v>
          </cell>
          <cell r="C112" t="str">
            <v>Rede de luz, incl. padrão entrada de energia trifás., cabo de ligação até barracões, quadro de distrib., disj. e chave de força (quando necessário), cons. 20m entre padrão entrada e QDG, conf. projeto (1 utilização)</v>
          </cell>
          <cell r="D112" t="str">
            <v>m</v>
          </cell>
          <cell r="E112">
            <v>1</v>
          </cell>
          <cell r="F112">
            <v>521.99</v>
          </cell>
          <cell r="G112">
            <v>521.99</v>
          </cell>
        </row>
        <row r="113">
          <cell r="A113">
            <v>20714</v>
          </cell>
          <cell r="B113" t="str">
            <v>LABOR - 020714 - 4</v>
          </cell>
          <cell r="C113" t="str">
            <v>Rede de esgoto, contendo fossa e filtro, inclusive tubos e conexões de ligação entre caixas, considerando distância de 25m, conforme projeto (1 utilização)</v>
          </cell>
          <cell r="D113" t="str">
            <v>m</v>
          </cell>
          <cell r="E113">
            <v>1</v>
          </cell>
          <cell r="F113">
            <v>402.48</v>
          </cell>
          <cell r="G113">
            <v>402.48</v>
          </cell>
        </row>
        <row r="114">
          <cell r="A114">
            <v>208</v>
          </cell>
          <cell r="B114">
            <v>0</v>
          </cell>
          <cell r="C114" t="str">
            <v>INSTALAÇÃO DO CANTEIRO DE OBRAS (UTILIZAÇÃO 2 VEZES), PROJETO PADRÃO LABOR - NR.18 (OBRAS COM PRAZO DE EXECUÇÃO DE 6 A 12 MESES)</v>
          </cell>
          <cell r="D114">
            <v>0</v>
          </cell>
          <cell r="E114">
            <v>0</v>
          </cell>
          <cell r="F114">
            <v>0</v>
          </cell>
          <cell r="G114">
            <v>0</v>
          </cell>
        </row>
        <row r="115">
          <cell r="A115">
            <v>20801</v>
          </cell>
          <cell r="B115" t="str">
            <v>LABOR - 020801 - 6</v>
          </cell>
          <cell r="C115" t="str">
            <v>Barracão para escritório com sanitário área 14.50m2, de chapa de compens. 12mm e pontalete 8x8cm, piso cimentado e cobertura de telha de fibroc. 6mm, incl. ponto de luz e cx. de inspeção, conf. projeto (2 utilizações)</v>
          </cell>
          <cell r="D115" t="str">
            <v>m2</v>
          </cell>
          <cell r="E115">
            <v>1</v>
          </cell>
          <cell r="F115">
            <v>649.9</v>
          </cell>
          <cell r="G115">
            <v>649.9</v>
          </cell>
        </row>
        <row r="116">
          <cell r="A116">
            <v>20802</v>
          </cell>
          <cell r="B116" t="str">
            <v>LABOR - 020802 - 2</v>
          </cell>
          <cell r="C116" t="str">
            <v>Barracão para almoxarifado área de 10.90m2, de chapa de compensado 12mm e pontaletes 8x8cm, piso cimentado e cobertura de telha de fibrocimento de 6mm, inclusive ponto de luz, conf. projeto (2 utilizações)</v>
          </cell>
          <cell r="D116" t="str">
            <v>m2</v>
          </cell>
          <cell r="E116">
            <v>1</v>
          </cell>
          <cell r="F116">
            <v>489.08</v>
          </cell>
          <cell r="G116">
            <v>489.08</v>
          </cell>
        </row>
        <row r="117">
          <cell r="A117">
            <v>20803</v>
          </cell>
          <cell r="B117" t="str">
            <v>LABOR - 020803 - 2</v>
          </cell>
          <cell r="C117" t="str">
            <v>Barracão para depósito de cimento área de 10.90m2, de chapa de compensado 12mm e pontaletes 8x8cm, piso cimentado e cobertura de telhas de fibrocimento de 6mm, inclusive ponto de luz, conf. projeto (2 utilizações)</v>
          </cell>
          <cell r="D117" t="str">
            <v>m2</v>
          </cell>
          <cell r="E117">
            <v>1</v>
          </cell>
          <cell r="F117">
            <v>430.27</v>
          </cell>
          <cell r="G117">
            <v>430.27</v>
          </cell>
        </row>
        <row r="118">
          <cell r="A118">
            <v>20804</v>
          </cell>
          <cell r="B118" t="str">
            <v>LABOR - 020804 - 4</v>
          </cell>
          <cell r="C118" t="str">
            <v>Refeitório com paredes de chapa de compens. 12mm e pontaletes 8x8cm, piso ciment. e cobert. de telhas fibroc. 6mm, incl. ponto de luz e cx. de inspeção (cons. 1.21m2/func./turno), conf. projeto (2 utilização)</v>
          </cell>
          <cell r="D118" t="str">
            <v>m2</v>
          </cell>
          <cell r="E118">
            <v>1</v>
          </cell>
          <cell r="F118">
            <v>416.82</v>
          </cell>
          <cell r="G118">
            <v>416.82</v>
          </cell>
        </row>
        <row r="119">
          <cell r="A119">
            <v>20805</v>
          </cell>
          <cell r="B119" t="str">
            <v>LABOR - 020805 - 6</v>
          </cell>
          <cell r="C119" t="str">
            <v>Unidade de sanitário e vestiário para até 20 func. área 18.15m2, paredes de chapa compens. 12mm e pontalete 8x8cm, piso cimentado, cobert. telha fibroc. 6mm, incl. inst. de luz e cx. de inspeção, conf. projeto (2 utilizações)</v>
          </cell>
          <cell r="D119" t="str">
            <v>und</v>
          </cell>
          <cell r="E119">
            <v>1</v>
          </cell>
          <cell r="F119">
            <v>12993.06</v>
          </cell>
          <cell r="G119">
            <v>12993.06</v>
          </cell>
        </row>
        <row r="120">
          <cell r="A120">
            <v>20806</v>
          </cell>
          <cell r="B120" t="str">
            <v>LABOR - 020806 - 6</v>
          </cell>
          <cell r="C120" t="str">
            <v>Unidade de sanitário e vestiário de 20 a 40 func. área 25.40m2, paredes de chapa compens. 12mm e pontalete 8x8cm, piso cimentado, cobert. telha fibroc. 6mm, incl. inst. de luz e cx. de inspeção, conf. projeto (2 utilizações)</v>
          </cell>
          <cell r="D120" t="str">
            <v>und</v>
          </cell>
          <cell r="E120">
            <v>1</v>
          </cell>
          <cell r="F120">
            <v>19575.919999999998</v>
          </cell>
          <cell r="G120">
            <v>19575.919999999998</v>
          </cell>
        </row>
        <row r="121">
          <cell r="A121">
            <v>20807</v>
          </cell>
          <cell r="B121" t="str">
            <v>LABOR - 020807 - 6</v>
          </cell>
          <cell r="C121" t="str">
            <v>Unidade de sanitário e vestiário de 40 a 60 func. área 33.90m2, paredes de chapa compens. 12mm e pontalete 8x8cm, piso cimentado, cobert. telha fibroc. 6mm, incl. inst. de luz e cx. de inspeção, conf. projeto (2 utilizações)</v>
          </cell>
          <cell r="D121" t="str">
            <v>und</v>
          </cell>
          <cell r="E121">
            <v>1</v>
          </cell>
          <cell r="F121">
            <v>24324.37</v>
          </cell>
          <cell r="G121">
            <v>24324.37</v>
          </cell>
        </row>
        <row r="122">
          <cell r="A122">
            <v>20808</v>
          </cell>
          <cell r="B122" t="str">
            <v>LABOR - 020808 - 2</v>
          </cell>
          <cell r="C122" t="str">
            <v>Galpão para serraria e carpintaria área 12.00m2, em peças de madeira 8x8cm e contraventamento de 5x7cm, cobertura de telhas de fibroc. de 6mm, inclusive ponto e cabo de alimentação da máquina, conf. projeto (2 utilizações)</v>
          </cell>
          <cell r="D122" t="str">
            <v>m2</v>
          </cell>
          <cell r="E122">
            <v>1</v>
          </cell>
          <cell r="F122">
            <v>155.37</v>
          </cell>
          <cell r="G122">
            <v>155.37</v>
          </cell>
        </row>
        <row r="123">
          <cell r="A123">
            <v>20809</v>
          </cell>
          <cell r="B123" t="str">
            <v>LABOR - 020809 - 2</v>
          </cell>
          <cell r="C123" t="str">
            <v>Galpão para corte e armação com área de 6.00m2, de peças de madeira 8x8cm e contraventamento de 5x7cm, cobertura de telhas de fibroc. de 6mm, inclusive ponto e cabo de alimentação da máquina, conf. projeto (2 utilizações)</v>
          </cell>
          <cell r="D123" t="str">
            <v>m2</v>
          </cell>
          <cell r="E123">
            <v>1</v>
          </cell>
          <cell r="F123">
            <v>212.03</v>
          </cell>
          <cell r="G123">
            <v>212.03</v>
          </cell>
        </row>
        <row r="124">
          <cell r="A124">
            <v>20810</v>
          </cell>
          <cell r="B124" t="str">
            <v>LABOR - 020810 - 2</v>
          </cell>
          <cell r="C124" t="str">
            <v>Reservatório de poliestileno de 500 L, incl. suporte em madeira de 7x12cm e 5x7cm, elevado de 4m, conforme projeto (2 utilizações)</v>
          </cell>
          <cell r="D124" t="str">
            <v>und</v>
          </cell>
          <cell r="E124">
            <v>1</v>
          </cell>
          <cell r="F124">
            <v>1240.81</v>
          </cell>
          <cell r="G124">
            <v>1240.81</v>
          </cell>
        </row>
        <row r="125">
          <cell r="A125">
            <v>20811</v>
          </cell>
          <cell r="B125" t="str">
            <v>LABOR - 020811 - 2</v>
          </cell>
          <cell r="C125" t="str">
            <v>Reservatório de poliestileno de 1000 L, inclusive suporte em madeira de 7x12cm e 5x7cm, elevado de 4m, conforme projeto (2 utilizações)</v>
          </cell>
          <cell r="D125" t="str">
            <v>und</v>
          </cell>
          <cell r="E125">
            <v>1</v>
          </cell>
          <cell r="F125">
            <v>1419.79</v>
          </cell>
          <cell r="G125">
            <v>1419.79</v>
          </cell>
        </row>
        <row r="126">
          <cell r="A126">
            <v>20812</v>
          </cell>
          <cell r="B126" t="str">
            <v>LABOR - 020812 - 1</v>
          </cell>
          <cell r="C126" t="str">
            <v>Rede de água, com padrão de entrada dágua diâm. 3/4", conf. espec. CESAN, incl. tubos e conexões para alimentação, distribuição, extravasor e limpeza, cons. o padrão a 25m, conf. projeto (2 utilizações)</v>
          </cell>
          <cell r="D126" t="str">
            <v>m</v>
          </cell>
          <cell r="E126">
            <v>1</v>
          </cell>
          <cell r="F126">
            <v>36.72</v>
          </cell>
          <cell r="G126">
            <v>36.72</v>
          </cell>
        </row>
        <row r="127">
          <cell r="A127">
            <v>3</v>
          </cell>
          <cell r="B127">
            <v>0</v>
          </cell>
          <cell r="C127" t="str">
            <v>MOVIMENTO DE TERRA</v>
          </cell>
          <cell r="D127">
            <v>0</v>
          </cell>
          <cell r="E127">
            <v>0</v>
          </cell>
          <cell r="F127">
            <v>0</v>
          </cell>
          <cell r="G127">
            <v>0</v>
          </cell>
        </row>
        <row r="128">
          <cell r="A128">
            <v>301</v>
          </cell>
          <cell r="B128">
            <v>0</v>
          </cell>
          <cell r="C128" t="str">
            <v>ESCAVAÇÕES</v>
          </cell>
          <cell r="D128">
            <v>0</v>
          </cell>
          <cell r="E128">
            <v>0</v>
          </cell>
          <cell r="F128">
            <v>0</v>
          </cell>
          <cell r="G128">
            <v>0</v>
          </cell>
        </row>
        <row r="129">
          <cell r="A129">
            <v>30101</v>
          </cell>
          <cell r="B129" t="str">
            <v>LABOR - 030101 - 1</v>
          </cell>
          <cell r="C129" t="str">
            <v>Escavação manual em material de 1a. categoria, até 1.50 m de profundidade</v>
          </cell>
          <cell r="D129" t="str">
            <v>m3</v>
          </cell>
          <cell r="E129">
            <v>1</v>
          </cell>
          <cell r="F129">
            <v>54.86</v>
          </cell>
          <cell r="G129">
            <v>54.86</v>
          </cell>
        </row>
        <row r="130">
          <cell r="A130">
            <v>30102</v>
          </cell>
          <cell r="B130" t="str">
            <v>LABOR - 030102 - 1</v>
          </cell>
          <cell r="C130" t="str">
            <v>Escavação manual em material de 2a. categoria, até 1.50 m de profundidade</v>
          </cell>
          <cell r="D130" t="str">
            <v>m3</v>
          </cell>
          <cell r="E130">
            <v>1</v>
          </cell>
          <cell r="F130">
            <v>92.84</v>
          </cell>
          <cell r="G130">
            <v>92.84</v>
          </cell>
        </row>
        <row r="131">
          <cell r="A131">
            <v>30103</v>
          </cell>
          <cell r="B131" t="str">
            <v>LABOR - 030103 - 2</v>
          </cell>
          <cell r="C131" t="str">
            <v>Escavação mecânica em material de 1a. categoria</v>
          </cell>
          <cell r="D131" t="str">
            <v>m3</v>
          </cell>
          <cell r="E131">
            <v>1</v>
          </cell>
          <cell r="F131">
            <v>15.29</v>
          </cell>
          <cell r="G131">
            <v>15.29</v>
          </cell>
        </row>
        <row r="132">
          <cell r="A132">
            <v>30104</v>
          </cell>
          <cell r="B132" t="str">
            <v>LABOR - 030104 - 2</v>
          </cell>
          <cell r="C132" t="str">
            <v>Escavação mecânica em material de 2a. categoria</v>
          </cell>
          <cell r="D132" t="str">
            <v>m3</v>
          </cell>
          <cell r="E132">
            <v>1</v>
          </cell>
          <cell r="F132">
            <v>21.37</v>
          </cell>
          <cell r="G132">
            <v>21.37</v>
          </cell>
        </row>
        <row r="133">
          <cell r="A133">
            <v>30119</v>
          </cell>
          <cell r="B133" t="str">
            <v>LABOR - 030119 - 1</v>
          </cell>
          <cell r="C133" t="str">
            <v>Apiloamento do fundo de vala com maço de 30 a 60kg</v>
          </cell>
          <cell r="D133" t="str">
            <v>m2</v>
          </cell>
          <cell r="E133">
            <v>1</v>
          </cell>
          <cell r="F133">
            <v>28.7</v>
          </cell>
          <cell r="G133">
            <v>28.7</v>
          </cell>
        </row>
        <row r="134">
          <cell r="A134">
            <v>302</v>
          </cell>
          <cell r="B134">
            <v>0</v>
          </cell>
          <cell r="C134" t="str">
            <v>REATERRO E COMPACTAÇÃO</v>
          </cell>
          <cell r="D134">
            <v>0</v>
          </cell>
          <cell r="E134">
            <v>0</v>
          </cell>
          <cell r="F134">
            <v>0</v>
          </cell>
          <cell r="G134">
            <v>0</v>
          </cell>
        </row>
        <row r="135">
          <cell r="A135">
            <v>30201</v>
          </cell>
          <cell r="B135" t="str">
            <v>LABOR - 030201 - 1</v>
          </cell>
          <cell r="C135" t="str">
            <v>Reaterro apiloado de cavas de fundação, em camadas de 20 cm</v>
          </cell>
          <cell r="D135" t="str">
            <v>m3</v>
          </cell>
          <cell r="E135">
            <v>1</v>
          </cell>
          <cell r="F135">
            <v>59.08</v>
          </cell>
          <cell r="G135">
            <v>59.08</v>
          </cell>
        </row>
        <row r="136">
          <cell r="A136">
            <v>30202</v>
          </cell>
          <cell r="B136" t="str">
            <v>LABOR - 030202 - 2</v>
          </cell>
          <cell r="C136" t="str">
            <v>Material para aterro - areia limpa (fornecimento já considerado 15% de empolamento)</v>
          </cell>
          <cell r="D136" t="str">
            <v>m3</v>
          </cell>
          <cell r="E136">
            <v>1</v>
          </cell>
          <cell r="F136">
            <v>161</v>
          </cell>
          <cell r="G136">
            <v>161</v>
          </cell>
        </row>
        <row r="137">
          <cell r="A137">
            <v>30203</v>
          </cell>
          <cell r="B137" t="str">
            <v>LABOR - 030203 - 1</v>
          </cell>
          <cell r="C137" t="str">
            <v>Lastro de brita 3 e 4, apiloado manualmente</v>
          </cell>
          <cell r="D137" t="str">
            <v>m3</v>
          </cell>
          <cell r="E137">
            <v>1</v>
          </cell>
          <cell r="F137">
            <v>245.91</v>
          </cell>
          <cell r="G137">
            <v>245.91</v>
          </cell>
        </row>
        <row r="138">
          <cell r="A138">
            <v>30204</v>
          </cell>
          <cell r="B138" t="str">
            <v>LABOR - 030204 - 1</v>
          </cell>
          <cell r="C138" t="str">
            <v>Lastro de areia</v>
          </cell>
          <cell r="D138" t="str">
            <v>m3</v>
          </cell>
          <cell r="E138">
            <v>1</v>
          </cell>
          <cell r="F138">
            <v>220.08</v>
          </cell>
          <cell r="G138">
            <v>220.08</v>
          </cell>
        </row>
        <row r="139">
          <cell r="A139">
            <v>30206</v>
          </cell>
          <cell r="B139" t="str">
            <v>LABOR - 030206 - 2</v>
          </cell>
          <cell r="C139" t="str">
            <v>Aterro manual para regularização do terreno em areia, inclusive adensamento hidráulico e fornecimento do material (máximo de 100m3)</v>
          </cell>
          <cell r="D139" t="str">
            <v>m3</v>
          </cell>
          <cell r="E139">
            <v>1</v>
          </cell>
          <cell r="F139">
            <v>191.33</v>
          </cell>
          <cell r="G139">
            <v>191.33</v>
          </cell>
        </row>
        <row r="140">
          <cell r="A140">
            <v>30208</v>
          </cell>
          <cell r="B140" t="str">
            <v>LABOR - 030208 - 2</v>
          </cell>
          <cell r="C140" t="str">
            <v>Aterro manual para regularização do terreno em argila, inclusive adensamento manual e fornecimento do material (máximo de 100m3)</v>
          </cell>
          <cell r="D140" t="str">
            <v>m3</v>
          </cell>
          <cell r="E140">
            <v>1</v>
          </cell>
          <cell r="F140">
            <v>145.29</v>
          </cell>
          <cell r="G140">
            <v>145.29</v>
          </cell>
        </row>
        <row r="141">
          <cell r="A141">
            <v>30209</v>
          </cell>
          <cell r="B141" t="str">
            <v>LABOR - 030209 - 2</v>
          </cell>
          <cell r="C141" t="str">
            <v>Aterro com areia em áreas de calçada, inclusive fornecimento e adensamento</v>
          </cell>
          <cell r="D141" t="str">
            <v>m3</v>
          </cell>
          <cell r="E141">
            <v>1</v>
          </cell>
          <cell r="F141">
            <v>169.16</v>
          </cell>
          <cell r="G141">
            <v>169.16</v>
          </cell>
        </row>
        <row r="142">
          <cell r="A142">
            <v>30210</v>
          </cell>
          <cell r="B142" t="str">
            <v>LABOR - 030210 - 2</v>
          </cell>
          <cell r="C142" t="str">
            <v>Aterro compactado utilizando compactador de placa vibratória com reaproveitamento do material</v>
          </cell>
          <cell r="D142" t="str">
            <v>m3</v>
          </cell>
          <cell r="E142">
            <v>1</v>
          </cell>
          <cell r="F142">
            <v>31.49</v>
          </cell>
          <cell r="G142">
            <v>31.49</v>
          </cell>
        </row>
        <row r="143">
          <cell r="A143">
            <v>30211</v>
          </cell>
          <cell r="B143" t="str">
            <v>LABOR - 030211 - 1</v>
          </cell>
          <cell r="C143" t="str">
            <v>Reaterro de valas, exclusive compactação</v>
          </cell>
          <cell r="D143" t="str">
            <v>m3</v>
          </cell>
          <cell r="E143">
            <v>1</v>
          </cell>
          <cell r="F143">
            <v>7.6</v>
          </cell>
          <cell r="G143">
            <v>7.6</v>
          </cell>
        </row>
        <row r="144">
          <cell r="A144">
            <v>303</v>
          </cell>
          <cell r="B144">
            <v>0</v>
          </cell>
          <cell r="C144" t="str">
            <v>TRANSPORTES</v>
          </cell>
          <cell r="D144">
            <v>0</v>
          </cell>
          <cell r="E144">
            <v>0</v>
          </cell>
          <cell r="F144">
            <v>0</v>
          </cell>
          <cell r="G144">
            <v>0</v>
          </cell>
        </row>
        <row r="145">
          <cell r="A145">
            <v>30304</v>
          </cell>
          <cell r="B145" t="str">
            <v>LABOR - 030304 - 2</v>
          </cell>
          <cell r="C145" t="str">
            <v>Índice de preço para remoção de entulho decorrente da execução de obras (Classe A CONAMA - NBR 10.004 - Classe II-B), incluindo aluguel da caçamba, carga, transporte e descarga em área licenciada</v>
          </cell>
          <cell r="D145" t="str">
            <v>m3</v>
          </cell>
          <cell r="E145">
            <v>1</v>
          </cell>
          <cell r="F145">
            <v>71.930000000000007</v>
          </cell>
          <cell r="G145">
            <v>71.930000000000007</v>
          </cell>
        </row>
        <row r="146">
          <cell r="A146">
            <v>30305</v>
          </cell>
          <cell r="B146" t="str">
            <v>LABOR - 030305 - 1</v>
          </cell>
          <cell r="C146" t="str">
            <v>Transporte de material encosta acima, serviço inteiramente manual, a 10m de distância, considerados ao longo da encosta, inclusive carga e descarga (txdam)</v>
          </cell>
          <cell r="D146" t="str">
            <v>und</v>
          </cell>
          <cell r="E146">
            <v>1</v>
          </cell>
          <cell r="F146">
            <v>25.32</v>
          </cell>
          <cell r="G146">
            <v>25.32</v>
          </cell>
        </row>
        <row r="147">
          <cell r="A147">
            <v>30306</v>
          </cell>
          <cell r="B147" t="str">
            <v>LABOR - 030306 - 1</v>
          </cell>
          <cell r="C147" t="str">
            <v>Transporte de material encosta abaixo, serviço inteiramente manual, a 10m de distância, considerados ao longo da encosta, inclusive carga e descarga (txdam)</v>
          </cell>
          <cell r="D147" t="str">
            <v>und</v>
          </cell>
          <cell r="E147">
            <v>1</v>
          </cell>
          <cell r="F147">
            <v>16.88</v>
          </cell>
          <cell r="G147">
            <v>16.88</v>
          </cell>
        </row>
        <row r="148">
          <cell r="A148">
            <v>4</v>
          </cell>
          <cell r="B148">
            <v>0</v>
          </cell>
          <cell r="C148" t="str">
            <v>ESTRUTURAS</v>
          </cell>
          <cell r="D148">
            <v>0</v>
          </cell>
          <cell r="E148">
            <v>0</v>
          </cell>
          <cell r="F148">
            <v>0</v>
          </cell>
          <cell r="G148">
            <v>0</v>
          </cell>
        </row>
        <row r="149">
          <cell r="A149">
            <v>402</v>
          </cell>
          <cell r="B149">
            <v>0</v>
          </cell>
          <cell r="C149" t="str">
            <v>INFRA-ESTRUTURA (FUNDAÇÃO)</v>
          </cell>
          <cell r="D149">
            <v>0</v>
          </cell>
          <cell r="E149">
            <v>0</v>
          </cell>
          <cell r="F149">
            <v>0</v>
          </cell>
          <cell r="G149">
            <v>0</v>
          </cell>
        </row>
        <row r="150">
          <cell r="A150">
            <v>40202</v>
          </cell>
          <cell r="B150" t="str">
            <v>LABOR - 040202 - 3</v>
          </cell>
          <cell r="C150" t="str">
            <v>Fornecimento, preparo e aplicação de concreto ciclópico Fck=15MPa com 30% de pedra de mão</v>
          </cell>
          <cell r="D150" t="str">
            <v>m3</v>
          </cell>
          <cell r="E150">
            <v>1</v>
          </cell>
          <cell r="F150">
            <v>680.25</v>
          </cell>
          <cell r="G150">
            <v>680.25</v>
          </cell>
        </row>
        <row r="151">
          <cell r="A151">
            <v>40206</v>
          </cell>
          <cell r="B151" t="str">
            <v>LABOR - 040206 - 2</v>
          </cell>
          <cell r="C151" t="str">
            <v>Fôrma de tábua de madeira de 2.5 x 30.0 cm para fundações, levando-se em conta a utilização 5 vezes (incluido o material, corte, montagem, escoramento e desforma)</v>
          </cell>
          <cell r="D151" t="str">
            <v>m2</v>
          </cell>
          <cell r="E151">
            <v>1</v>
          </cell>
          <cell r="F151">
            <v>85.17</v>
          </cell>
          <cell r="G151">
            <v>85.17</v>
          </cell>
        </row>
        <row r="152">
          <cell r="A152">
            <v>40224</v>
          </cell>
          <cell r="B152" t="str">
            <v>LABOR - 040224 - 2</v>
          </cell>
          <cell r="C152" t="str">
            <v>Fornecimento, preparo e aplicação de concreto Fck = 30 MPa (com brita 1 e 2) - (5% de perdas já incluído no custo)</v>
          </cell>
          <cell r="D152" t="str">
            <v>m3</v>
          </cell>
          <cell r="E152">
            <v>1</v>
          </cell>
          <cell r="F152">
            <v>759.94</v>
          </cell>
          <cell r="G152">
            <v>759.94</v>
          </cell>
        </row>
        <row r="153">
          <cell r="A153">
            <v>40231</v>
          </cell>
          <cell r="B153" t="str">
            <v>LABOR - 040231 - 2</v>
          </cell>
          <cell r="C153" t="str">
            <v>Fornecimento, preparo e aplicação de concreto magro com consumo mínimo de cimento de 250 kg/m3 (brita 1 e 2) - (5% de perdas já incluído no custo)</v>
          </cell>
          <cell r="D153" t="str">
            <v>m3</v>
          </cell>
          <cell r="E153">
            <v>1</v>
          </cell>
          <cell r="F153">
            <v>668.17</v>
          </cell>
          <cell r="G153">
            <v>668.17</v>
          </cell>
        </row>
        <row r="154">
          <cell r="A154">
            <v>40233</v>
          </cell>
          <cell r="B154" t="str">
            <v>LABOR - 040233 - 2</v>
          </cell>
          <cell r="C154" t="str">
            <v>Fornecimento, preparo e aplicação de concreto Fck=15 MPa (brita 1 e 2) - (5% de perdas já incluído no custo)</v>
          </cell>
          <cell r="D154" t="str">
            <v>m3</v>
          </cell>
          <cell r="E154">
            <v>1</v>
          </cell>
          <cell r="F154">
            <v>691.03</v>
          </cell>
          <cell r="G154">
            <v>691.03</v>
          </cell>
        </row>
        <row r="155">
          <cell r="A155">
            <v>40235</v>
          </cell>
          <cell r="B155" t="str">
            <v>LABOR - 040235 - 2</v>
          </cell>
          <cell r="C155" t="str">
            <v>Fornecimento, preparo e aplicação de concreto Fck=20 MPa (brita 1 e 2) - (5% de perdas já incluído no custo)</v>
          </cell>
          <cell r="D155" t="str">
            <v>m3</v>
          </cell>
          <cell r="E155">
            <v>1</v>
          </cell>
          <cell r="F155">
            <v>713.23</v>
          </cell>
          <cell r="G155">
            <v>713.23</v>
          </cell>
        </row>
        <row r="156">
          <cell r="A156">
            <v>40237</v>
          </cell>
          <cell r="B156" t="str">
            <v>LABOR - 040237 - 2</v>
          </cell>
          <cell r="C156" t="str">
            <v>Fornecimento, preparo e aplicação de concreto Fck=25 MPa (brita 1 e 2) - (5% de perdas já incluído no custo)</v>
          </cell>
          <cell r="D156" t="str">
            <v>m3</v>
          </cell>
          <cell r="E156">
            <v>1</v>
          </cell>
          <cell r="F156">
            <v>737.47</v>
          </cell>
          <cell r="G156">
            <v>737.47</v>
          </cell>
        </row>
        <row r="157">
          <cell r="A157">
            <v>40238</v>
          </cell>
          <cell r="B157" t="str">
            <v>LABOR - 040238 - 2</v>
          </cell>
          <cell r="C157" t="str">
            <v>Fôrma de chapa compensada resinada 12mm, levando-se em conta a utilização 3 vezes (incluido o material, corte, montagem, escoramento e desfôrma)</v>
          </cell>
          <cell r="D157" t="str">
            <v>m2</v>
          </cell>
          <cell r="E157">
            <v>1</v>
          </cell>
          <cell r="F157">
            <v>86.47</v>
          </cell>
          <cell r="G157">
            <v>86.47</v>
          </cell>
        </row>
        <row r="158">
          <cell r="A158">
            <v>40239</v>
          </cell>
          <cell r="B158" t="str">
            <v>LABOR - 040239 - 1</v>
          </cell>
          <cell r="C158" t="str">
            <v>Fornecimento e aplicação de concreto USINADO Fck=20 MPa - considerando lançamento MANUAL para INFRA-ESTRUTURA (5% de perdas já incluído no custo)</v>
          </cell>
          <cell r="D158" t="str">
            <v>m3</v>
          </cell>
          <cell r="E158">
            <v>1</v>
          </cell>
          <cell r="F158">
            <v>636.32000000000005</v>
          </cell>
          <cell r="G158">
            <v>636.32000000000005</v>
          </cell>
        </row>
        <row r="159">
          <cell r="A159">
            <v>40240</v>
          </cell>
          <cell r="B159" t="str">
            <v>LABOR - 040240 - 1</v>
          </cell>
          <cell r="C159" t="str">
            <v>Fornecimento e aplicação de concreto USINADO Fck=25 MPa - considerando lançamento MANUAL para INFRA-ESTRUTURA (5% de perdas já incluído no custo)</v>
          </cell>
          <cell r="D159" t="str">
            <v>m3</v>
          </cell>
          <cell r="E159">
            <v>1</v>
          </cell>
          <cell r="F159">
            <v>660.37</v>
          </cell>
          <cell r="G159">
            <v>660.37</v>
          </cell>
        </row>
        <row r="160">
          <cell r="A160">
            <v>40243</v>
          </cell>
          <cell r="B160" t="str">
            <v>LABOR - 040243 - 1</v>
          </cell>
          <cell r="C160" t="str">
            <v>Fornecimento, dobragem e colocação em fôrma, de armadura CA-50 A média, diâmetro de 6.3 a 10.0 mm</v>
          </cell>
          <cell r="D160" t="str">
            <v>kg</v>
          </cell>
          <cell r="E160">
            <v>1</v>
          </cell>
          <cell r="F160">
            <v>11.35</v>
          </cell>
          <cell r="G160">
            <v>11.35</v>
          </cell>
        </row>
        <row r="161">
          <cell r="A161">
            <v>40245</v>
          </cell>
          <cell r="B161" t="str">
            <v>LABOR - 040245 - 1</v>
          </cell>
          <cell r="C161" t="str">
            <v>Fornecimento, dobragem e colocação em fôrma, de armadura CA-50 A grossa diâmetro de 12.5 a 25.0 mm (1/2 a 1")</v>
          </cell>
          <cell r="D161" t="str">
            <v>kg</v>
          </cell>
          <cell r="E161">
            <v>1</v>
          </cell>
          <cell r="F161">
            <v>11.95</v>
          </cell>
          <cell r="G161">
            <v>11.95</v>
          </cell>
        </row>
        <row r="162">
          <cell r="A162">
            <v>40246</v>
          </cell>
          <cell r="B162" t="str">
            <v>LABOR - 040246 - 1</v>
          </cell>
          <cell r="C162" t="str">
            <v>Fornecimento, dobragem e colocação em fôrma, de armadura CA-60 B fina, diâmetro de 4.0 a 7.0mm</v>
          </cell>
          <cell r="D162" t="str">
            <v>kg</v>
          </cell>
          <cell r="E162">
            <v>1</v>
          </cell>
          <cell r="F162">
            <v>12.12</v>
          </cell>
          <cell r="G162">
            <v>12.12</v>
          </cell>
        </row>
        <row r="163">
          <cell r="A163">
            <v>40249</v>
          </cell>
          <cell r="B163" t="str">
            <v>LABOR - 040249 - 2</v>
          </cell>
          <cell r="C163" t="str">
            <v>Fôrma de tábua de madeira de 2.5x30.0cm, levando-se em conta utilização 1 vez (incluindo o material, corte, montagem, escoramento e desforma)</v>
          </cell>
          <cell r="D163" t="str">
            <v>m2</v>
          </cell>
          <cell r="E163">
            <v>1</v>
          </cell>
          <cell r="F163">
            <v>140</v>
          </cell>
          <cell r="G163">
            <v>140</v>
          </cell>
        </row>
        <row r="164">
          <cell r="A164">
            <v>40250</v>
          </cell>
          <cell r="B164" t="str">
            <v>LABOR - 040250 - 2</v>
          </cell>
          <cell r="C164" t="str">
            <v>Fôrma de tábua de madeira de 2.5x30.0cm, levando-se em conta utilização 3 vezes (incluindo o material, corte, montagem, escoramento e desforma)</v>
          </cell>
          <cell r="D164" t="str">
            <v>m2</v>
          </cell>
          <cell r="E164">
            <v>1</v>
          </cell>
          <cell r="F164">
            <v>105.9</v>
          </cell>
          <cell r="G164">
            <v>105.9</v>
          </cell>
        </row>
        <row r="165">
          <cell r="A165">
            <v>40253</v>
          </cell>
          <cell r="B165" t="str">
            <v>LABOR - 040253 - 1</v>
          </cell>
          <cell r="C165" t="str">
            <v>Fornecimento e aplicação de concreto USINADO Fck=30 MPa - considerando lançamento MANUAL para INFRA-ESTRUTURA (5% de perdas já incluído no custo)</v>
          </cell>
          <cell r="D165" t="str">
            <v>m3</v>
          </cell>
          <cell r="E165">
            <v>1</v>
          </cell>
          <cell r="F165">
            <v>678.85</v>
          </cell>
          <cell r="G165">
            <v>678.85</v>
          </cell>
        </row>
        <row r="166">
          <cell r="A166">
            <v>403</v>
          </cell>
          <cell r="B166">
            <v>0</v>
          </cell>
          <cell r="C166" t="str">
            <v>SUPER-ESTRUTURA</v>
          </cell>
          <cell r="D166">
            <v>0</v>
          </cell>
          <cell r="E166">
            <v>0</v>
          </cell>
          <cell r="F166">
            <v>0</v>
          </cell>
          <cell r="G166">
            <v>0</v>
          </cell>
        </row>
        <row r="167">
          <cell r="A167">
            <v>40315</v>
          </cell>
          <cell r="B167" t="str">
            <v>LABOR - 040315 - 2</v>
          </cell>
          <cell r="C167" t="str">
            <v>Fornecimento, preparo e aplicação de concreto Fck = 30 MPa (com brita 1 e 2) - (5% de perdas já incluído no custo)</v>
          </cell>
          <cell r="D167" t="str">
            <v>m3</v>
          </cell>
          <cell r="E167">
            <v>1</v>
          </cell>
          <cell r="F167">
            <v>867.02</v>
          </cell>
          <cell r="G167">
            <v>867.02</v>
          </cell>
        </row>
        <row r="168">
          <cell r="A168">
            <v>40320</v>
          </cell>
          <cell r="B168" t="str">
            <v>LABOR - 040320 - 2</v>
          </cell>
          <cell r="C168" t="str">
            <v>Fornecimento, preparo e aplicação de concreto Fck=15 MPa (brita 1 e 2) - (5% de perdas já incluído no custo)</v>
          </cell>
          <cell r="D168" t="str">
            <v>m3</v>
          </cell>
          <cell r="E168">
            <v>1</v>
          </cell>
          <cell r="F168">
            <v>798.11</v>
          </cell>
          <cell r="G168">
            <v>798.11</v>
          </cell>
        </row>
        <row r="169">
          <cell r="A169">
            <v>40322</v>
          </cell>
          <cell r="B169" t="str">
            <v>LABOR - 040322 - 2</v>
          </cell>
          <cell r="C169" t="str">
            <v>Fornecimento, preparo e aplicação de concreto Fck=20 MPa (brita 1 e 2) - (5% de perdas já incluído no custo)</v>
          </cell>
          <cell r="D169" t="str">
            <v>m3</v>
          </cell>
          <cell r="E169">
            <v>1</v>
          </cell>
          <cell r="F169">
            <v>820.31</v>
          </cell>
          <cell r="G169">
            <v>820.31</v>
          </cell>
        </row>
        <row r="170">
          <cell r="A170">
            <v>40324</v>
          </cell>
          <cell r="B170" t="str">
            <v>LABOR - 040324 - 2</v>
          </cell>
          <cell r="C170" t="str">
            <v>Fornecimento, preparo e aplicação de concreto Fck=25 MPa (brita 1 e 2) - (5% de perdas já incluído no custo)</v>
          </cell>
          <cell r="D170" t="str">
            <v>m3</v>
          </cell>
          <cell r="E170">
            <v>1</v>
          </cell>
          <cell r="F170">
            <v>844.55</v>
          </cell>
          <cell r="G170">
            <v>844.55</v>
          </cell>
        </row>
        <row r="171">
          <cell r="A171">
            <v>40328</v>
          </cell>
          <cell r="B171" t="str">
            <v>LABOR - 040328 - 1</v>
          </cell>
          <cell r="C171" t="str">
            <v>Fornecimento, dobragem e colocação em fôrma, de armadura CA-50 A média, diâmetro de 6.3 a 10.0 mm</v>
          </cell>
          <cell r="D171" t="str">
            <v>kg</v>
          </cell>
          <cell r="E171">
            <v>1</v>
          </cell>
          <cell r="F171">
            <v>11.35</v>
          </cell>
          <cell r="G171">
            <v>11.35</v>
          </cell>
        </row>
        <row r="172">
          <cell r="A172">
            <v>40329</v>
          </cell>
          <cell r="B172" t="str">
            <v>LABOR - 040329 - 2</v>
          </cell>
          <cell r="C172" t="str">
            <v>Fornecimento e aplicação de concreto USINADO Fck=20 MPa - considerando BOMBEAMENTO (5% de perdas já incluído no custo) (6% de taxa p/concr.bombeavel)</v>
          </cell>
          <cell r="D172" t="str">
            <v>m3</v>
          </cell>
          <cell r="E172">
            <v>1</v>
          </cell>
          <cell r="F172">
            <v>580.04</v>
          </cell>
          <cell r="G172">
            <v>580.04</v>
          </cell>
        </row>
        <row r="173">
          <cell r="A173">
            <v>40330</v>
          </cell>
          <cell r="B173" t="str">
            <v>LABOR - 040330 - 3</v>
          </cell>
          <cell r="C173" t="str">
            <v>Fornecimento e aplicação de concreto USINADO Fck=25 MPa - considerando BOMBEAMENTO (5% de perdas já incluído no custo) (6% de taxa p/concr.bombeavel)</v>
          </cell>
          <cell r="D173" t="str">
            <v>m3</v>
          </cell>
          <cell r="E173">
            <v>1</v>
          </cell>
          <cell r="F173">
            <v>605.46</v>
          </cell>
          <cell r="G173">
            <v>605.46</v>
          </cell>
        </row>
        <row r="174">
          <cell r="A174">
            <v>40331</v>
          </cell>
          <cell r="B174" t="str">
            <v>LABOR - 040331 - 3</v>
          </cell>
          <cell r="C174" t="str">
            <v>Fornecimento e aplicação de concreto USINADO Fck=30 MPa - considerando BOMBEAMENTO (5% de perdas já incluído no custo) (6% de taxa p/ concr. bombeavel)</v>
          </cell>
          <cell r="D174" t="str">
            <v>m3</v>
          </cell>
          <cell r="E174">
            <v>1</v>
          </cell>
          <cell r="F174">
            <v>625</v>
          </cell>
          <cell r="G174">
            <v>625</v>
          </cell>
        </row>
        <row r="175">
          <cell r="A175">
            <v>40332</v>
          </cell>
          <cell r="B175" t="str">
            <v>LABOR - 040332 - 1</v>
          </cell>
          <cell r="C175" t="str">
            <v>Fornecimento, dobragem e colocação em fôrma, de armadura CA-50 A grossa, diâmetro de 12.5 a 25.0mm</v>
          </cell>
          <cell r="D175" t="str">
            <v>kg</v>
          </cell>
          <cell r="E175">
            <v>1</v>
          </cell>
          <cell r="F175">
            <v>11.95</v>
          </cell>
          <cell r="G175">
            <v>11.95</v>
          </cell>
        </row>
        <row r="176">
          <cell r="A176">
            <v>40333</v>
          </cell>
          <cell r="B176" t="str">
            <v>LABOR - 040333 - 1</v>
          </cell>
          <cell r="C176" t="str">
            <v>Fornecimento, dobragem e colocação em fôrma, de armadura CA-60 B fina, diâmetro de 4.0 a 7.0mm</v>
          </cell>
          <cell r="D176" t="str">
            <v>kg</v>
          </cell>
          <cell r="E176">
            <v>1</v>
          </cell>
          <cell r="F176">
            <v>12.12</v>
          </cell>
          <cell r="G176">
            <v>12.12</v>
          </cell>
        </row>
        <row r="177">
          <cell r="A177">
            <v>40337</v>
          </cell>
          <cell r="B177" t="str">
            <v>LABOR - 040337 - 2</v>
          </cell>
          <cell r="C177" t="str">
            <v>Fôrma em chapa de madeira compensada plastificada 12mm para estrutura em geral, 5 reaproveitamentos, reforçada com sarrafos de madeira 2.5x10cm (incl material, corte, montagem, escoras em eucalipto e desforma)</v>
          </cell>
          <cell r="D177" t="str">
            <v>m2</v>
          </cell>
          <cell r="E177">
            <v>1</v>
          </cell>
          <cell r="F177">
            <v>103.94</v>
          </cell>
          <cell r="G177">
            <v>103.94</v>
          </cell>
        </row>
        <row r="178">
          <cell r="A178">
            <v>40339</v>
          </cell>
          <cell r="B178" t="str">
            <v>LABOR - 040339 - 2</v>
          </cell>
          <cell r="C178" t="str">
            <v>Forma de chapas madeira compensada resinada, esp. 12mm, levando-se em conta a utilização 3 vezes, reforçadas com sarrafos de madeira de 2.5 x 10.0cm (incl material, corte, montagem, escoras em eucalipto e desforma)</v>
          </cell>
          <cell r="D178" t="str">
            <v>m2</v>
          </cell>
          <cell r="E178">
            <v>1</v>
          </cell>
          <cell r="F178">
            <v>127.54</v>
          </cell>
          <cell r="G178">
            <v>127.54</v>
          </cell>
        </row>
        <row r="179">
          <cell r="A179">
            <v>404</v>
          </cell>
          <cell r="B179">
            <v>0</v>
          </cell>
          <cell r="C179" t="str">
            <v>ESTRUTURAS DE CONCRETO APARENTE</v>
          </cell>
          <cell r="D179">
            <v>0</v>
          </cell>
          <cell r="E179">
            <v>0</v>
          </cell>
          <cell r="F179">
            <v>0</v>
          </cell>
          <cell r="G179">
            <v>0</v>
          </cell>
        </row>
        <row r="180">
          <cell r="A180">
            <v>40405</v>
          </cell>
          <cell r="B180" t="str">
            <v>LABOR - 040405 - 2</v>
          </cell>
          <cell r="C180" t="str">
            <v>Fôrma com chapa compensada plastificada esp. 12mm, utização 5 vezes</v>
          </cell>
          <cell r="D180" t="str">
            <v>m2</v>
          </cell>
          <cell r="E180">
            <v>1</v>
          </cell>
          <cell r="F180">
            <v>117.18</v>
          </cell>
          <cell r="G180">
            <v>117.18</v>
          </cell>
        </row>
        <row r="181">
          <cell r="A181">
            <v>406</v>
          </cell>
          <cell r="B181">
            <v>0</v>
          </cell>
          <cell r="C181" t="str">
            <v>LAJES PRÉ-MOLDADAS</v>
          </cell>
          <cell r="D181">
            <v>0</v>
          </cell>
          <cell r="E181">
            <v>0</v>
          </cell>
          <cell r="F181">
            <v>0</v>
          </cell>
          <cell r="G181">
            <v>0</v>
          </cell>
        </row>
        <row r="182">
          <cell r="A182">
            <v>40601</v>
          </cell>
          <cell r="B182" t="str">
            <v>LABOR - 040601 - 4</v>
          </cell>
          <cell r="C182" t="str">
            <v>Laje pré-fabricada treliçada para forro simples revestido, vão até 3.5m, capeamento 2cm, esp. 10cm, Fck = 150Kg/cm2</v>
          </cell>
          <cell r="D182" t="str">
            <v>m2</v>
          </cell>
          <cell r="E182">
            <v>1</v>
          </cell>
          <cell r="F182">
            <v>121.23</v>
          </cell>
          <cell r="G182">
            <v>121.23</v>
          </cell>
        </row>
        <row r="183">
          <cell r="A183">
            <v>40602</v>
          </cell>
          <cell r="B183" t="str">
            <v>LABOR - 040602 - 4</v>
          </cell>
          <cell r="C183" t="str">
            <v>Laje pré-fabricada treliçada, sobrecarga 300 Kg/m2, vão de 3.5m a 4.3m, capeamento 4cm, esp. 12cm, Fck = 150 Kg/cm2</v>
          </cell>
          <cell r="D183" t="str">
            <v>m2</v>
          </cell>
          <cell r="E183">
            <v>1</v>
          </cell>
          <cell r="F183">
            <v>139.52000000000001</v>
          </cell>
          <cell r="G183">
            <v>139.52000000000001</v>
          </cell>
        </row>
        <row r="184">
          <cell r="A184">
            <v>407</v>
          </cell>
          <cell r="B184">
            <v>0</v>
          </cell>
          <cell r="C184" t="str">
            <v>DIVERSOS</v>
          </cell>
          <cell r="D184">
            <v>0</v>
          </cell>
          <cell r="E184">
            <v>0</v>
          </cell>
          <cell r="F184">
            <v>0</v>
          </cell>
          <cell r="G184">
            <v>0</v>
          </cell>
        </row>
        <row r="185">
          <cell r="A185">
            <v>40705</v>
          </cell>
          <cell r="B185" t="str">
            <v>LABOR - 040705 - 1</v>
          </cell>
          <cell r="C185" t="str">
            <v>Execução de junta de dilatação 2 x 2 cm considerando 1cm de aplicação de isopor e 1cm de aplicação de mastique elástico do tipo sikaflex 1a ou equivalente</v>
          </cell>
          <cell r="D185" t="str">
            <v>m</v>
          </cell>
          <cell r="E185">
            <v>1</v>
          </cell>
          <cell r="F185">
            <v>70.739999999999995</v>
          </cell>
          <cell r="G185">
            <v>70.739999999999995</v>
          </cell>
        </row>
        <row r="186">
          <cell r="A186">
            <v>408</v>
          </cell>
          <cell r="B186">
            <v>0</v>
          </cell>
          <cell r="C186" t="str">
            <v>RECUPERAÇÃO DE ESTRUTURAS</v>
          </cell>
          <cell r="D186">
            <v>0</v>
          </cell>
          <cell r="E186">
            <v>0</v>
          </cell>
          <cell r="F186">
            <v>0</v>
          </cell>
          <cell r="G186">
            <v>0</v>
          </cell>
        </row>
        <row r="187">
          <cell r="A187">
            <v>40801</v>
          </cell>
          <cell r="B187" t="str">
            <v>LABOR - 040801 - 1</v>
          </cell>
          <cell r="C187" t="str">
            <v>Remoção cuidadosa do concreto afetado, através de escarificação</v>
          </cell>
          <cell r="D187" t="str">
            <v>m3</v>
          </cell>
          <cell r="E187">
            <v>1</v>
          </cell>
          <cell r="F187">
            <v>2847.6</v>
          </cell>
          <cell r="G187">
            <v>2847.6</v>
          </cell>
        </row>
        <row r="188">
          <cell r="A188">
            <v>40802</v>
          </cell>
          <cell r="B188" t="str">
            <v>LABOR - 040802 - 1</v>
          </cell>
          <cell r="C188" t="str">
            <v>Remoção cuidadosa do concreto afetado, através de escarificação (considerando esp. escarificada de 5cm)</v>
          </cell>
          <cell r="D188" t="str">
            <v>m2</v>
          </cell>
          <cell r="E188">
            <v>1</v>
          </cell>
          <cell r="F188">
            <v>142.38</v>
          </cell>
          <cell r="G188">
            <v>142.38</v>
          </cell>
        </row>
        <row r="189">
          <cell r="A189">
            <v>40803</v>
          </cell>
          <cell r="B189" t="str">
            <v>LABOR - 040803 - 2</v>
          </cell>
          <cell r="C189" t="str">
            <v>Preparação do substrato para reparo em estrutura de concreto por apicoamento manual da superfície</v>
          </cell>
          <cell r="D189" t="str">
            <v>m2</v>
          </cell>
          <cell r="E189">
            <v>1</v>
          </cell>
          <cell r="F189">
            <v>84.4</v>
          </cell>
          <cell r="G189">
            <v>84.4</v>
          </cell>
        </row>
        <row r="190">
          <cell r="A190">
            <v>40806</v>
          </cell>
          <cell r="B190" t="str">
            <v>LABOR - 040806 - 1</v>
          </cell>
          <cell r="C190" t="str">
            <v>Limpeza de aço com lixamento e escovamento com escova de aço, até a completa remoção de partículas soltas, materiais indesejáveis e corrosão</v>
          </cell>
          <cell r="D190" t="str">
            <v>m2</v>
          </cell>
          <cell r="E190">
            <v>1</v>
          </cell>
          <cell r="F190">
            <v>25.32</v>
          </cell>
          <cell r="G190">
            <v>25.32</v>
          </cell>
        </row>
        <row r="191">
          <cell r="A191">
            <v>40807</v>
          </cell>
          <cell r="B191" t="str">
            <v>LABOR - 040807 - 1</v>
          </cell>
          <cell r="C191" t="str">
            <v>Aplicação de Sika Top 108 Armatec ou equivalente, nas ferragens a serem recuperadas</v>
          </cell>
          <cell r="D191" t="str">
            <v>m2</v>
          </cell>
          <cell r="E191">
            <v>1</v>
          </cell>
          <cell r="F191">
            <v>82.86</v>
          </cell>
          <cell r="G191">
            <v>82.86</v>
          </cell>
        </row>
        <row r="192">
          <cell r="A192">
            <v>40808</v>
          </cell>
          <cell r="B192" t="str">
            <v>LABOR - 040808 - 1</v>
          </cell>
          <cell r="C192" t="str">
            <v>Retirada de ferragem corroída</v>
          </cell>
          <cell r="D192" t="str">
            <v>kg</v>
          </cell>
          <cell r="E192">
            <v>1</v>
          </cell>
          <cell r="F192">
            <v>5.03</v>
          </cell>
          <cell r="G192">
            <v>5.03</v>
          </cell>
        </row>
        <row r="193">
          <cell r="A193">
            <v>40809</v>
          </cell>
          <cell r="B193" t="str">
            <v>LABOR - 040809 - 3</v>
          </cell>
          <cell r="C193" t="str">
            <v>Recomposição de concreto danificado, com utilização de argamassa Sika Grout ou equivalente (considerando esp. 5cm)</v>
          </cell>
          <cell r="D193" t="str">
            <v>m2</v>
          </cell>
          <cell r="E193">
            <v>1</v>
          </cell>
          <cell r="F193">
            <v>441</v>
          </cell>
          <cell r="G193">
            <v>441</v>
          </cell>
        </row>
        <row r="194">
          <cell r="A194">
            <v>40810</v>
          </cell>
          <cell r="B194" t="str">
            <v>LABOR - 040810 - 2</v>
          </cell>
          <cell r="C194" t="str">
            <v>Recomposição de concreto danificado, com utilização de argamassa Sika Grout ou equivalente</v>
          </cell>
          <cell r="D194" t="str">
            <v>m3</v>
          </cell>
          <cell r="E194">
            <v>1</v>
          </cell>
          <cell r="F194">
            <v>8247.42</v>
          </cell>
          <cell r="G194">
            <v>8247.42</v>
          </cell>
        </row>
        <row r="195">
          <cell r="A195">
            <v>40813</v>
          </cell>
          <cell r="B195" t="str">
            <v>LABOR - 040813 - 1</v>
          </cell>
          <cell r="C195" t="str">
            <v>Impermeabilização de estrutura com Sika Top 107 ou equivalente</v>
          </cell>
          <cell r="D195" t="str">
            <v>m2</v>
          </cell>
          <cell r="E195">
            <v>1</v>
          </cell>
          <cell r="F195">
            <v>83.61</v>
          </cell>
          <cell r="G195">
            <v>83.61</v>
          </cell>
        </row>
        <row r="196">
          <cell r="A196">
            <v>40816</v>
          </cell>
          <cell r="B196" t="str">
            <v>LABOR - 040816 - 1</v>
          </cell>
          <cell r="C196" t="str">
            <v>Aplicação de Oxiprimer ou equivalente, nas ferragens a serem recuperadas</v>
          </cell>
          <cell r="D196" t="str">
            <v>m2</v>
          </cell>
          <cell r="E196">
            <v>1</v>
          </cell>
          <cell r="F196">
            <v>14.97</v>
          </cell>
          <cell r="G196">
            <v>14.97</v>
          </cell>
        </row>
        <row r="197">
          <cell r="A197">
            <v>40817</v>
          </cell>
          <cell r="B197" t="str">
            <v>LABOR - 040817 - 2</v>
          </cell>
          <cell r="C197" t="str">
            <v>Fornecimento e lançamento de concreto para grouteamento com adição de pedrisco (50% em peso), utilizando Sikagrout ou produto equivalente, exclusive forma</v>
          </cell>
          <cell r="D197" t="str">
            <v>m3</v>
          </cell>
          <cell r="E197">
            <v>1</v>
          </cell>
          <cell r="F197">
            <v>3725.49</v>
          </cell>
          <cell r="G197">
            <v>3725.49</v>
          </cell>
        </row>
        <row r="198">
          <cell r="A198">
            <v>40818</v>
          </cell>
          <cell r="B198" t="str">
            <v>LABOR - 040818 - 2</v>
          </cell>
          <cell r="C198" t="str">
            <v>Revestimento externo com argamassa corretiva tipo Sika Monotop 622 BR ou equivalente, esp. 5mm</v>
          </cell>
          <cell r="D198" t="str">
            <v>m2</v>
          </cell>
          <cell r="E198">
            <v>1</v>
          </cell>
          <cell r="F198">
            <v>89.25</v>
          </cell>
          <cell r="G198">
            <v>89.25</v>
          </cell>
        </row>
        <row r="199">
          <cell r="A199">
            <v>409</v>
          </cell>
          <cell r="B199">
            <v>0</v>
          </cell>
          <cell r="C199" t="str">
            <v>MURO DE ARRIMO (Conc. ciclópico 15MPa c/ 30% de pedra de mão, c/ forn., preparo e aplicação de concreto, forma de tábua pinho-reap.5 vezes, exclusive escav. e reaterro) seções tipicas nas seguintes dimensões:</v>
          </cell>
          <cell r="D199">
            <v>0</v>
          </cell>
          <cell r="E199">
            <v>0</v>
          </cell>
          <cell r="F199">
            <v>0</v>
          </cell>
          <cell r="G199">
            <v>0</v>
          </cell>
        </row>
        <row r="200">
          <cell r="A200">
            <v>40901</v>
          </cell>
          <cell r="B200" t="str">
            <v>LABOR - 040901 - 4</v>
          </cell>
          <cell r="C200" t="str">
            <v>Muro de arrimo em Conc. ciclópico 15MPa c/ 30% de pedra de mão, c/ forn., preparo e aplicação de concreto, forma de tábua pinho-reap.5 vezes, exclusive escav. e reaterro, seções tipicas nas dimensões:b=0.40m; B=0.70m e H=1.00m</v>
          </cell>
          <cell r="D200" t="str">
            <v>m</v>
          </cell>
          <cell r="E200">
            <v>1</v>
          </cell>
          <cell r="F200">
            <v>672.23</v>
          </cell>
          <cell r="G200">
            <v>672.23</v>
          </cell>
        </row>
        <row r="201">
          <cell r="A201">
            <v>40902</v>
          </cell>
          <cell r="B201" t="str">
            <v>LABOR - 040902 - 4</v>
          </cell>
          <cell r="C201" t="str">
            <v>Muro de arrimo em Conc. ciclópico 15MPa c/ 30% de pedra de mão, c/ forn., preparo e aplicação de concreto, forma de tábua pinho-reap.5 vezes, exclusive escav. e reaterro, seções tipicas nas dimensões:b=0.40m; B=0.90m e H=1,50m</v>
          </cell>
          <cell r="D201" t="str">
            <v>m</v>
          </cell>
          <cell r="E201">
            <v>1</v>
          </cell>
          <cell r="F201">
            <v>1082.49</v>
          </cell>
          <cell r="G201">
            <v>1082.49</v>
          </cell>
        </row>
        <row r="202">
          <cell r="A202">
            <v>40903</v>
          </cell>
          <cell r="B202" t="str">
            <v>LABOR - 040903 - 4</v>
          </cell>
          <cell r="C202" t="str">
            <v>Muro de arrimo em Conc. ciclópico 15MPa c/ 30% de pedra de mão, c/ forn., preparo e aplicação de concreto, forma de tábua pinho-reap.5 vezes, exclusive escav. e reaterro, seções tipicas nas dimensões:b=0.40m; B=1.05m e H=2.00m</v>
          </cell>
          <cell r="D202" t="str">
            <v>m</v>
          </cell>
          <cell r="E202">
            <v>1</v>
          </cell>
          <cell r="F202">
            <v>1541.11</v>
          </cell>
          <cell r="G202">
            <v>1541.11</v>
          </cell>
        </row>
        <row r="203">
          <cell r="A203">
            <v>40904</v>
          </cell>
          <cell r="B203" t="str">
            <v>LABOR - 040904 - 4</v>
          </cell>
          <cell r="C203" t="str">
            <v>Muro de arrimo em Conc. ciclópico 15MPa c/ 30% de pedra de mão, c/ forn., preparo e aplicação de concreto, forma de tábua pinho-reap.5 vezes, exclusive escav. e reaterro, seções tipicas nas dimensões:b=0.40m; B=1.23 e H=2.50m</v>
          </cell>
          <cell r="D203" t="str">
            <v>m</v>
          </cell>
          <cell r="E203">
            <v>1</v>
          </cell>
          <cell r="F203">
            <v>2038.44</v>
          </cell>
          <cell r="G203">
            <v>2038.44</v>
          </cell>
        </row>
        <row r="204">
          <cell r="A204">
            <v>5</v>
          </cell>
          <cell r="B204">
            <v>0</v>
          </cell>
          <cell r="C204" t="str">
            <v>PAREDES E PAINÉIS</v>
          </cell>
          <cell r="D204">
            <v>0</v>
          </cell>
          <cell r="E204">
            <v>0</v>
          </cell>
          <cell r="F204">
            <v>0</v>
          </cell>
          <cell r="G204">
            <v>0</v>
          </cell>
        </row>
        <row r="205">
          <cell r="A205">
            <v>501</v>
          </cell>
          <cell r="B205">
            <v>0</v>
          </cell>
          <cell r="C205" t="str">
            <v>ALVENARIA DE VEDAÇÃO</v>
          </cell>
          <cell r="D205">
            <v>0</v>
          </cell>
          <cell r="E205">
            <v>0</v>
          </cell>
          <cell r="F205">
            <v>0</v>
          </cell>
          <cell r="G205">
            <v>0</v>
          </cell>
        </row>
        <row r="206">
          <cell r="A206">
            <v>50112</v>
          </cell>
          <cell r="B206" t="str">
            <v>LABOR - 050112 - 3</v>
          </cell>
          <cell r="C206" t="str">
            <v>Cobogó de concreto 40 x 40 x 10 cm, tipo reto, assentados com argamassa de cimento e areia no traço 1:3, espessura das juntas 15 mm</v>
          </cell>
          <cell r="D206" t="str">
            <v>m2</v>
          </cell>
          <cell r="E206">
            <v>1</v>
          </cell>
          <cell r="F206">
            <v>165.6</v>
          </cell>
          <cell r="G206">
            <v>165.6</v>
          </cell>
        </row>
        <row r="207">
          <cell r="A207">
            <v>50115</v>
          </cell>
          <cell r="B207" t="str">
            <v>LABOR - 050115 - 1</v>
          </cell>
          <cell r="C207" t="str">
            <v>Alvenaria em bloco de pedra argamassada com cimento e areia no traço 1:3</v>
          </cell>
          <cell r="D207" t="str">
            <v>m3</v>
          </cell>
          <cell r="E207">
            <v>1</v>
          </cell>
          <cell r="F207">
            <v>566.04999999999995</v>
          </cell>
          <cell r="G207">
            <v>566.04999999999995</v>
          </cell>
        </row>
        <row r="208">
          <cell r="A208">
            <v>50122</v>
          </cell>
          <cell r="B208" t="str">
            <v>LABOR - 050122 - 1</v>
          </cell>
          <cell r="C208" t="str">
            <v>Cobogó de concreto tipo cruzeta de 20 x 20 x 10 cm, assentado com argamassa de cimento, cal hidratada e areia no traço1:0,5:5, espessura das juntas de 10mm e espessura de parede 10cm</v>
          </cell>
          <cell r="D208" t="str">
            <v>m2</v>
          </cell>
          <cell r="E208">
            <v>1</v>
          </cell>
          <cell r="F208">
            <v>203.81</v>
          </cell>
          <cell r="G208">
            <v>203.81</v>
          </cell>
        </row>
        <row r="209">
          <cell r="A209">
            <v>502</v>
          </cell>
          <cell r="B209">
            <v>0</v>
          </cell>
          <cell r="C209" t="str">
            <v>PLACAS E PAINÉIS DIVISÓRIOS</v>
          </cell>
          <cell r="D209">
            <v>0</v>
          </cell>
          <cell r="E209">
            <v>0</v>
          </cell>
          <cell r="F209">
            <v>0</v>
          </cell>
          <cell r="G209">
            <v>0</v>
          </cell>
        </row>
        <row r="210">
          <cell r="A210">
            <v>50202</v>
          </cell>
          <cell r="B210" t="str">
            <v>LABOR - 050202 - 1</v>
          </cell>
          <cell r="C210" t="str">
            <v>Fornecimento e instalação de divisórias novas com acabamento de chapa de fibra de madeira, sistema de montagem simplificado, espessura de 35mm e miolo em colméia no padrão painel/painel</v>
          </cell>
          <cell r="D210" t="str">
            <v>m2</v>
          </cell>
          <cell r="E210">
            <v>1</v>
          </cell>
          <cell r="F210">
            <v>122.11</v>
          </cell>
          <cell r="G210">
            <v>122.11</v>
          </cell>
        </row>
        <row r="211">
          <cell r="A211">
            <v>50203</v>
          </cell>
          <cell r="B211" t="str">
            <v>LABOR - 050203 - 1</v>
          </cell>
          <cell r="C211" t="str">
            <v>Fornecimento e instalação de porta para divisória de 80 X 210 cm incluindo dobradiças e fechadura interna</v>
          </cell>
          <cell r="D211" t="str">
            <v>und</v>
          </cell>
          <cell r="E211">
            <v>1</v>
          </cell>
          <cell r="F211">
            <v>510</v>
          </cell>
          <cell r="G211">
            <v>510</v>
          </cell>
        </row>
        <row r="212">
          <cell r="A212">
            <v>50205</v>
          </cell>
          <cell r="B212" t="str">
            <v>LABOR - 050205 - 1</v>
          </cell>
          <cell r="C212" t="str">
            <v>Divisória de granito com 3 cm de espessura, assentada com argamassa de cimento e areia no traço 1:3, na cor cinza</v>
          </cell>
          <cell r="D212" t="str">
            <v>m2</v>
          </cell>
          <cell r="E212">
            <v>1</v>
          </cell>
          <cell r="F212">
            <v>471.6</v>
          </cell>
          <cell r="G212">
            <v>471.6</v>
          </cell>
        </row>
        <row r="213">
          <cell r="A213">
            <v>50206</v>
          </cell>
          <cell r="B213" t="str">
            <v>LABOR - 050206 - 1</v>
          </cell>
          <cell r="C213" t="str">
            <v>Divisória de granito cinza andorinha com 3 cm de espessura, fixada com cantoneira de ferro cromado</v>
          </cell>
          <cell r="D213" t="str">
            <v>m2</v>
          </cell>
          <cell r="E213">
            <v>1</v>
          </cell>
          <cell r="F213">
            <v>509.07</v>
          </cell>
          <cell r="G213">
            <v>509.07</v>
          </cell>
        </row>
        <row r="214">
          <cell r="A214">
            <v>50208</v>
          </cell>
          <cell r="B214" t="str">
            <v>LABOR - 050208 - 1</v>
          </cell>
          <cell r="C214" t="str">
            <v>Assentamento de divisória de mármore ou granito com 3 cm de espessura, empregando argamassa de cimento e areia no traço 1:3, exclusive fornecimento da divisória</v>
          </cell>
          <cell r="D214" t="str">
            <v>m2</v>
          </cell>
          <cell r="E214">
            <v>1</v>
          </cell>
          <cell r="F214">
            <v>141.75</v>
          </cell>
          <cell r="G214">
            <v>141.75</v>
          </cell>
        </row>
        <row r="215">
          <cell r="A215">
            <v>503</v>
          </cell>
          <cell r="B215">
            <v>0</v>
          </cell>
          <cell r="C215" t="str">
            <v>VERGAS/CONTRAVERGA</v>
          </cell>
          <cell r="D215">
            <v>0</v>
          </cell>
          <cell r="E215">
            <v>0</v>
          </cell>
          <cell r="F215">
            <v>0</v>
          </cell>
          <cell r="G215">
            <v>0</v>
          </cell>
        </row>
        <row r="216">
          <cell r="A216">
            <v>50301</v>
          </cell>
          <cell r="B216" t="str">
            <v>LABOR - 050301 - 3</v>
          </cell>
          <cell r="C216" t="str">
            <v>Verga/contraverga reta de concreto armado 10 x 5 cm, Fck = 15 MPa, inclusive forma, armação e desforma</v>
          </cell>
          <cell r="D216" t="str">
            <v>m</v>
          </cell>
          <cell r="E216">
            <v>1</v>
          </cell>
          <cell r="F216">
            <v>10</v>
          </cell>
          <cell r="G216">
            <v>10</v>
          </cell>
        </row>
        <row r="217">
          <cell r="A217">
            <v>50303</v>
          </cell>
          <cell r="B217" t="str">
            <v>LABOR - 050303 - 3</v>
          </cell>
          <cell r="C217" t="str">
            <v>Verga/contraverga curva de concreto armado 10 x 5 cm, Fck = 15 MPa, inclusive forma, armação e desforma</v>
          </cell>
          <cell r="D217" t="str">
            <v>m</v>
          </cell>
          <cell r="E217">
            <v>1</v>
          </cell>
          <cell r="F217">
            <v>84.45</v>
          </cell>
          <cell r="G217">
            <v>84.45</v>
          </cell>
        </row>
        <row r="218">
          <cell r="A218">
            <v>505</v>
          </cell>
          <cell r="B218">
            <v>0</v>
          </cell>
          <cell r="C218" t="str">
            <v>ALVENARIA ESTRUTURAL</v>
          </cell>
          <cell r="D218">
            <v>0</v>
          </cell>
          <cell r="E218">
            <v>0</v>
          </cell>
          <cell r="F218">
            <v>0</v>
          </cell>
          <cell r="G218">
            <v>0</v>
          </cell>
        </row>
        <row r="219">
          <cell r="A219">
            <v>50501</v>
          </cell>
          <cell r="B219" t="str">
            <v>LABOR - 050501 - 2</v>
          </cell>
          <cell r="C219" t="str">
            <v>Alvenaria de blocos de concreto estrut. (14x19x39cm) cheios, c/ resist. mín. compr. 15MPa, assentados c/ arg. de cimento e areia no traço 1:4, esp. juntas 10mm e esp. da parede s/ revest. 14cm</v>
          </cell>
          <cell r="D219" t="str">
            <v>m2</v>
          </cell>
          <cell r="E219">
            <v>1</v>
          </cell>
          <cell r="F219">
            <v>127.44</v>
          </cell>
          <cell r="G219">
            <v>127.44</v>
          </cell>
        </row>
        <row r="220">
          <cell r="A220">
            <v>50502</v>
          </cell>
          <cell r="B220" t="str">
            <v>LABOR - 050502 - 2</v>
          </cell>
          <cell r="C220" t="str">
            <v>Alvenaria de blocos de concreto estrut. (19x19x39cm) cheios, c/ resist. mín. compr. 15MPa, assentados c/ arg. cimento e areia no traço 1:4, esp. juntas de 10mm e esp. da parede s/ revest. 19cm</v>
          </cell>
          <cell r="D220" t="str">
            <v>m2</v>
          </cell>
          <cell r="E220">
            <v>1</v>
          </cell>
          <cell r="F220">
            <v>249.61</v>
          </cell>
          <cell r="G220">
            <v>249.61</v>
          </cell>
        </row>
        <row r="221">
          <cell r="A221">
            <v>50503</v>
          </cell>
          <cell r="B221" t="str">
            <v>LABOR - 050503 - 2</v>
          </cell>
          <cell r="C221" t="str">
            <v>Alvenaria de blocos de concreto estrut. (9x19x39cm) cheios, com resistência mín. compr. 15MPa, assentados c/ arg. de cimento e areia no traço 1:4, esp. juntas 10mm e esp. da parede s/ revest. 9cm</v>
          </cell>
          <cell r="D221" t="str">
            <v>m2</v>
          </cell>
          <cell r="E221">
            <v>1</v>
          </cell>
          <cell r="F221">
            <v>91.11</v>
          </cell>
          <cell r="G221">
            <v>91.11</v>
          </cell>
        </row>
        <row r="222">
          <cell r="A222">
            <v>506</v>
          </cell>
          <cell r="B222">
            <v>0</v>
          </cell>
          <cell r="C222" t="str">
            <v>ALVENARIA DE VEDAÇÃO EMPREGANDO ARGAMASSA DE CIMENTO, CAL E AREIA</v>
          </cell>
          <cell r="D222">
            <v>0</v>
          </cell>
          <cell r="E222">
            <v>0</v>
          </cell>
          <cell r="F222">
            <v>0</v>
          </cell>
          <cell r="G222">
            <v>0</v>
          </cell>
        </row>
        <row r="223">
          <cell r="A223">
            <v>50601</v>
          </cell>
          <cell r="B223" t="str">
            <v>LABOR - 050601 - 1</v>
          </cell>
          <cell r="C223" t="str">
            <v>Alvenaria de blocos de concreto 9x19x39cm, c/ resist. mínimo a compres. 2.5 MPa, assent. c/ arg. de cimento, cal hidratada CH1 e areia no traço 1:0.5:8 esp. das juntas 10mm e esp. das paredes, s/ rev. 9cm</v>
          </cell>
          <cell r="D223" t="str">
            <v>m2</v>
          </cell>
          <cell r="E223">
            <v>1</v>
          </cell>
          <cell r="F223">
            <v>67.150000000000006</v>
          </cell>
          <cell r="G223">
            <v>67.150000000000006</v>
          </cell>
        </row>
        <row r="224">
          <cell r="A224">
            <v>50602</v>
          </cell>
          <cell r="B224" t="str">
            <v>LABOR - 050602 - 1</v>
          </cell>
          <cell r="C224" t="str">
            <v>Alvenaria de blocos de concreto 14x19x39cm, c/ resist. mínimo a compres. 2.5 MPa, assent. c/ arg. de cimento, cal hidratada CH1 e areia no traço 1:0.5:8 esp. das juntas 10mm e esp. das paredes, s/ rev. 14cm</v>
          </cell>
          <cell r="D224" t="str">
            <v>m2</v>
          </cell>
          <cell r="E224">
            <v>1</v>
          </cell>
          <cell r="F224">
            <v>82.18</v>
          </cell>
          <cell r="G224">
            <v>82.18</v>
          </cell>
        </row>
        <row r="225">
          <cell r="A225">
            <v>50603</v>
          </cell>
          <cell r="B225" t="str">
            <v>LABOR - 050603 - 1</v>
          </cell>
          <cell r="C225" t="str">
            <v>Alvenaria de blocos de concreto 19x19x39cm, c/ resist. mínimo a compres. 2.5 MPa, assent. c/ arg. de cimento, cal hidratada CH1 e areia no traço 1:0.5:8 esp. das juntas 10mm e esp. das paredes, s/ rev. 19cm</v>
          </cell>
          <cell r="D225" t="str">
            <v>m2</v>
          </cell>
          <cell r="E225">
            <v>1</v>
          </cell>
          <cell r="F225">
            <v>98.53</v>
          </cell>
          <cell r="G225">
            <v>98.53</v>
          </cell>
        </row>
        <row r="226">
          <cell r="A226">
            <v>50605</v>
          </cell>
          <cell r="B226" t="str">
            <v>LABOR - 050605 - 1</v>
          </cell>
          <cell r="C226" t="str">
            <v>Alvenaria de blocos cerâmicos 10 furos 10x20x20cm, assentados c/argamassa de cimento, cal hidratada CH1 e areia traço 1:0,5:8, juntas 12mm e esp. das paredes s/revestimento, 10cm (bloco comprado na praça de Vitória, posto obra)</v>
          </cell>
          <cell r="D226" t="str">
            <v>m2</v>
          </cell>
          <cell r="E226">
            <v>1</v>
          </cell>
          <cell r="F226">
            <v>81.06</v>
          </cell>
          <cell r="G226">
            <v>81.06</v>
          </cell>
        </row>
        <row r="227">
          <cell r="A227">
            <v>50606</v>
          </cell>
          <cell r="B227" t="str">
            <v>LABOR - 050606 - 1</v>
          </cell>
          <cell r="C227" t="str">
            <v>Alvenaria de blocos cerâmicos 10 furos 10x20x20cm, assentados c/argamassa de cimento, cal hidratada CH1 e areia traço 1:0,5:8, esp. das juntas 12mm e esp. das paredes s/revestimento, 10cm (bloco comprado na fábrica, posto obra)</v>
          </cell>
          <cell r="D227" t="str">
            <v>m2</v>
          </cell>
          <cell r="E227">
            <v>1</v>
          </cell>
          <cell r="F227">
            <v>64.81</v>
          </cell>
          <cell r="G227">
            <v>64.81</v>
          </cell>
        </row>
        <row r="228">
          <cell r="A228">
            <v>50607</v>
          </cell>
          <cell r="B228" t="str">
            <v>LABOR - 050607 - 1</v>
          </cell>
          <cell r="C228" t="str">
            <v>Alvenaria de blocos cerâmicos 10 furos 10x20x20cm, assentados c/argamassa de cimento, cal hidratada CH1 e areia traço 1:0.5:8, juntas 12mm e espessura das paredes, s/ revestimento, 20cm(bloco comprado praça de Vitória, posto obra)</v>
          </cell>
          <cell r="D228" t="str">
            <v>m2</v>
          </cell>
          <cell r="E228">
            <v>1</v>
          </cell>
          <cell r="F228">
            <v>142.74</v>
          </cell>
          <cell r="G228">
            <v>142.74</v>
          </cell>
        </row>
        <row r="229">
          <cell r="A229">
            <v>50608</v>
          </cell>
          <cell r="B229" t="str">
            <v>LABOR - 050608 - 1</v>
          </cell>
          <cell r="C229" t="str">
            <v>Alvenaria de blocos cerâmicos 10 furos 10x20x20cm, assentados c/argamassa de cimento, cal hidratada CH1 e areia traço 1:0,5:8, juntas 12mm e espessura das paredes, s/revestimento, 20cm (bloco comprado fábrica,posto obra)</v>
          </cell>
          <cell r="D229" t="str">
            <v>m2</v>
          </cell>
          <cell r="E229">
            <v>1</v>
          </cell>
          <cell r="F229">
            <v>112.19</v>
          </cell>
          <cell r="G229">
            <v>112.19</v>
          </cell>
        </row>
        <row r="230">
          <cell r="A230">
            <v>6</v>
          </cell>
          <cell r="B230">
            <v>0</v>
          </cell>
          <cell r="C230" t="str">
            <v>ESQUADRIAS DE MADEIRA</v>
          </cell>
          <cell r="D230">
            <v>0</v>
          </cell>
          <cell r="E230">
            <v>0</v>
          </cell>
          <cell r="F230">
            <v>0</v>
          </cell>
          <cell r="G230">
            <v>0</v>
          </cell>
        </row>
        <row r="231">
          <cell r="A231">
            <v>601</v>
          </cell>
          <cell r="B231">
            <v>0</v>
          </cell>
          <cell r="C231" t="str">
            <v>MARCOS E ALIZARES</v>
          </cell>
          <cell r="D231">
            <v>0</v>
          </cell>
          <cell r="E231">
            <v>0</v>
          </cell>
          <cell r="F231">
            <v>0</v>
          </cell>
          <cell r="G231">
            <v>0</v>
          </cell>
        </row>
        <row r="232">
          <cell r="A232">
            <v>60101</v>
          </cell>
          <cell r="B232" t="str">
            <v>LABOR - 060101 - 2</v>
          </cell>
          <cell r="C232" t="str">
            <v>Marco de madeira de lei de 1ª (Peroba, Ipê, Angelim Pedra ou equivalente) com 15x3 cm de batente, nas dimensões de 0.60 x 2.10 m</v>
          </cell>
          <cell r="D232" t="str">
            <v>und</v>
          </cell>
          <cell r="E232">
            <v>1</v>
          </cell>
          <cell r="F232">
            <v>405.21</v>
          </cell>
          <cell r="G232">
            <v>405.21</v>
          </cell>
        </row>
        <row r="233">
          <cell r="A233">
            <v>60102</v>
          </cell>
          <cell r="B233" t="str">
            <v>LABOR - 060102 - 2</v>
          </cell>
          <cell r="C233" t="str">
            <v>Marco de madeira de lei de 1ª (Peroba, Ipê, Angelim Pedra ou equivalente) com 15x3 cm de batente, nas dimensões de 0.70 x 2.10 m</v>
          </cell>
          <cell r="D233" t="str">
            <v>und</v>
          </cell>
          <cell r="E233">
            <v>1</v>
          </cell>
          <cell r="F233">
            <v>405.21</v>
          </cell>
          <cell r="G233">
            <v>405.21</v>
          </cell>
        </row>
        <row r="234">
          <cell r="A234">
            <v>60103</v>
          </cell>
          <cell r="B234" t="str">
            <v>LABOR - 060103 - 2</v>
          </cell>
          <cell r="C234" t="str">
            <v>Marco de madeira de lei de 1ª (Peroba, Ipê, Angelim Pedra ou equivalente) com 15x3 cm de batente, nas dimensões de 0.80 x 2.10 m</v>
          </cell>
          <cell r="D234" t="str">
            <v>und</v>
          </cell>
          <cell r="E234">
            <v>1</v>
          </cell>
          <cell r="F234">
            <v>405.21</v>
          </cell>
          <cell r="G234">
            <v>405.21</v>
          </cell>
        </row>
        <row r="235">
          <cell r="A235">
            <v>60107</v>
          </cell>
          <cell r="B235" t="str">
            <v>LABOR - 060107 - 2</v>
          </cell>
          <cell r="C235" t="str">
            <v>Alizar de madeira de lei de 1ª (Peroba, Ipê, Angelim Pedra ou equivalente) de 5 x 1,5 cm</v>
          </cell>
          <cell r="D235" t="str">
            <v>m</v>
          </cell>
          <cell r="E235">
            <v>1</v>
          </cell>
          <cell r="F235">
            <v>18.829999999999998</v>
          </cell>
          <cell r="G235">
            <v>18.829999999999998</v>
          </cell>
        </row>
        <row r="236">
          <cell r="A236">
            <v>60108</v>
          </cell>
          <cell r="B236" t="str">
            <v>LABOR - 060108 - 2</v>
          </cell>
          <cell r="C236" t="str">
            <v>Marco de madeira de lei de 1ª (Peroba, Ipê, Angelim Pedra ou equivalente) com 15 x 3 cm de batente, nas dimensões de 0.90 x 2.10 m</v>
          </cell>
          <cell r="D236" t="str">
            <v>und</v>
          </cell>
          <cell r="E236">
            <v>1</v>
          </cell>
          <cell r="F236">
            <v>473.88</v>
          </cell>
          <cell r="G236">
            <v>473.88</v>
          </cell>
        </row>
        <row r="237">
          <cell r="A237">
            <v>60110</v>
          </cell>
          <cell r="B237" t="str">
            <v>LABOR - 060110 - 2</v>
          </cell>
          <cell r="C237" t="str">
            <v>Marco de madeira de lei de 1ª (Peroba, Ipê, Angelim Pedra ou equivalente)com 15 x 3 cm de batente</v>
          </cell>
          <cell r="D237" t="str">
            <v>m</v>
          </cell>
          <cell r="E237">
            <v>1</v>
          </cell>
          <cell r="F237">
            <v>91.56</v>
          </cell>
          <cell r="G237">
            <v>91.56</v>
          </cell>
        </row>
        <row r="238">
          <cell r="A238">
            <v>60112</v>
          </cell>
          <cell r="B238" t="str">
            <v>LABOR - 060112 - 2</v>
          </cell>
          <cell r="C238" t="str">
            <v>Caixilho em madeira de lei de 1ª (Peroba, Ipê, Angelim Pedra ou equivalente) de 9 x 3 cm para janela</v>
          </cell>
          <cell r="D238" t="str">
            <v>m</v>
          </cell>
          <cell r="E238">
            <v>1</v>
          </cell>
          <cell r="F238">
            <v>66.400000000000006</v>
          </cell>
          <cell r="G238">
            <v>66.400000000000006</v>
          </cell>
        </row>
        <row r="239">
          <cell r="A239">
            <v>60113</v>
          </cell>
          <cell r="B239" t="str">
            <v>LABOR - 060113 - 2</v>
          </cell>
          <cell r="C239" t="str">
            <v>Alizar de madeira de lei de 1ª (Peroba, Ipê, Angelim Pedra ou equivalente) 7 x 1,5 cm</v>
          </cell>
          <cell r="D239" t="str">
            <v>m</v>
          </cell>
          <cell r="E239">
            <v>1</v>
          </cell>
          <cell r="F239">
            <v>24.77</v>
          </cell>
          <cell r="G239">
            <v>24.77</v>
          </cell>
        </row>
        <row r="240">
          <cell r="A240">
            <v>611</v>
          </cell>
          <cell r="B240">
            <v>0</v>
          </cell>
          <cell r="C240" t="str">
            <v>FERRAGENS</v>
          </cell>
          <cell r="D240">
            <v>0</v>
          </cell>
          <cell r="E240">
            <v>0</v>
          </cell>
          <cell r="F240">
            <v>0</v>
          </cell>
          <cell r="G240">
            <v>0</v>
          </cell>
        </row>
        <row r="241">
          <cell r="A241">
            <v>61101</v>
          </cell>
          <cell r="B241" t="str">
            <v>LABOR - 061101 - 2</v>
          </cell>
          <cell r="C241" t="str">
            <v>Targeta fio redondo 3" para travamento de portas, ref. IMAB, STAN, ALIANÇA ou equivalente</v>
          </cell>
          <cell r="D241" t="str">
            <v>und</v>
          </cell>
          <cell r="E241">
            <v>1</v>
          </cell>
          <cell r="F241">
            <v>10.33</v>
          </cell>
          <cell r="G241">
            <v>10.33</v>
          </cell>
        </row>
        <row r="242">
          <cell r="A242">
            <v>61102</v>
          </cell>
          <cell r="B242" t="str">
            <v>LABOR - 061102 - 2</v>
          </cell>
          <cell r="C242" t="str">
            <v>Fechadura com maçaneta tipo alavanca e chave tipo yale, ref. IMAB, STAN, ALIANÇA ou equivalente</v>
          </cell>
          <cell r="D242" t="str">
            <v>und</v>
          </cell>
          <cell r="E242">
            <v>1</v>
          </cell>
          <cell r="F242">
            <v>137.47</v>
          </cell>
          <cell r="G242">
            <v>137.47</v>
          </cell>
        </row>
        <row r="243">
          <cell r="A243">
            <v>61103</v>
          </cell>
          <cell r="B243" t="str">
            <v>LABOR - 061103 - 2</v>
          </cell>
          <cell r="C243" t="str">
            <v>Fechadura com maçaneta tipo alavanca e chave comum para porta interna, ref. IMAB, STAN, ALIANÇA ou equivalente</v>
          </cell>
          <cell r="D243" t="str">
            <v>und</v>
          </cell>
          <cell r="E243">
            <v>1</v>
          </cell>
          <cell r="F243">
            <v>291.08</v>
          </cell>
          <cell r="G243">
            <v>291.08</v>
          </cell>
        </row>
        <row r="244">
          <cell r="A244">
            <v>61104</v>
          </cell>
          <cell r="B244" t="str">
            <v>LABOR - 061104 - 2</v>
          </cell>
          <cell r="C244" t="str">
            <v>Targeta tipo livre/ocupado, ref. IMAB, STAN, ALIANÇA ou equivalente</v>
          </cell>
          <cell r="D244" t="str">
            <v>und</v>
          </cell>
          <cell r="E244">
            <v>1</v>
          </cell>
          <cell r="F244">
            <v>84.66</v>
          </cell>
          <cell r="G244">
            <v>84.66</v>
          </cell>
        </row>
        <row r="245">
          <cell r="A245">
            <v>61106</v>
          </cell>
          <cell r="B245" t="str">
            <v>LABOR - 061106 - 2</v>
          </cell>
          <cell r="C245" t="str">
            <v>Fechadura com maçaneta tipo bola e chave tipo yale, ref. IMAB, STAN, ALIANÇA ou equivalente</v>
          </cell>
          <cell r="D245" t="str">
            <v>und</v>
          </cell>
          <cell r="E245">
            <v>1</v>
          </cell>
          <cell r="F245">
            <v>190.91</v>
          </cell>
          <cell r="G245">
            <v>190.91</v>
          </cell>
        </row>
        <row r="246">
          <cell r="A246">
            <v>61107</v>
          </cell>
          <cell r="B246" t="str">
            <v>LABOR - 061107 - 2</v>
          </cell>
          <cell r="C246" t="str">
            <v>Fechadura de sobrepor, tipo caixão, com chave comum, ref. IMAB, STAN, ALIANÇA ou equivalente</v>
          </cell>
          <cell r="D246" t="str">
            <v>und</v>
          </cell>
          <cell r="E246">
            <v>1</v>
          </cell>
          <cell r="F246">
            <v>75.819999999999993</v>
          </cell>
          <cell r="G246">
            <v>75.819999999999993</v>
          </cell>
        </row>
        <row r="247">
          <cell r="A247">
            <v>61108</v>
          </cell>
          <cell r="B247" t="str">
            <v>LABOR - 061108 - 2</v>
          </cell>
          <cell r="C247" t="str">
            <v>Fechadura com maçaneta tipo alavanca e chave tipo banheiro, ref. IMAB, STAN, ALIANÇA ou equivalente</v>
          </cell>
          <cell r="D247" t="str">
            <v>und</v>
          </cell>
          <cell r="E247">
            <v>1</v>
          </cell>
          <cell r="F247">
            <v>127.64</v>
          </cell>
          <cell r="G247">
            <v>127.64</v>
          </cell>
        </row>
        <row r="248">
          <cell r="A248">
            <v>61112</v>
          </cell>
          <cell r="B248" t="str">
            <v>LABOR - 061112 - 3</v>
          </cell>
          <cell r="C248" t="str">
            <v>Dobradiça de latão cromado de 3 x 2 1/2", incl. parafusos, ref. IMAB, STAN, ALIANÇA ou equivalente</v>
          </cell>
          <cell r="D248" t="str">
            <v>und</v>
          </cell>
          <cell r="E248">
            <v>1</v>
          </cell>
          <cell r="F248">
            <v>41</v>
          </cell>
          <cell r="G248">
            <v>41</v>
          </cell>
        </row>
        <row r="249">
          <cell r="A249">
            <v>613</v>
          </cell>
          <cell r="B249">
            <v>0</v>
          </cell>
          <cell r="C249" t="str">
            <v>PORTA EM MADEIRA DE LEI TIPO ANGELIM PEDRA OU EQUIV.C/ENCHIMENTO EM MADEIRA 1A.QUALIDADE ESP. 30MM P/ PINTURA, INCLUSIVE ALIZARES, DOBRADIÇAS E FECHADURA EXTERNA, EXCLUSIVE MARCO</v>
          </cell>
          <cell r="D249">
            <v>0</v>
          </cell>
          <cell r="E249">
            <v>0</v>
          </cell>
          <cell r="F249">
            <v>0</v>
          </cell>
          <cell r="G249">
            <v>0</v>
          </cell>
        </row>
        <row r="250">
          <cell r="A250">
            <v>61301</v>
          </cell>
          <cell r="B250" t="str">
            <v>LABOR - 061301 - 2</v>
          </cell>
          <cell r="C250" t="str">
            <v>Porta em madeira de lei tipo angelim pedra ou equiv.c/enchimento em madeira 1a.qualidade esp. 30mm p/ pintura, inclusive alizares, dobradiças e fechadura externa em latão cromado LaFonte ou equiv., exclusive marco, nas dim.:0.60 x 2.10 m</v>
          </cell>
          <cell r="D250" t="str">
            <v>und</v>
          </cell>
          <cell r="E250">
            <v>1</v>
          </cell>
          <cell r="F250">
            <v>1063.43</v>
          </cell>
          <cell r="G250">
            <v>1063.43</v>
          </cell>
        </row>
        <row r="251">
          <cell r="A251">
            <v>61302</v>
          </cell>
          <cell r="B251" t="str">
            <v>LABOR - 061302 - 2</v>
          </cell>
          <cell r="C251" t="str">
            <v>Porta em madeira de lei tipo angelim pedra ou equiv.c/enchimento em madeira 1a.qualidade esp. 30mm p/ pintura, inclusive alizares, dobradiças e fechadura externa em latão cromado LaFonte ou equiv., exclusive marco, nas dim.: 0.70 x 2.10 m</v>
          </cell>
          <cell r="D251" t="str">
            <v>und</v>
          </cell>
          <cell r="E251">
            <v>1</v>
          </cell>
          <cell r="F251">
            <v>1072.07</v>
          </cell>
          <cell r="G251">
            <v>1072.07</v>
          </cell>
        </row>
        <row r="252">
          <cell r="A252">
            <v>61303</v>
          </cell>
          <cell r="B252" t="str">
            <v>LABOR - 061303 - 2</v>
          </cell>
          <cell r="C252" t="str">
            <v>Porta em madeira de lei tipo angelim pedra ou equiv.c/enchimento em madeira 1a.qualidade esp. 30mm p/ pintura, inclusive alizares, dobradiças e fechadura externa em latão cromado LaFonte ou equiv., exclusive marco, nas dim.: 0.80 x 2.10 m</v>
          </cell>
          <cell r="D252" t="str">
            <v>und</v>
          </cell>
          <cell r="E252">
            <v>1</v>
          </cell>
          <cell r="F252">
            <v>1083.72</v>
          </cell>
          <cell r="G252">
            <v>1083.72</v>
          </cell>
        </row>
        <row r="253">
          <cell r="A253">
            <v>61304</v>
          </cell>
          <cell r="B253" t="str">
            <v>LABOR - 061304 - 2</v>
          </cell>
          <cell r="C253" t="str">
            <v>Porta em madeira de lei tipo angelim pedra ou equiv.c/enchimento em madeira 1a.qualidade esp. 30mm p/ pintura, inclusive alizares, dobradiças e fechadura externa em latão cromado LaFonte ou equiv., exclusive marco, nas dim.: 0.90 x 2.10 m</v>
          </cell>
          <cell r="D253" t="str">
            <v>und</v>
          </cell>
          <cell r="E253">
            <v>1</v>
          </cell>
          <cell r="F253">
            <v>1158.82</v>
          </cell>
          <cell r="G253">
            <v>1158.82</v>
          </cell>
        </row>
        <row r="254">
          <cell r="A254">
            <v>614</v>
          </cell>
          <cell r="B254">
            <v>0</v>
          </cell>
          <cell r="C254" t="str">
            <v>PORTA EM MADEIRA DE LEI TIPO ANGELIM PEDRA/EQUIV, ESP. 30MM C/ ACAB. LISO P/ PINTURA, INCL. FECHADURA TIPO "LIVRE/OCUPADO" E FERRAGENS P/ FIXAÇÃO EM GRANITO, EXCLUSIVE MARCO</v>
          </cell>
          <cell r="D254">
            <v>0</v>
          </cell>
          <cell r="E254">
            <v>0</v>
          </cell>
          <cell r="F254">
            <v>0</v>
          </cell>
          <cell r="G254">
            <v>0</v>
          </cell>
        </row>
        <row r="255">
          <cell r="A255">
            <v>61401</v>
          </cell>
          <cell r="B255" t="str">
            <v>LABOR - 061401 - 3</v>
          </cell>
          <cell r="C255" t="str">
            <v>Porta em madeira de lei tipo angelim pedra ou equiv.c/enchimento em madeira 1a.qualidade esp. 30mm p/ pintura, incl. fechadura tipo "livre/ocupado" em latão cromado Lafonte ou equiv. e ferragens p/ fixação em granito, excl. marco, nas dimensões: 0.60 x 1.80 m</v>
          </cell>
          <cell r="D255" t="str">
            <v>und</v>
          </cell>
          <cell r="E255">
            <v>1</v>
          </cell>
          <cell r="F255">
            <v>1049.3699999999999</v>
          </cell>
          <cell r="G255">
            <v>1049.3699999999999</v>
          </cell>
        </row>
        <row r="256">
          <cell r="A256">
            <v>61402</v>
          </cell>
          <cell r="B256" t="str">
            <v>LABOR - 061402 - 3</v>
          </cell>
          <cell r="C256" t="str">
            <v>Porta em madeira de lei tipo angelim pedra ou equiv.c/enchimento em madeira 1a.qualidade esp. 30mm p/ pintura, incl. fechadura tipo "livre/ocupado" em latão cromado Lafonte ou equiv. e ferragens p/ fixação em granito, excl. marco, nas dimensões: 0.80 x 1.80 m</v>
          </cell>
          <cell r="D256" t="str">
            <v>und</v>
          </cell>
          <cell r="E256">
            <v>1</v>
          </cell>
          <cell r="F256">
            <v>1049.3699999999999</v>
          </cell>
          <cell r="G256">
            <v>1049.3699999999999</v>
          </cell>
        </row>
        <row r="257">
          <cell r="A257">
            <v>61403</v>
          </cell>
          <cell r="B257" t="str">
            <v>LABOR - 061403 - 3</v>
          </cell>
          <cell r="C257" t="str">
            <v>Porta em madeira de lei tipo angelim pedra ou equiv.c/enchimento em madeira 1a.qualidade esp. 30mm p/ pintura, incl. fechadura tipo "livre/ocupado" em latão cromado Lafonte ou equiv. e ferragens p/ fixação em granito, excl. marco, nas dimensões: 0.60 x 1.60 m</v>
          </cell>
          <cell r="D257" t="str">
            <v>und</v>
          </cell>
          <cell r="E257">
            <v>1</v>
          </cell>
          <cell r="F257">
            <v>1049.3699999999999</v>
          </cell>
          <cell r="G257">
            <v>1049.3699999999999</v>
          </cell>
        </row>
        <row r="258">
          <cell r="A258">
            <v>61404</v>
          </cell>
          <cell r="B258" t="str">
            <v>LABOR - 061404 - 3</v>
          </cell>
          <cell r="C258" t="str">
            <v>Porta em madeira de lei tipo angelim pedra ou equiv.c/enchimento em madeira 1a.qualidade esp. 30mm p/ pintura, incl. fechadura tipo "livre/ocupado" em latão cromado Lafonte ou equiv. e ferragens p/ fixação em granito, excl. marco, nas dimensões: 0.80 x 1.60 m</v>
          </cell>
          <cell r="D258" t="str">
            <v>und</v>
          </cell>
          <cell r="E258">
            <v>1</v>
          </cell>
          <cell r="F258">
            <v>1049.3699999999999</v>
          </cell>
          <cell r="G258">
            <v>1049.3699999999999</v>
          </cell>
        </row>
        <row r="259">
          <cell r="A259">
            <v>617</v>
          </cell>
          <cell r="B259">
            <v>0</v>
          </cell>
          <cell r="C259" t="str">
            <v>PORTA EM VENEZIANA, EM MADEIRA DE LEI, ESP. 30MM, INCL. DOBRADIÇAS, EXCLUSIVE ALIZAR, MARCO E FECHADURA</v>
          </cell>
          <cell r="D259">
            <v>0</v>
          </cell>
          <cell r="E259">
            <v>0</v>
          </cell>
          <cell r="F259">
            <v>0</v>
          </cell>
          <cell r="G259">
            <v>0</v>
          </cell>
        </row>
        <row r="260">
          <cell r="A260">
            <v>61701</v>
          </cell>
          <cell r="B260" t="str">
            <v>LABOR - 061701 - 2</v>
          </cell>
          <cell r="C260" t="str">
            <v>Porta em veneziana, em madeira de lei, esp. 30mm, incl. dobradiças, excl. alizar, marco e fechadura, nas dimensões: 0.60 x 2.10 m</v>
          </cell>
          <cell r="D260" t="str">
            <v>und</v>
          </cell>
          <cell r="E260">
            <v>1</v>
          </cell>
          <cell r="F260">
            <v>917.31</v>
          </cell>
          <cell r="G260">
            <v>917.31</v>
          </cell>
        </row>
        <row r="261">
          <cell r="A261">
            <v>61702</v>
          </cell>
          <cell r="B261" t="str">
            <v>LABOR - 061702 - 2</v>
          </cell>
          <cell r="C261" t="str">
            <v>Porta em veneziana, em madeira de lei, esp. 30mm, incl. dobradiças, excl. alizar, marco e fechadura, nas dimensões: 0.70 x 2.10 m</v>
          </cell>
          <cell r="D261" t="str">
            <v>und</v>
          </cell>
          <cell r="E261">
            <v>1</v>
          </cell>
          <cell r="F261">
            <v>1019.81</v>
          </cell>
          <cell r="G261">
            <v>1019.81</v>
          </cell>
        </row>
        <row r="262">
          <cell r="A262">
            <v>61703</v>
          </cell>
          <cell r="B262" t="str">
            <v>LABOR - 061703 - 2</v>
          </cell>
          <cell r="C262" t="str">
            <v>Porta em veneziana, em madeira de lei, esp. 30mm, incl. dobradiças, excl. alizar, marco e fechadura, nas dimensões: 0.80 x 2.10 m</v>
          </cell>
          <cell r="D262" t="str">
            <v>und</v>
          </cell>
          <cell r="E262">
            <v>1</v>
          </cell>
          <cell r="F262">
            <v>1047.31</v>
          </cell>
          <cell r="G262">
            <v>1047.31</v>
          </cell>
        </row>
        <row r="263">
          <cell r="A263">
            <v>619</v>
          </cell>
          <cell r="B263">
            <v>0</v>
          </cell>
          <cell r="C263" t="str">
            <v>PORTA EM MADEIRA DE LEI TIPO ANGELIM PEDRA OU EQUIV. C/ ENCHIMENTO EM MADEIRA DE 1ª QUALIDADE ESP 30MM, COM VISOR DE VIDRO, INCL. ALIZARES, DOBRADIÇAS E FECHADURAS EXT EM LATÃO CROMADO LAFONTE/EQUIV , EXCL. MARCO, NAS DIMENSÕES:</v>
          </cell>
          <cell r="D263">
            <v>0</v>
          </cell>
          <cell r="E263">
            <v>0</v>
          </cell>
          <cell r="F263">
            <v>0</v>
          </cell>
          <cell r="G263">
            <v>0</v>
          </cell>
        </row>
        <row r="264">
          <cell r="A264">
            <v>61901</v>
          </cell>
          <cell r="B264" t="str">
            <v>LABOR - 061901 - 3</v>
          </cell>
          <cell r="C264" t="str">
            <v>Porta em madeira de Lei tipo Angelim Pedra ou equiv. c/ enchimento em madeira de 1ª qualidade esp. 30mm, com visor de vidro, inclusive alizares, dobradiças e fechaduras externas em latão cromado La Fonte/equiv. exclusive marco, nas dimensões: 0.70 x 2.10 m</v>
          </cell>
          <cell r="D264" t="str">
            <v>und</v>
          </cell>
          <cell r="E264">
            <v>1</v>
          </cell>
          <cell r="F264">
            <v>1381.29</v>
          </cell>
          <cell r="G264">
            <v>1381.29</v>
          </cell>
        </row>
        <row r="265">
          <cell r="A265">
            <v>61902</v>
          </cell>
          <cell r="B265" t="str">
            <v>LABOR - 061902 - 3</v>
          </cell>
          <cell r="C265" t="str">
            <v>Porta em madeira de Lei tipo Angelim Pedra ou equiv. c/ enchimento em madeira de 1ª qualidade esp. 30mm, com visor de vidro, inclusive alizares, dobradiças e fechaduras externas em latão cromado La Fonte/equiv. exclusive marco, nas dimensões: 0.80 x 2.10 m</v>
          </cell>
          <cell r="D265" t="str">
            <v>und</v>
          </cell>
          <cell r="E265">
            <v>1</v>
          </cell>
          <cell r="F265">
            <v>1399.19</v>
          </cell>
          <cell r="G265">
            <v>1399.19</v>
          </cell>
        </row>
        <row r="266">
          <cell r="A266">
            <v>61903</v>
          </cell>
          <cell r="B266" t="str">
            <v>LABOR - 061903 - 3</v>
          </cell>
          <cell r="C266" t="str">
            <v>Porta em madeira de Lei tipo Angelim Pedra ou equiv. c/ enchimento em madeira de 1ª qualidade esp. 30mm, com visor de vidro, inclusive alizares, dobradiças e fechaduras externas em latão cromado La Fonte/equiv. exclusive marco, nas dimensões: 0.90 x 2.10 m</v>
          </cell>
          <cell r="D266" t="str">
            <v>und</v>
          </cell>
          <cell r="E266">
            <v>1</v>
          </cell>
          <cell r="F266">
            <v>1473.69</v>
          </cell>
          <cell r="G266">
            <v>1473.69</v>
          </cell>
        </row>
        <row r="267">
          <cell r="A267">
            <v>622</v>
          </cell>
          <cell r="B267">
            <v>0</v>
          </cell>
          <cell r="C267" t="str">
            <v>REVISÕES E REPAROS</v>
          </cell>
          <cell r="D267">
            <v>0</v>
          </cell>
          <cell r="E267">
            <v>0</v>
          </cell>
          <cell r="F267">
            <v>0</v>
          </cell>
          <cell r="G267">
            <v>0</v>
          </cell>
        </row>
        <row r="268">
          <cell r="A268">
            <v>62201</v>
          </cell>
          <cell r="B268" t="str">
            <v>LABOR - 062201 - 1</v>
          </cell>
          <cell r="C268" t="str">
            <v>Substituição de fechadura com maçaneta tipo alavanca e chave yale</v>
          </cell>
          <cell r="D268" t="str">
            <v>und</v>
          </cell>
          <cell r="E268">
            <v>1</v>
          </cell>
          <cell r="F268">
            <v>109.5</v>
          </cell>
          <cell r="G268">
            <v>109.5</v>
          </cell>
        </row>
        <row r="269">
          <cell r="A269">
            <v>62202</v>
          </cell>
          <cell r="B269" t="str">
            <v>LABOR - 062202 - 1</v>
          </cell>
          <cell r="C269" t="str">
            <v>Substituição de fechadura com maçaneta tipo alavanca e chave tipo comum</v>
          </cell>
          <cell r="D269" t="str">
            <v>und</v>
          </cell>
          <cell r="E269">
            <v>1</v>
          </cell>
          <cell r="F269">
            <v>263.11</v>
          </cell>
          <cell r="G269">
            <v>263.11</v>
          </cell>
        </row>
        <row r="270">
          <cell r="A270">
            <v>62203</v>
          </cell>
          <cell r="B270" t="str">
            <v>LABOR - 062203 - 1</v>
          </cell>
          <cell r="C270" t="str">
            <v>Substituição de fechadura com maçaneta tipo bola e chave tipo yale</v>
          </cell>
          <cell r="D270" t="str">
            <v>und</v>
          </cell>
          <cell r="E270">
            <v>1</v>
          </cell>
          <cell r="F270">
            <v>162.94</v>
          </cell>
          <cell r="G270">
            <v>162.94</v>
          </cell>
        </row>
        <row r="271">
          <cell r="A271">
            <v>62204</v>
          </cell>
          <cell r="B271" t="str">
            <v>LABOR - 062204 - 1</v>
          </cell>
          <cell r="C271" t="str">
            <v>Recolocação de folha de porta em madeira de 1 folha, excl. ferragens, marcos e alizares</v>
          </cell>
          <cell r="D271" t="str">
            <v>und</v>
          </cell>
          <cell r="E271">
            <v>1</v>
          </cell>
          <cell r="F271">
            <v>79.17</v>
          </cell>
          <cell r="G271">
            <v>79.17</v>
          </cell>
        </row>
        <row r="272">
          <cell r="A272">
            <v>62205</v>
          </cell>
          <cell r="B272" t="str">
            <v>LABOR - 062205 - 1</v>
          </cell>
          <cell r="C272" t="str">
            <v>Substituição de targeta tipo livre/ocupado</v>
          </cell>
          <cell r="D272" t="str">
            <v>und</v>
          </cell>
          <cell r="E272">
            <v>1</v>
          </cell>
          <cell r="F272">
            <v>70.760000000000005</v>
          </cell>
          <cell r="G272">
            <v>70.760000000000005</v>
          </cell>
        </row>
        <row r="273">
          <cell r="A273">
            <v>62206</v>
          </cell>
          <cell r="B273" t="str">
            <v>LABOR - 062206 - 1</v>
          </cell>
          <cell r="C273" t="str">
            <v>Substituição de targeta de fio redondo 2"</v>
          </cell>
          <cell r="D273" t="str">
            <v>und</v>
          </cell>
          <cell r="E273">
            <v>1</v>
          </cell>
          <cell r="F273">
            <v>9.1</v>
          </cell>
          <cell r="G273">
            <v>9.1</v>
          </cell>
        </row>
        <row r="274">
          <cell r="A274">
            <v>62207</v>
          </cell>
          <cell r="B274" t="str">
            <v>LABOR - 062207 - 1</v>
          </cell>
          <cell r="C274" t="str">
            <v>Substituição de dobradiça 3 x 2 1/2"</v>
          </cell>
          <cell r="D274" t="str">
            <v>und</v>
          </cell>
          <cell r="E274">
            <v>1</v>
          </cell>
          <cell r="F274">
            <v>35.24</v>
          </cell>
          <cell r="G274">
            <v>35.24</v>
          </cell>
        </row>
        <row r="275">
          <cell r="A275">
            <v>62208</v>
          </cell>
          <cell r="B275" t="str">
            <v>LABOR - 062208 - 1</v>
          </cell>
          <cell r="C275" t="str">
            <v>Reparo na porta com plaina, incl. retirada e recolocação de folha de porta</v>
          </cell>
          <cell r="D275" t="str">
            <v>und</v>
          </cell>
          <cell r="E275">
            <v>1</v>
          </cell>
          <cell r="F275">
            <v>72.17</v>
          </cell>
          <cell r="G275">
            <v>72.17</v>
          </cell>
        </row>
        <row r="276">
          <cell r="A276">
            <v>62211</v>
          </cell>
          <cell r="B276" t="str">
            <v>LABOR - 062211 - 1</v>
          </cell>
          <cell r="C276" t="str">
            <v>Recolocação de alizar em madeira, excl. alizar</v>
          </cell>
          <cell r="D276" t="str">
            <v>m</v>
          </cell>
          <cell r="E276">
            <v>1</v>
          </cell>
          <cell r="F276">
            <v>3.07</v>
          </cell>
          <cell r="G276">
            <v>3.07</v>
          </cell>
        </row>
        <row r="277">
          <cell r="A277">
            <v>62212</v>
          </cell>
          <cell r="B277" t="str">
            <v>LABOR - 062212 - 1</v>
          </cell>
          <cell r="C277" t="str">
            <v>Recolocação de marco em madeira, excl. marco</v>
          </cell>
          <cell r="D277" t="str">
            <v>m</v>
          </cell>
          <cell r="E277">
            <v>1</v>
          </cell>
          <cell r="F277">
            <v>14.9</v>
          </cell>
          <cell r="G277">
            <v>14.9</v>
          </cell>
        </row>
        <row r="278">
          <cell r="A278">
            <v>623</v>
          </cell>
          <cell r="B278">
            <v>0</v>
          </cell>
          <cell r="C278" t="str">
            <v>PORTA EM MADEIRA DE LEI COM ENCHIMENTO EM MADEIRA DE 1ª QUALIDADE, ESP. 30MM, PARA PINTURA, INCL. ALIZARES, DOBRADIÇAS, FECHADURA TIPO "LIVRE/OCUPADO" EXCLUSIVE MARCO</v>
          </cell>
          <cell r="D278">
            <v>0</v>
          </cell>
          <cell r="E278">
            <v>0</v>
          </cell>
          <cell r="F278">
            <v>0</v>
          </cell>
          <cell r="G278">
            <v>0</v>
          </cell>
        </row>
        <row r="279">
          <cell r="A279">
            <v>62301</v>
          </cell>
          <cell r="B279" t="str">
            <v>LABOR - 062301 - 2</v>
          </cell>
          <cell r="C279" t="str">
            <v>Porta em madeira de lei com enchimento em madeira de 1ª qualidade, esp. 30mm, para pintura, incl. alizares, dobradiças, fechadura tipo "livre/ocupado" em latão cromado La Fonte ou equiv., excl. marco, nas dimensões: 0.60 x 1.60 m</v>
          </cell>
          <cell r="D279" t="str">
            <v>und</v>
          </cell>
          <cell r="E279">
            <v>1</v>
          </cell>
          <cell r="F279">
            <v>777.61</v>
          </cell>
          <cell r="G279">
            <v>777.61</v>
          </cell>
        </row>
        <row r="280">
          <cell r="A280">
            <v>62302</v>
          </cell>
          <cell r="B280" t="str">
            <v>LABOR - 062302 - 2</v>
          </cell>
          <cell r="C280" t="str">
            <v>Porta em madeira de lei com enchimento em madeira de 1ª qualidade, esp. 30mm, para pintura, incl. alizares, dobradiças, fechadura tipo "livre/ocupado" em latão cromado La Fonte ou equiv., excl. marco, nas dimensões: 0.80 x 1.60 m</v>
          </cell>
          <cell r="D280" t="str">
            <v>und</v>
          </cell>
          <cell r="E280">
            <v>1</v>
          </cell>
          <cell r="F280">
            <v>777.61</v>
          </cell>
          <cell r="G280">
            <v>777.61</v>
          </cell>
        </row>
        <row r="281">
          <cell r="A281">
            <v>625</v>
          </cell>
          <cell r="B281">
            <v>0</v>
          </cell>
          <cell r="C281" t="str">
            <v>PORTA EM MADEIRA DE LEI TIPO ANGELIM PEDRA OU EQUIV.,ESP. 30 MM, MACIÇA C/ FRISO P/ VERNIZ, PADRÃO SEDU, COM VISOR, INCLUSIVE ALIZARES, DOBRADIÇAS E FECHADURA DE BOLA EXTERNA, EXCLUSIVE MARCO</v>
          </cell>
          <cell r="D281">
            <v>0</v>
          </cell>
          <cell r="E281">
            <v>0</v>
          </cell>
          <cell r="F281">
            <v>0</v>
          </cell>
          <cell r="G281">
            <v>0</v>
          </cell>
        </row>
        <row r="282">
          <cell r="A282">
            <v>62501</v>
          </cell>
          <cell r="B282" t="str">
            <v>LABOR - 062501 - 3</v>
          </cell>
          <cell r="C282" t="str">
            <v>Porta madeira de lei tipo angelim pedra ou equiv.,esp. 30 a 35 mm, sarrafeada com enchimento, c/ friso p/ verniz, padrão SEDU, com visor, inclusive alizares, dobradiças e fechadura tipo ext. em latão cromado LaFonte ou equiv., excl. marco, dimensões: 0.60 x 2.10 m</v>
          </cell>
          <cell r="D282" t="str">
            <v>und</v>
          </cell>
          <cell r="E282">
            <v>1</v>
          </cell>
          <cell r="F282">
            <v>1718.1</v>
          </cell>
          <cell r="G282">
            <v>1718.1</v>
          </cell>
        </row>
        <row r="283">
          <cell r="A283">
            <v>62502</v>
          </cell>
          <cell r="B283" t="str">
            <v>LABOR - 062502 - 3</v>
          </cell>
          <cell r="C283" t="str">
            <v>Porta madeira de lei tipo angelim pedra ou equiv.,esp. 30 a 35 mm, sarrafeada com enchimento, c/ friso p/ verniz, padrão SEDU, com visor, inclusive alizares, dobradiças e fechadura tipo ext. em latão cromado LaFonte ou equiv., excl. marco, dimensões: 0.70 x 2.10 m</v>
          </cell>
          <cell r="D283" t="str">
            <v>und</v>
          </cell>
          <cell r="E283">
            <v>1</v>
          </cell>
          <cell r="F283">
            <v>1783.15</v>
          </cell>
          <cell r="G283">
            <v>1783.15</v>
          </cell>
        </row>
        <row r="284">
          <cell r="A284">
            <v>62503</v>
          </cell>
          <cell r="B284" t="str">
            <v>LABOR - 062503 - 3</v>
          </cell>
          <cell r="C284" t="str">
            <v>Porta madeira de lei tipo angelim pedra ou equiv.,esp. 30 a 35 mm, sarrafeada com enchimento, c/ friso p/ verniz, padrão SEDU, com visor, inclusive alizares, dobradiças e fechadura tipo ext. em latão cromado LaFonte ou equiv., excl. marco, dimensões: 0.80 x 2.10 m</v>
          </cell>
          <cell r="D284" t="str">
            <v>und</v>
          </cell>
          <cell r="E284">
            <v>1</v>
          </cell>
          <cell r="F284">
            <v>1860.55</v>
          </cell>
          <cell r="G284">
            <v>1860.55</v>
          </cell>
        </row>
        <row r="285">
          <cell r="A285">
            <v>62504</v>
          </cell>
          <cell r="B285" t="str">
            <v>LABOR - 062504 - 3</v>
          </cell>
          <cell r="C285" t="str">
            <v>Porta madeira de lei tipo angelim pedra ou equiv.,esp. 30 a 35 mm, sarrafeada com enchimento, c/ friso p/ verniz, padrão SEDU, com visor, inclusive alizares, dobradiças e fechadura tipo ext. em latão cromado LaFonte ou equiv., excl. marco, dimensões: 0.90 x 2.10 m</v>
          </cell>
          <cell r="D285" t="str">
            <v>und</v>
          </cell>
          <cell r="E285">
            <v>1</v>
          </cell>
          <cell r="F285">
            <v>2021.55</v>
          </cell>
          <cell r="G285">
            <v>2021.55</v>
          </cell>
        </row>
        <row r="286">
          <cell r="A286">
            <v>62505</v>
          </cell>
          <cell r="B286" t="str">
            <v>LABOR - 062505 - 4</v>
          </cell>
          <cell r="C286" t="str">
            <v>Porta madeira de lei tipo angelim pedra ou equiv.,esp. 30 a 35 mm, sarrafeada com enchimento, c/ friso p/ verniz, padrão SEDU, com visor, inclusive alizares, dobradiças e fechadura tipo ext. em latão cromado LaFonte ou equiv., excl. marco, dimensões: 1.60 x 2.10 m (duas folhas)</v>
          </cell>
          <cell r="D286" t="str">
            <v>und</v>
          </cell>
          <cell r="E286">
            <v>1</v>
          </cell>
          <cell r="F286">
            <v>3525.24</v>
          </cell>
          <cell r="G286">
            <v>3525.24</v>
          </cell>
        </row>
        <row r="287">
          <cell r="A287">
            <v>7</v>
          </cell>
          <cell r="B287">
            <v>0</v>
          </cell>
          <cell r="C287" t="str">
            <v>ESQUADRIAS METÁLICAS</v>
          </cell>
          <cell r="D287">
            <v>0</v>
          </cell>
          <cell r="E287">
            <v>0</v>
          </cell>
          <cell r="F287">
            <v>0</v>
          </cell>
          <cell r="G287">
            <v>0</v>
          </cell>
        </row>
        <row r="288">
          <cell r="A288">
            <v>711</v>
          </cell>
          <cell r="B288">
            <v>0</v>
          </cell>
          <cell r="C288" t="str">
            <v>GRADES E PORTÕES</v>
          </cell>
          <cell r="D288">
            <v>0</v>
          </cell>
          <cell r="E288">
            <v>0</v>
          </cell>
          <cell r="F288">
            <v>0</v>
          </cell>
          <cell r="G288">
            <v>0</v>
          </cell>
        </row>
        <row r="289">
          <cell r="A289">
            <v>71101</v>
          </cell>
          <cell r="B289" t="str">
            <v>LABOR - 071101 - 2</v>
          </cell>
          <cell r="C289" t="str">
            <v>Tela de proteção de arame galvanizado 1/2" fio 12, com quadro em tubo de ferro galvanizado 1 1/2" e cantoneira de ferro 1/2" x 1/2" x1/8", conforme detalhe em projeto</v>
          </cell>
          <cell r="D289" t="str">
            <v>m2</v>
          </cell>
          <cell r="E289">
            <v>1</v>
          </cell>
          <cell r="F289">
            <v>717.41</v>
          </cell>
          <cell r="G289">
            <v>717.41</v>
          </cell>
        </row>
        <row r="290">
          <cell r="A290">
            <v>71103</v>
          </cell>
          <cell r="B290" t="str">
            <v>LABOR - 071103 - 2</v>
          </cell>
          <cell r="C290" t="str">
            <v>Grade de tela tipo mosquiteiro de arame galvanizado #18, fio 32, inclusive, requadro em cantoneira de ferro 1/8"x1/2"x1/2"</v>
          </cell>
          <cell r="D290" t="str">
            <v>m2</v>
          </cell>
          <cell r="E290">
            <v>1</v>
          </cell>
          <cell r="F290">
            <v>114.67</v>
          </cell>
          <cell r="G290">
            <v>114.67</v>
          </cell>
        </row>
        <row r="291">
          <cell r="A291">
            <v>71104</v>
          </cell>
          <cell r="B291" t="str">
            <v>LABOR - 071104 - 2</v>
          </cell>
          <cell r="C291" t="str">
            <v>Portão de ferro de abrir em barra chata, inclusive chumbamento</v>
          </cell>
          <cell r="D291" t="str">
            <v>m2</v>
          </cell>
          <cell r="E291">
            <v>1</v>
          </cell>
          <cell r="F291">
            <v>601.13</v>
          </cell>
          <cell r="G291">
            <v>601.13</v>
          </cell>
        </row>
        <row r="292">
          <cell r="A292">
            <v>71105</v>
          </cell>
          <cell r="B292" t="str">
            <v>LABOR - 071105 - 2</v>
          </cell>
          <cell r="C292" t="str">
            <v>Grade de ferro em barra chata, inclusive chumbamento</v>
          </cell>
          <cell r="D292" t="str">
            <v>m2</v>
          </cell>
          <cell r="E292">
            <v>1</v>
          </cell>
          <cell r="F292">
            <v>368.09</v>
          </cell>
          <cell r="G292">
            <v>368.09</v>
          </cell>
        </row>
        <row r="293">
          <cell r="A293">
            <v>71106</v>
          </cell>
          <cell r="B293" t="str">
            <v>LABOR - 071106 - 2</v>
          </cell>
          <cell r="C293" t="str">
            <v>Portão de ferro de correr em barra chata, inclusive chumbamento</v>
          </cell>
          <cell r="D293" t="str">
            <v>m2</v>
          </cell>
          <cell r="E293">
            <v>1</v>
          </cell>
          <cell r="F293">
            <v>726.86</v>
          </cell>
          <cell r="G293">
            <v>726.86</v>
          </cell>
        </row>
        <row r="294">
          <cell r="A294">
            <v>71107</v>
          </cell>
          <cell r="B294" t="str">
            <v>LABOR - 071107 - 2</v>
          </cell>
          <cell r="C294" t="str">
            <v>Portão de ferro de abrir em barra chata, chapa e tubo, inclusive chumbamento</v>
          </cell>
          <cell r="D294" t="str">
            <v>m2</v>
          </cell>
          <cell r="E294">
            <v>1</v>
          </cell>
          <cell r="F294">
            <v>901.61</v>
          </cell>
          <cell r="G294">
            <v>901.61</v>
          </cell>
        </row>
        <row r="295">
          <cell r="A295">
            <v>717</v>
          </cell>
          <cell r="B295">
            <v>0</v>
          </cell>
          <cell r="C295" t="str">
            <v>ESQUADRIAS METÁLICAS (M2)</v>
          </cell>
          <cell r="D295">
            <v>0</v>
          </cell>
          <cell r="E295">
            <v>0</v>
          </cell>
          <cell r="F295">
            <v>0</v>
          </cell>
          <cell r="G295">
            <v>0</v>
          </cell>
        </row>
        <row r="296">
          <cell r="A296">
            <v>71701</v>
          </cell>
          <cell r="B296" t="str">
            <v>LABOR - 071701 - 2</v>
          </cell>
          <cell r="C296" t="str">
            <v>Janela de correr para vidro em alumínio anodizado cor natural, linha 25, completa, incl. puxador com tranca, alizar, caixilho e contramarco, exclusive vidro</v>
          </cell>
          <cell r="D296" t="str">
            <v>m2</v>
          </cell>
          <cell r="E296">
            <v>1</v>
          </cell>
          <cell r="F296">
            <v>518.88</v>
          </cell>
          <cell r="G296">
            <v>518.88</v>
          </cell>
        </row>
        <row r="297">
          <cell r="A297">
            <v>71702</v>
          </cell>
          <cell r="B297" t="str">
            <v>LABOR - 071702 - 2</v>
          </cell>
          <cell r="C297" t="str">
            <v>Báscula para vidro em alumínio anodizado cor natural, linha 25, completa, com tranca, caixilho, alizar e contramarco, exclusive vidro</v>
          </cell>
          <cell r="D297" t="str">
            <v>m2</v>
          </cell>
          <cell r="E297">
            <v>1</v>
          </cell>
          <cell r="F297">
            <v>545.82000000000005</v>
          </cell>
          <cell r="G297">
            <v>545.82000000000005</v>
          </cell>
        </row>
        <row r="298">
          <cell r="A298">
            <v>71703</v>
          </cell>
          <cell r="B298" t="str">
            <v>LABOR - 071703 - 2</v>
          </cell>
          <cell r="C298" t="str">
            <v>Janela tipo maxim-ar para vidro em alumínio anodizado natural, linha 25, completa, incl. puxador com tranca, caixilho, alizar e contramarco, exclusive vidro</v>
          </cell>
          <cell r="D298" t="str">
            <v>m2</v>
          </cell>
          <cell r="E298">
            <v>1</v>
          </cell>
          <cell r="F298">
            <v>415.35</v>
          </cell>
          <cell r="G298">
            <v>415.35</v>
          </cell>
        </row>
        <row r="299">
          <cell r="A299">
            <v>71704</v>
          </cell>
          <cell r="B299" t="str">
            <v>LABOR - 071704 - 2</v>
          </cell>
          <cell r="C299" t="str">
            <v>Porta de abrir tipo veneziana em alumínio anodizado, linha 25, completa, incl. puxador com tranca, caixilho, alizar e contramarco</v>
          </cell>
          <cell r="D299" t="str">
            <v>m2</v>
          </cell>
          <cell r="E299">
            <v>1</v>
          </cell>
          <cell r="F299">
            <v>945.98</v>
          </cell>
          <cell r="G299">
            <v>945.98</v>
          </cell>
        </row>
        <row r="300">
          <cell r="A300">
            <v>71706</v>
          </cell>
          <cell r="B300" t="str">
            <v>LABOR - 071706 - 2</v>
          </cell>
          <cell r="C300" t="str">
            <v>Guichê/gradil em perfil L 1" e perfil T 3/4" em ferro, inclusive pintura em esmalte sintético, marca de referência SUVINIL</v>
          </cell>
          <cell r="D300" t="str">
            <v>m2</v>
          </cell>
          <cell r="E300">
            <v>1</v>
          </cell>
          <cell r="F300">
            <v>286.3</v>
          </cell>
          <cell r="G300">
            <v>286.3</v>
          </cell>
        </row>
        <row r="301">
          <cell r="A301">
            <v>718</v>
          </cell>
          <cell r="B301">
            <v>0</v>
          </cell>
          <cell r="C301" t="str">
            <v>REVISÕES E REPAROS</v>
          </cell>
          <cell r="D301">
            <v>0</v>
          </cell>
          <cell r="E301">
            <v>0</v>
          </cell>
          <cell r="F301">
            <v>0</v>
          </cell>
          <cell r="G301">
            <v>0</v>
          </cell>
        </row>
        <row r="302">
          <cell r="A302">
            <v>71801</v>
          </cell>
          <cell r="B302" t="str">
            <v>LABOR - 071801 - 1</v>
          </cell>
          <cell r="C302" t="str">
            <v>Escovamento com escova de aço em esquadrias de ferro</v>
          </cell>
          <cell r="D302" t="str">
            <v>m2</v>
          </cell>
          <cell r="E302">
            <v>1</v>
          </cell>
          <cell r="F302">
            <v>25.32</v>
          </cell>
          <cell r="G302">
            <v>25.32</v>
          </cell>
        </row>
        <row r="303">
          <cell r="A303">
            <v>8</v>
          </cell>
          <cell r="B303">
            <v>0</v>
          </cell>
          <cell r="C303" t="str">
            <v>VIDROS E ESPELHOS</v>
          </cell>
          <cell r="D303">
            <v>0</v>
          </cell>
          <cell r="E303">
            <v>0</v>
          </cell>
          <cell r="F303">
            <v>0</v>
          </cell>
          <cell r="G303">
            <v>0</v>
          </cell>
        </row>
        <row r="304">
          <cell r="A304">
            <v>801</v>
          </cell>
          <cell r="B304">
            <v>0</v>
          </cell>
          <cell r="C304" t="str">
            <v>VIDROS PARA ESQUADRIAS</v>
          </cell>
          <cell r="D304">
            <v>0</v>
          </cell>
          <cell r="E304">
            <v>0</v>
          </cell>
          <cell r="F304">
            <v>0</v>
          </cell>
          <cell r="G304">
            <v>0</v>
          </cell>
        </row>
        <row r="305">
          <cell r="A305">
            <v>80102</v>
          </cell>
          <cell r="B305" t="str">
            <v>LABOR - 080102 - 1</v>
          </cell>
          <cell r="C305" t="str">
            <v>Vidro plano transparente liso, com 4 mm de espessura</v>
          </cell>
          <cell r="D305" t="str">
            <v>m2</v>
          </cell>
          <cell r="E305">
            <v>1</v>
          </cell>
          <cell r="F305">
            <v>269.67</v>
          </cell>
          <cell r="G305">
            <v>269.67</v>
          </cell>
        </row>
        <row r="306">
          <cell r="A306">
            <v>80103</v>
          </cell>
          <cell r="B306" t="str">
            <v>LABOR - 080103 - 1</v>
          </cell>
          <cell r="C306" t="str">
            <v>Vidro fantasia mini-boreal, com 4 mm de espessura</v>
          </cell>
          <cell r="D306" t="str">
            <v>m2</v>
          </cell>
          <cell r="E306">
            <v>1</v>
          </cell>
          <cell r="F306">
            <v>293.81</v>
          </cell>
          <cell r="G306">
            <v>293.81</v>
          </cell>
        </row>
        <row r="307">
          <cell r="A307">
            <v>80107</v>
          </cell>
          <cell r="B307" t="str">
            <v>LABOR - 080107 - 1</v>
          </cell>
          <cell r="C307" t="str">
            <v>Vidro aramado esp. 6mm, colocado</v>
          </cell>
          <cell r="D307" t="str">
            <v>m2</v>
          </cell>
          <cell r="E307">
            <v>1</v>
          </cell>
          <cell r="F307">
            <v>1225.56</v>
          </cell>
          <cell r="G307">
            <v>1225.56</v>
          </cell>
        </row>
        <row r="308">
          <cell r="A308">
            <v>802</v>
          </cell>
          <cell r="B308">
            <v>0</v>
          </cell>
          <cell r="C308" t="str">
            <v>ESPELHOS</v>
          </cell>
          <cell r="D308">
            <v>0</v>
          </cell>
          <cell r="E308">
            <v>0</v>
          </cell>
          <cell r="F308">
            <v>0</v>
          </cell>
          <cell r="G308">
            <v>0</v>
          </cell>
        </row>
        <row r="309">
          <cell r="A309">
            <v>80201</v>
          </cell>
          <cell r="B309" t="str">
            <v>LABOR - 080201 - 1</v>
          </cell>
          <cell r="C309" t="str">
            <v>Espelho para banheiros espessura 4 mm, incluindo chapa compensada 10 mm, moldura de alumínio em perfil L 3/4", fixado com parafusos cromados</v>
          </cell>
          <cell r="D309" t="str">
            <v>m2</v>
          </cell>
          <cell r="E309">
            <v>1</v>
          </cell>
          <cell r="F309">
            <v>582.98</v>
          </cell>
          <cell r="G309">
            <v>582.98</v>
          </cell>
        </row>
        <row r="310">
          <cell r="A310">
            <v>80202</v>
          </cell>
          <cell r="B310" t="str">
            <v>LABOR - 080202 - 1</v>
          </cell>
          <cell r="C310" t="str">
            <v>Espelho espessura 4 mm, incluindo chapa compensada 6mm, moldura de peça de madeira 7x2.5cm fixada com parafuso e bucha conforme detalhe em projeto</v>
          </cell>
          <cell r="D310" t="str">
            <v>m2</v>
          </cell>
          <cell r="E310">
            <v>1</v>
          </cell>
          <cell r="F310">
            <v>709.11</v>
          </cell>
          <cell r="G310">
            <v>709.11</v>
          </cell>
        </row>
        <row r="311">
          <cell r="A311">
            <v>80203</v>
          </cell>
          <cell r="B311" t="str">
            <v>LABOR - 080203 - 1</v>
          </cell>
          <cell r="C311" t="str">
            <v>Espelho prata esp. 4 mm sobre caixa de compensado colado revestido com fórmica e fixado com parafuso cromado e bucha, dim. 1,80 x 0,40m, conforme detalhe em projeto</v>
          </cell>
          <cell r="D311" t="str">
            <v>m2</v>
          </cell>
          <cell r="E311">
            <v>1</v>
          </cell>
          <cell r="F311">
            <v>631.04999999999995</v>
          </cell>
          <cell r="G311">
            <v>631.04999999999995</v>
          </cell>
        </row>
        <row r="312">
          <cell r="A312">
            <v>9</v>
          </cell>
          <cell r="B312">
            <v>0</v>
          </cell>
          <cell r="C312" t="str">
            <v>COBERTURA</v>
          </cell>
          <cell r="D312">
            <v>0</v>
          </cell>
          <cell r="E312">
            <v>0</v>
          </cell>
          <cell r="F312">
            <v>0</v>
          </cell>
          <cell r="G312">
            <v>0</v>
          </cell>
        </row>
        <row r="313">
          <cell r="A313">
            <v>901</v>
          </cell>
          <cell r="B313">
            <v>0</v>
          </cell>
          <cell r="C313" t="str">
            <v>ESTRUTURA PARA TELHADO</v>
          </cell>
          <cell r="D313">
            <v>0</v>
          </cell>
          <cell r="E313">
            <v>0</v>
          </cell>
          <cell r="F313">
            <v>0</v>
          </cell>
          <cell r="G313">
            <v>0</v>
          </cell>
        </row>
        <row r="314">
          <cell r="A314">
            <v>90101</v>
          </cell>
          <cell r="B314" t="str">
            <v>LABOR - 090101 - 2</v>
          </cell>
          <cell r="C314" t="str">
            <v>Estrutura de madeira de lei tipo Paraju, peroba mica, angelim pedra ou equivalente para telhado de telha cerâmica tipo capa e canal, com pontaletes, terças, caibros e ripas, inclusive tratamento com cupinicida, exclusive telhas</v>
          </cell>
          <cell r="D314" t="str">
            <v>m2</v>
          </cell>
          <cell r="E314">
            <v>1</v>
          </cell>
          <cell r="F314">
            <v>221.01</v>
          </cell>
          <cell r="G314">
            <v>221.01</v>
          </cell>
        </row>
        <row r="315">
          <cell r="A315">
            <v>90102</v>
          </cell>
          <cell r="B315" t="str">
            <v>LABOR - 090102 - 4</v>
          </cell>
          <cell r="C315" t="str">
            <v>Estrutura de madeira de lei tipo Paraju, peroba mica, angelim pedra ou equivalente para telhado de telha ondulada de fibrocimento esp. 6mm, com pontaletes e caibros, inclusive tratamento com cupinicida, exclusive telhas</v>
          </cell>
          <cell r="D315" t="str">
            <v>m2</v>
          </cell>
          <cell r="E315">
            <v>1</v>
          </cell>
          <cell r="F315">
            <v>112.36</v>
          </cell>
          <cell r="G315">
            <v>112.36</v>
          </cell>
        </row>
        <row r="316">
          <cell r="A316">
            <v>90103</v>
          </cell>
          <cell r="B316" t="str">
            <v>LABOR - 090103 - 3</v>
          </cell>
          <cell r="C316" t="str">
            <v>Estrutura de madeira de lei tipo Paraju ou equivalente para cobertura de telha de fibrocimento canalete 49/90, inclusive tratamento com cupinicida, exclusive telhas</v>
          </cell>
          <cell r="D316" t="str">
            <v>m2</v>
          </cell>
          <cell r="E316">
            <v>1</v>
          </cell>
          <cell r="F316">
            <v>114.08</v>
          </cell>
          <cell r="G316">
            <v>114.08</v>
          </cell>
        </row>
        <row r="317">
          <cell r="A317">
            <v>90104</v>
          </cell>
          <cell r="B317" t="str">
            <v>LABOR - 090104 - 3</v>
          </cell>
          <cell r="C317" t="str">
            <v>Estrutura de madeira de lei tipo Paraju, peroba mica, angelim pedra ou equivalente para telhado de telhas cerâmicas tipo capa e canal c/ tesouras, pilares, vigas, terças, caibros e ripas, incl. trat. c/cupinicida, exclusive telhas</v>
          </cell>
          <cell r="D317" t="str">
            <v>m2</v>
          </cell>
          <cell r="E317">
            <v>1</v>
          </cell>
          <cell r="F317">
            <v>459.15</v>
          </cell>
          <cell r="G317">
            <v>459.15</v>
          </cell>
        </row>
        <row r="318">
          <cell r="A318">
            <v>90105</v>
          </cell>
          <cell r="B318" t="str">
            <v>LABOR - 090105 - 2</v>
          </cell>
          <cell r="C318" t="str">
            <v>Estrutura de madeira de lei Paraju, peroba mica, angelim pedra ou equivalente para telhado de telha cerâmica tipo francesa, com pontaletes, terças, caibros e ripas, inclusive tratamento com cupunicida, exclusive telhas</v>
          </cell>
          <cell r="D318" t="str">
            <v>m2</v>
          </cell>
          <cell r="E318">
            <v>1</v>
          </cell>
          <cell r="F318">
            <v>286.38</v>
          </cell>
          <cell r="G318">
            <v>286.38</v>
          </cell>
        </row>
        <row r="319">
          <cell r="A319">
            <v>902</v>
          </cell>
          <cell r="B319">
            <v>0</v>
          </cell>
          <cell r="C319" t="str">
            <v>TELHADO</v>
          </cell>
          <cell r="D319">
            <v>0</v>
          </cell>
          <cell r="E319">
            <v>0</v>
          </cell>
          <cell r="F319">
            <v>0</v>
          </cell>
          <cell r="G319">
            <v>0</v>
          </cell>
        </row>
        <row r="320">
          <cell r="A320">
            <v>90202</v>
          </cell>
          <cell r="B320" t="str">
            <v>LABOR - 090202 - 1</v>
          </cell>
          <cell r="C320" t="str">
            <v>Cobertura nova de telhas onduladas de fibrocimento 6.0mm, inclusive cumeeiras e acessórios de fixação</v>
          </cell>
          <cell r="D320" t="str">
            <v>m2</v>
          </cell>
          <cell r="E320">
            <v>1</v>
          </cell>
          <cell r="F320">
            <v>57.18</v>
          </cell>
          <cell r="G320">
            <v>57.18</v>
          </cell>
        </row>
        <row r="321">
          <cell r="A321">
            <v>90203</v>
          </cell>
          <cell r="B321" t="str">
            <v>LABOR - 090203 - 1</v>
          </cell>
          <cell r="C321" t="str">
            <v>Cobertura nova de telhas onduladas de fibrocimento 8.0mm, inclusive cumeeiras e acessórios de fixação</v>
          </cell>
          <cell r="D321" t="str">
            <v>m2</v>
          </cell>
          <cell r="E321">
            <v>1</v>
          </cell>
          <cell r="F321">
            <v>84.99</v>
          </cell>
          <cell r="G321">
            <v>84.99</v>
          </cell>
        </row>
        <row r="322">
          <cell r="A322">
            <v>90206</v>
          </cell>
          <cell r="B322" t="str">
            <v>LABOR - 090206 - 1</v>
          </cell>
          <cell r="C322" t="str">
            <v>Cobertura nova de telhas de alumínio trapezoidal, H = 8 cm, esp. 0.5mm, inclusive acessórios de fixação</v>
          </cell>
          <cell r="D322" t="str">
            <v>m2</v>
          </cell>
          <cell r="E322">
            <v>1</v>
          </cell>
          <cell r="F322">
            <v>95.57</v>
          </cell>
          <cell r="G322">
            <v>95.57</v>
          </cell>
        </row>
        <row r="323">
          <cell r="A323">
            <v>90211</v>
          </cell>
          <cell r="B323" t="str">
            <v>LABOR - 090211 - 2</v>
          </cell>
          <cell r="C323" t="str">
            <v>Cobertura nova de telhas cerâmicas tipo capa e canal inclusive cumeeira (telhas compradas na praça de Vitória, posto obra) (área de projeção horizontal; incl. 35%)</v>
          </cell>
          <cell r="D323" t="str">
            <v>m2</v>
          </cell>
          <cell r="E323">
            <v>1</v>
          </cell>
          <cell r="F323">
            <v>183.81</v>
          </cell>
          <cell r="G323">
            <v>183.81</v>
          </cell>
        </row>
        <row r="324">
          <cell r="A324">
            <v>90212</v>
          </cell>
          <cell r="B324" t="str">
            <v>LABOR - 090212 - 2</v>
          </cell>
          <cell r="C324" t="str">
            <v>Cobertura nova de telhas cerâmicas tipo capa e canal inclusive cumeeiras (telhas compradas na fábrica, posto obra)</v>
          </cell>
          <cell r="D324" t="str">
            <v>m2</v>
          </cell>
          <cell r="E324">
            <v>1</v>
          </cell>
          <cell r="F324">
            <v>127.7</v>
          </cell>
          <cell r="G324">
            <v>127.7</v>
          </cell>
        </row>
        <row r="325">
          <cell r="A325">
            <v>90215</v>
          </cell>
          <cell r="B325" t="str">
            <v>LABOR - 090215 - 2</v>
          </cell>
          <cell r="C325" t="str">
            <v>Cumeeira para cobertura em telha cerâmica tipo capa e canal</v>
          </cell>
          <cell r="D325" t="str">
            <v>m</v>
          </cell>
          <cell r="E325">
            <v>1</v>
          </cell>
          <cell r="F325">
            <v>40.159999999999997</v>
          </cell>
          <cell r="G325">
            <v>40.159999999999997</v>
          </cell>
        </row>
        <row r="326">
          <cell r="A326">
            <v>90216</v>
          </cell>
          <cell r="B326" t="str">
            <v>LABOR - 090216 - 2</v>
          </cell>
          <cell r="C326" t="str">
            <v>Cumeeira para cobertura em telhas onduladas de fibrocimento 6.0mm</v>
          </cell>
          <cell r="D326" t="str">
            <v>m</v>
          </cell>
          <cell r="E326">
            <v>1</v>
          </cell>
          <cell r="F326">
            <v>92.26</v>
          </cell>
          <cell r="G326">
            <v>92.26</v>
          </cell>
        </row>
        <row r="327">
          <cell r="A327">
            <v>90219</v>
          </cell>
          <cell r="B327" t="str">
            <v>LABOR - 090219 - 1</v>
          </cell>
          <cell r="C327" t="str">
            <v>Cobertura em telha ondulada de alumínio, esp. 0.5mm, inclusive acessórios de fixação</v>
          </cell>
          <cell r="D327" t="str">
            <v>m2</v>
          </cell>
          <cell r="E327">
            <v>1</v>
          </cell>
          <cell r="F327">
            <v>94.85</v>
          </cell>
          <cell r="G327">
            <v>94.85</v>
          </cell>
        </row>
        <row r="328">
          <cell r="A328">
            <v>90228</v>
          </cell>
          <cell r="B328" t="str">
            <v>LABOR - 090228 - 1</v>
          </cell>
          <cell r="C328" t="str">
            <v>Telha em aço galvalume trapezoidal 40, e=0.50mm, pintura cor branca nas duas faces, inclusive acessório de fixação Ref. Santo André, Eternit, Metform ou equivalente</v>
          </cell>
          <cell r="D328" t="str">
            <v>m2</v>
          </cell>
          <cell r="E328">
            <v>1</v>
          </cell>
          <cell r="F328">
            <v>83.34</v>
          </cell>
          <cell r="G328">
            <v>83.34</v>
          </cell>
        </row>
        <row r="329">
          <cell r="A329">
            <v>903</v>
          </cell>
          <cell r="B329">
            <v>0</v>
          </cell>
          <cell r="C329" t="str">
            <v>RUFOS E CALHAS</v>
          </cell>
          <cell r="D329">
            <v>0</v>
          </cell>
          <cell r="E329">
            <v>0</v>
          </cell>
          <cell r="F329">
            <v>0</v>
          </cell>
          <cell r="G329">
            <v>0</v>
          </cell>
        </row>
        <row r="330">
          <cell r="A330">
            <v>90301</v>
          </cell>
          <cell r="B330" t="str">
            <v>LABOR - 090301 - 3</v>
          </cell>
          <cell r="C330" t="str">
            <v>Rufo de concreto armado Fck=15 MPa, nas dimensões de 30x5 cm, moldado "in loco"</v>
          </cell>
          <cell r="D330" t="str">
            <v>m</v>
          </cell>
          <cell r="E330">
            <v>1</v>
          </cell>
          <cell r="F330">
            <v>116.61</v>
          </cell>
          <cell r="G330">
            <v>116.61</v>
          </cell>
        </row>
        <row r="331">
          <cell r="A331">
            <v>90302</v>
          </cell>
          <cell r="B331" t="str">
            <v>LABOR - 090302 - 1</v>
          </cell>
          <cell r="C331" t="str">
            <v>Rufo de chapa metálica nº 26 com largura de 30 cm</v>
          </cell>
          <cell r="D331" t="str">
            <v>m</v>
          </cell>
          <cell r="E331">
            <v>1</v>
          </cell>
          <cell r="F331">
            <v>37.89</v>
          </cell>
          <cell r="G331">
            <v>37.89</v>
          </cell>
        </row>
        <row r="332">
          <cell r="A332">
            <v>90305</v>
          </cell>
          <cell r="B332" t="str">
            <v>LABOR - 090305 - 3</v>
          </cell>
          <cell r="C332" t="str">
            <v>Calha de concreto armado Fck=15 MPa em "U" nas dimensões de 38 x 56 cm conforme detalhes em projeto</v>
          </cell>
          <cell r="D332" t="str">
            <v>m</v>
          </cell>
          <cell r="E332">
            <v>1</v>
          </cell>
          <cell r="F332">
            <v>279.60000000000002</v>
          </cell>
          <cell r="G332">
            <v>279.60000000000002</v>
          </cell>
        </row>
        <row r="333">
          <cell r="A333">
            <v>90312</v>
          </cell>
          <cell r="B333" t="str">
            <v>LABOR - 090312 - 1</v>
          </cell>
          <cell r="C333" t="str">
            <v>Calha em chapa galvanizada com largura de 40 cm</v>
          </cell>
          <cell r="D333" t="str">
            <v>m</v>
          </cell>
          <cell r="E333">
            <v>1</v>
          </cell>
          <cell r="F333">
            <v>237.75</v>
          </cell>
          <cell r="G333">
            <v>237.75</v>
          </cell>
        </row>
        <row r="334">
          <cell r="A334">
            <v>90314</v>
          </cell>
          <cell r="B334" t="str">
            <v>LABOR - 090314 - 1</v>
          </cell>
          <cell r="C334" t="str">
            <v>Rufo de chapa de alumínio esp. 0.5mm, largura de 30cm</v>
          </cell>
          <cell r="D334" t="str">
            <v>m</v>
          </cell>
          <cell r="E334">
            <v>1</v>
          </cell>
          <cell r="F334">
            <v>57.63</v>
          </cell>
          <cell r="G334">
            <v>57.63</v>
          </cell>
        </row>
        <row r="335">
          <cell r="A335">
            <v>904</v>
          </cell>
          <cell r="B335">
            <v>0</v>
          </cell>
          <cell r="C335" t="str">
            <v>PLATIBANDA</v>
          </cell>
          <cell r="D335">
            <v>0</v>
          </cell>
          <cell r="E335">
            <v>0</v>
          </cell>
          <cell r="F335">
            <v>0</v>
          </cell>
          <cell r="G335">
            <v>0</v>
          </cell>
        </row>
        <row r="336">
          <cell r="A336">
            <v>90403</v>
          </cell>
          <cell r="B336" t="str">
            <v>LABOR - 090403 - 3</v>
          </cell>
          <cell r="C336" t="str">
            <v>Platibanda de alvenaria de bloco cerâmico 10x20x20cm, assentado com argamassa de cimento, cal hidratada CH1 e areia no traço 1:0,5:8, amarrada com pilaretes em conc. arm. a cada 2m (H=1.0m), excl. revest.</v>
          </cell>
          <cell r="D336" t="str">
            <v>m</v>
          </cell>
          <cell r="E336">
            <v>1</v>
          </cell>
          <cell r="F336">
            <v>127.19</v>
          </cell>
          <cell r="G336">
            <v>127.19</v>
          </cell>
        </row>
        <row r="337">
          <cell r="A337">
            <v>905</v>
          </cell>
          <cell r="B337">
            <v>0</v>
          </cell>
          <cell r="C337" t="str">
            <v>REVISÕES E REPAROS</v>
          </cell>
          <cell r="D337">
            <v>0</v>
          </cell>
          <cell r="E337">
            <v>0</v>
          </cell>
          <cell r="F337">
            <v>0</v>
          </cell>
          <cell r="G337">
            <v>0</v>
          </cell>
        </row>
        <row r="338">
          <cell r="A338">
            <v>90501</v>
          </cell>
          <cell r="B338" t="str">
            <v>LABOR - 090501 - 1</v>
          </cell>
          <cell r="C338" t="str">
            <v>Recolocação de engradamento de madeira para telhado com telha cerâmica, com pontaletes, terças, caibros e ripas, exclusive fornecimento</v>
          </cell>
          <cell r="D338" t="str">
            <v>m2</v>
          </cell>
          <cell r="E338">
            <v>1</v>
          </cell>
          <cell r="F338">
            <v>64.33</v>
          </cell>
          <cell r="G338">
            <v>64.33</v>
          </cell>
        </row>
        <row r="339">
          <cell r="A339">
            <v>90502</v>
          </cell>
          <cell r="B339" t="str">
            <v>LABOR - 090502 - 1</v>
          </cell>
          <cell r="C339" t="str">
            <v>Recolocação de estrutura de madeira para telhado com telha ondulada de fibrocimento ou telha ecológica tipo onduline, com pontaletes e caibros, exclusive fornecimento</v>
          </cell>
          <cell r="D339" t="str">
            <v>m2</v>
          </cell>
          <cell r="E339">
            <v>1</v>
          </cell>
          <cell r="F339">
            <v>22.04</v>
          </cell>
          <cell r="G339">
            <v>22.04</v>
          </cell>
        </row>
        <row r="340">
          <cell r="A340">
            <v>90506</v>
          </cell>
          <cell r="B340" t="str">
            <v>LABOR - 090506 - 1</v>
          </cell>
          <cell r="C340" t="str">
            <v>Recolocação de telha ondulada de fibrocimento 6mm, excl. cumeeira</v>
          </cell>
          <cell r="D340" t="str">
            <v>m2</v>
          </cell>
          <cell r="E340">
            <v>1</v>
          </cell>
          <cell r="F340">
            <v>17.420000000000002</v>
          </cell>
          <cell r="G340">
            <v>17.420000000000002</v>
          </cell>
        </row>
        <row r="341">
          <cell r="A341">
            <v>90509</v>
          </cell>
          <cell r="B341" t="str">
            <v>LABOR - 090509 - 1</v>
          </cell>
          <cell r="C341" t="str">
            <v>Remoção, lavagem com escova de aço e recolocação de telhas cerâmicas</v>
          </cell>
          <cell r="D341" t="str">
            <v>m2</v>
          </cell>
          <cell r="E341">
            <v>1</v>
          </cell>
          <cell r="F341">
            <v>90.92</v>
          </cell>
          <cell r="G341">
            <v>90.92</v>
          </cell>
        </row>
        <row r="342">
          <cell r="A342">
            <v>90511</v>
          </cell>
          <cell r="B342" t="str">
            <v>LABOR - 090511 - 1</v>
          </cell>
          <cell r="C342" t="str">
            <v>Tratamento em estrutura de madeira com cupinicida</v>
          </cell>
          <cell r="D342" t="str">
            <v>m2</v>
          </cell>
          <cell r="E342">
            <v>1</v>
          </cell>
          <cell r="F342">
            <v>43.43</v>
          </cell>
          <cell r="G342">
            <v>43.43</v>
          </cell>
        </row>
        <row r="343">
          <cell r="A343">
            <v>90512</v>
          </cell>
          <cell r="B343" t="str">
            <v>LABOR - 090512 - 1</v>
          </cell>
          <cell r="C343" t="str">
            <v>Limpeza de calhas e coletores (serviço realizado por servente)</v>
          </cell>
          <cell r="D343" t="str">
            <v>m3</v>
          </cell>
          <cell r="E343">
            <v>1</v>
          </cell>
          <cell r="F343">
            <v>23.21</v>
          </cell>
          <cell r="G343">
            <v>23.21</v>
          </cell>
        </row>
        <row r="344">
          <cell r="A344">
            <v>10</v>
          </cell>
          <cell r="B344">
            <v>0</v>
          </cell>
          <cell r="C344" t="str">
            <v>IMPERMEABILIZAÇÃO</v>
          </cell>
          <cell r="D344">
            <v>0</v>
          </cell>
          <cell r="E344">
            <v>0</v>
          </cell>
          <cell r="F344">
            <v>0</v>
          </cell>
          <cell r="G344">
            <v>0</v>
          </cell>
        </row>
        <row r="345">
          <cell r="A345">
            <v>1001</v>
          </cell>
          <cell r="B345">
            <v>0</v>
          </cell>
          <cell r="C345" t="str">
            <v>IMPERMEABILIZAÇÃO DE CAIXAS DE ÁGUA</v>
          </cell>
          <cell r="D345">
            <v>0</v>
          </cell>
          <cell r="E345">
            <v>0</v>
          </cell>
          <cell r="F345">
            <v>0</v>
          </cell>
          <cell r="G345">
            <v>0</v>
          </cell>
        </row>
        <row r="346">
          <cell r="A346">
            <v>100102</v>
          </cell>
          <cell r="B346" t="str">
            <v>LABOR - 100102 - 2</v>
          </cell>
          <cell r="C346" t="str">
            <v>Impermeabilização nas seguintes etapas: chapisco traço 1:2 c/ sika 1 ou equivalente, revest. duplo c/ argamassa de cimento e areia traço 1:3 c/ sika 1 ou equivalente, em 2x15 mm e acab. argamassa 1:1</v>
          </cell>
          <cell r="D346" t="str">
            <v>m2</v>
          </cell>
          <cell r="E346">
            <v>1</v>
          </cell>
          <cell r="F346">
            <v>84.13</v>
          </cell>
          <cell r="G346">
            <v>84.13</v>
          </cell>
        </row>
        <row r="347">
          <cell r="A347">
            <v>100105</v>
          </cell>
          <cell r="B347" t="str">
            <v>LABOR - 100105 - 1</v>
          </cell>
          <cell r="C347" t="str">
            <v>Índice de imperm.c/ manta asfáltica atendendo NBR 9952, asfalto polimérico, esp.4mm reforç.c/ filme int.em polietileno, regul.base c/ arg.1:4 esp.mín.15mm, proteção mec. arg. 1:4 esp.20mm e juntas dilat.</v>
          </cell>
          <cell r="D347" t="str">
            <v>m2</v>
          </cell>
          <cell r="E347">
            <v>1</v>
          </cell>
          <cell r="F347">
            <v>299.67</v>
          </cell>
          <cell r="G347">
            <v>299.67</v>
          </cell>
        </row>
        <row r="348">
          <cell r="A348">
            <v>1002</v>
          </cell>
          <cell r="B348">
            <v>0</v>
          </cell>
          <cell r="C348" t="str">
            <v>IMPERMEABILIZAÇÃO CALHAS, LAJES DESCOBERTAS, BALDRAMES, PAREDES E JARDINEIRAS</v>
          </cell>
          <cell r="D348">
            <v>0</v>
          </cell>
          <cell r="E348">
            <v>0</v>
          </cell>
          <cell r="F348">
            <v>0</v>
          </cell>
          <cell r="G348">
            <v>0</v>
          </cell>
        </row>
        <row r="349">
          <cell r="A349">
            <v>100202</v>
          </cell>
          <cell r="B349" t="str">
            <v>LABOR - 100202 - 1</v>
          </cell>
          <cell r="C349" t="str">
            <v>Impermeabilização com argamassa de igol 2 - marca de referência Sika</v>
          </cell>
          <cell r="D349" t="str">
            <v>m2</v>
          </cell>
          <cell r="E349">
            <v>1</v>
          </cell>
          <cell r="F349">
            <v>60.32</v>
          </cell>
          <cell r="G349">
            <v>60.32</v>
          </cell>
        </row>
        <row r="350">
          <cell r="A350">
            <v>100203</v>
          </cell>
          <cell r="B350" t="str">
            <v>LABOR - 100203 - 1</v>
          </cell>
          <cell r="C350" t="str">
            <v>Pintura impermeabilizante com igolflex ou equivalente a 3 demãos</v>
          </cell>
          <cell r="D350" t="str">
            <v>m2</v>
          </cell>
          <cell r="E350">
            <v>1</v>
          </cell>
          <cell r="F350">
            <v>49.48</v>
          </cell>
          <cell r="G350">
            <v>49.48</v>
          </cell>
        </row>
        <row r="351">
          <cell r="A351">
            <v>100204</v>
          </cell>
          <cell r="B351" t="str">
            <v>LABOR - 100204 - 2</v>
          </cell>
          <cell r="C351" t="str">
            <v>Impermeabilização, empregando argamassa de cimento e areia sem peneirar no traço 1:3 com aditivo impermeabilizado tipo sika 1 ou equivalente, espessura de 2 cm</v>
          </cell>
          <cell r="D351" t="str">
            <v>m2</v>
          </cell>
          <cell r="E351">
            <v>1</v>
          </cell>
          <cell r="F351">
            <v>46.12</v>
          </cell>
          <cell r="G351">
            <v>46.12</v>
          </cell>
        </row>
        <row r="352">
          <cell r="A352">
            <v>100208</v>
          </cell>
          <cell r="B352" t="str">
            <v>LABOR - 100208 - 1</v>
          </cell>
          <cell r="C352" t="str">
            <v>Índice de imperm.c/ manta asfáltica atendendo NBR 9952, asfalto polimerizado esp.3mm, reforç.c/ filme int. polietileno, regul. base c/ arg.1:4 esp.mín.15mm, proteção mec. arg.1:4 esp.20mm e juntas dilat.</v>
          </cell>
          <cell r="D352" t="str">
            <v>m2</v>
          </cell>
          <cell r="E352">
            <v>1</v>
          </cell>
          <cell r="F352">
            <v>269.2</v>
          </cell>
          <cell r="G352">
            <v>269.2</v>
          </cell>
        </row>
        <row r="353">
          <cell r="A353">
            <v>1003</v>
          </cell>
          <cell r="B353">
            <v>0</v>
          </cell>
          <cell r="C353" t="str">
            <v>IMPERMEABILIZAÇÃO DE FOSSAS E FILTROS</v>
          </cell>
          <cell r="D353">
            <v>0</v>
          </cell>
          <cell r="E353">
            <v>0</v>
          </cell>
          <cell r="F353">
            <v>0</v>
          </cell>
          <cell r="G353">
            <v>0</v>
          </cell>
        </row>
        <row r="354">
          <cell r="A354">
            <v>100301</v>
          </cell>
          <cell r="B354" t="str">
            <v>LABOR - 100301 - 3</v>
          </cell>
          <cell r="C354" t="str">
            <v>Impermeabilização nas seguintes etapas: chapisco traço 1:2 c/ sika 1 prop. 1:10 ou equiv., revest. duplo c/ argamassa de cimento e areia traço 1:3 c/ sika 1 prop. 1:12 ou equivalente, esp. 2x15 mm e acab. argamassa 1:2</v>
          </cell>
          <cell r="D354" t="str">
            <v>m2</v>
          </cell>
          <cell r="E354">
            <v>1</v>
          </cell>
          <cell r="F354">
            <v>95.07</v>
          </cell>
          <cell r="G354">
            <v>95.07</v>
          </cell>
        </row>
        <row r="355">
          <cell r="A355">
            <v>11</v>
          </cell>
          <cell r="B355">
            <v>0</v>
          </cell>
          <cell r="C355" t="str">
            <v>TETOS E FORROS</v>
          </cell>
          <cell r="D355">
            <v>0</v>
          </cell>
          <cell r="E355">
            <v>0</v>
          </cell>
          <cell r="F355">
            <v>0</v>
          </cell>
          <cell r="G355">
            <v>0</v>
          </cell>
        </row>
        <row r="356">
          <cell r="A356">
            <v>1101</v>
          </cell>
          <cell r="B356">
            <v>0</v>
          </cell>
          <cell r="C356" t="str">
            <v>REVESTIMENTO COM ARGAMASSA</v>
          </cell>
          <cell r="D356">
            <v>0</v>
          </cell>
          <cell r="E356">
            <v>0</v>
          </cell>
          <cell r="F356">
            <v>0</v>
          </cell>
          <cell r="G356">
            <v>0</v>
          </cell>
        </row>
        <row r="357">
          <cell r="A357">
            <v>110101</v>
          </cell>
          <cell r="B357" t="str">
            <v>LABOR - 110101 - 1</v>
          </cell>
          <cell r="C357" t="str">
            <v>Chapisco com argamassa de cimento e areia média ou grossa lavada no traço 1:3, espessura 5 mm</v>
          </cell>
          <cell r="D357" t="str">
            <v>m2</v>
          </cell>
          <cell r="E357">
            <v>1</v>
          </cell>
          <cell r="F357">
            <v>13.65</v>
          </cell>
          <cell r="G357">
            <v>13.65</v>
          </cell>
        </row>
        <row r="358">
          <cell r="A358">
            <v>1102</v>
          </cell>
          <cell r="B358">
            <v>0</v>
          </cell>
          <cell r="C358" t="str">
            <v>REBAIXAMENTOS</v>
          </cell>
          <cell r="D358">
            <v>0</v>
          </cell>
          <cell r="E358">
            <v>0</v>
          </cell>
          <cell r="F358">
            <v>0</v>
          </cell>
          <cell r="G358">
            <v>0</v>
          </cell>
        </row>
        <row r="359">
          <cell r="A359">
            <v>110201</v>
          </cell>
          <cell r="B359" t="str">
            <v>LABOR - 110201 - 1</v>
          </cell>
          <cell r="C359" t="str">
            <v>Forro de gesso acabamento tipo liso</v>
          </cell>
          <cell r="D359" t="str">
            <v>m2</v>
          </cell>
          <cell r="E359">
            <v>1</v>
          </cell>
          <cell r="F359">
            <v>52.5</v>
          </cell>
          <cell r="G359">
            <v>52.5</v>
          </cell>
        </row>
        <row r="360">
          <cell r="A360">
            <v>110210</v>
          </cell>
          <cell r="B360" t="str">
            <v>LABOR - 110210 - 2</v>
          </cell>
          <cell r="C360" t="str">
            <v>Forro PVC branco L = 20 cm, frisado, estruturado por perfis de aço galvanizado e tirantes rígidos fabricado de acordo com a NBR-14285, colocado</v>
          </cell>
          <cell r="D360" t="str">
            <v>m2</v>
          </cell>
          <cell r="E360">
            <v>1</v>
          </cell>
          <cell r="F360">
            <v>89.05</v>
          </cell>
          <cell r="G360">
            <v>89.05</v>
          </cell>
        </row>
        <row r="361">
          <cell r="A361">
            <v>1103</v>
          </cell>
          <cell r="B361">
            <v>0</v>
          </cell>
          <cell r="C361" t="str">
            <v>REVESTIMENTO EMPREGANDO ARGAMASSA DE CIMENTO, CAL E AREIA</v>
          </cell>
          <cell r="D361">
            <v>0</v>
          </cell>
          <cell r="E361">
            <v>0</v>
          </cell>
          <cell r="F361">
            <v>0</v>
          </cell>
          <cell r="G361">
            <v>0</v>
          </cell>
        </row>
        <row r="362">
          <cell r="A362">
            <v>110301</v>
          </cell>
          <cell r="B362" t="str">
            <v>LABOR - 110301 - 1</v>
          </cell>
          <cell r="C362" t="str">
            <v>Emboço de argamassa de cimento, cal hidratada CH1 e areia lavada traço 1:0.5:6, espessura 20 mm</v>
          </cell>
          <cell r="D362" t="str">
            <v>m2</v>
          </cell>
          <cell r="E362">
            <v>1</v>
          </cell>
          <cell r="F362">
            <v>38.03</v>
          </cell>
          <cell r="G362">
            <v>38.03</v>
          </cell>
        </row>
        <row r="363">
          <cell r="A363">
            <v>110302</v>
          </cell>
          <cell r="B363" t="str">
            <v>LABOR - 110302 - 1</v>
          </cell>
          <cell r="C363" t="str">
            <v>Reboco tipo paulista de argamassa de cimento, cal hidratada CH1 e areia lavada traço 1:0.5:6, espessura 25 mm</v>
          </cell>
          <cell r="D363" t="str">
            <v>m2</v>
          </cell>
          <cell r="E363">
            <v>1</v>
          </cell>
          <cell r="F363">
            <v>65.180000000000007</v>
          </cell>
          <cell r="G363">
            <v>65.180000000000007</v>
          </cell>
        </row>
        <row r="364">
          <cell r="A364">
            <v>1104</v>
          </cell>
          <cell r="B364">
            <v>0</v>
          </cell>
          <cell r="C364" t="str">
            <v>REVISÕES E REPAROS</v>
          </cell>
          <cell r="D364">
            <v>0</v>
          </cell>
          <cell r="E364">
            <v>0</v>
          </cell>
          <cell r="F364">
            <v>0</v>
          </cell>
          <cell r="G364">
            <v>0</v>
          </cell>
        </row>
        <row r="365">
          <cell r="A365">
            <v>110401</v>
          </cell>
          <cell r="B365" t="str">
            <v>LABOR - 110401 - 1</v>
          </cell>
          <cell r="C365" t="str">
            <v>Recolocação de forro de madeira, com aproveitamento do material</v>
          </cell>
          <cell r="D365" t="str">
            <v>m2</v>
          </cell>
          <cell r="E365">
            <v>1</v>
          </cell>
          <cell r="F365">
            <v>57.62</v>
          </cell>
          <cell r="G365">
            <v>57.62</v>
          </cell>
        </row>
        <row r="366">
          <cell r="A366">
            <v>12</v>
          </cell>
          <cell r="B366">
            <v>0</v>
          </cell>
          <cell r="C366" t="str">
            <v>REVESTIMENTO DE PAREDES</v>
          </cell>
          <cell r="D366">
            <v>0</v>
          </cell>
          <cell r="E366">
            <v>0</v>
          </cell>
          <cell r="F366">
            <v>0</v>
          </cell>
          <cell r="G366">
            <v>0</v>
          </cell>
        </row>
        <row r="367">
          <cell r="A367">
            <v>1201</v>
          </cell>
          <cell r="B367">
            <v>0</v>
          </cell>
          <cell r="C367" t="str">
            <v>REVESTIMENTO COM ARGAMASSA</v>
          </cell>
          <cell r="D367">
            <v>0</v>
          </cell>
          <cell r="E367">
            <v>0</v>
          </cell>
          <cell r="F367">
            <v>0</v>
          </cell>
          <cell r="G367">
            <v>0</v>
          </cell>
        </row>
        <row r="368">
          <cell r="A368">
            <v>120101</v>
          </cell>
          <cell r="B368" t="str">
            <v>LABOR - 120101 - 1</v>
          </cell>
          <cell r="C368" t="str">
            <v>Chapisco de argamassa de cimento e areia média ou grossa lavada, no traço 1:3, espessura 5 mm</v>
          </cell>
          <cell r="D368" t="str">
            <v>m2</v>
          </cell>
          <cell r="E368">
            <v>1</v>
          </cell>
          <cell r="F368">
            <v>7.1</v>
          </cell>
          <cell r="G368">
            <v>7.1</v>
          </cell>
        </row>
        <row r="369">
          <cell r="A369">
            <v>1202</v>
          </cell>
          <cell r="B369">
            <v>0</v>
          </cell>
          <cell r="C369" t="str">
            <v>ACABAMENTOS</v>
          </cell>
          <cell r="D369">
            <v>0</v>
          </cell>
          <cell r="E369">
            <v>0</v>
          </cell>
          <cell r="F369">
            <v>0</v>
          </cell>
          <cell r="G369">
            <v>0</v>
          </cell>
        </row>
        <row r="370">
          <cell r="A370">
            <v>120201</v>
          </cell>
          <cell r="B370" t="str">
            <v>LABOR - 120201 - 1</v>
          </cell>
          <cell r="C370" t="str">
            <v>Azulejo branco 15 x 15 cm, juntas a prumo, assentado com argamassa de cimento colante, inclusive rejuntamento com cimento branco, marcas de referência Eliane, Cecrisa ou Portobello</v>
          </cell>
          <cell r="D370" t="str">
            <v>m2</v>
          </cell>
          <cell r="E370">
            <v>1</v>
          </cell>
          <cell r="F370">
            <v>97.8</v>
          </cell>
          <cell r="G370">
            <v>97.8</v>
          </cell>
        </row>
        <row r="371">
          <cell r="A371">
            <v>120205</v>
          </cell>
          <cell r="B371" t="str">
            <v>LABOR - 120205 - 1</v>
          </cell>
          <cell r="C371" t="str">
            <v>Roda-parede de madeira de lei tipo Paraju ou equivalente, de 10 x 2.5cm, fixado com parafuso e bucha plástica n° 8</v>
          </cell>
          <cell r="D371" t="str">
            <v>m</v>
          </cell>
          <cell r="E371">
            <v>1</v>
          </cell>
          <cell r="F371">
            <v>53.29</v>
          </cell>
          <cell r="G371">
            <v>53.29</v>
          </cell>
        </row>
        <row r="372">
          <cell r="A372">
            <v>120207</v>
          </cell>
          <cell r="B372" t="str">
            <v>LABOR - 120207 - 2</v>
          </cell>
          <cell r="C372" t="str">
            <v>Roda-parede de madeira de lei tipo Paraju ou equivalente, de 20 X 1.5cm fixado com parafuso e bucha plástica n° 7</v>
          </cell>
          <cell r="D372" t="str">
            <v>m</v>
          </cell>
          <cell r="E372">
            <v>1</v>
          </cell>
          <cell r="F372">
            <v>74.89</v>
          </cell>
          <cell r="G372">
            <v>74.89</v>
          </cell>
        </row>
        <row r="373">
          <cell r="A373">
            <v>120208</v>
          </cell>
          <cell r="B373" t="str">
            <v>LABOR - 120208 - 1</v>
          </cell>
          <cell r="C373" t="str">
            <v>Acabamento de alumínio com perfil de canto para arremate das paredes</v>
          </cell>
          <cell r="D373" t="str">
            <v>m</v>
          </cell>
          <cell r="E373">
            <v>1</v>
          </cell>
          <cell r="F373">
            <v>18.37</v>
          </cell>
          <cell r="G373">
            <v>18.37</v>
          </cell>
        </row>
        <row r="374">
          <cell r="A374">
            <v>120216</v>
          </cell>
          <cell r="B374" t="str">
            <v>LABOR - 120216 - 1</v>
          </cell>
          <cell r="C374" t="str">
            <v>Acabamento de perfil "U" em alumínio anodizado fosco 1/2"</v>
          </cell>
          <cell r="D374" t="str">
            <v>m</v>
          </cell>
          <cell r="E374">
            <v>1</v>
          </cell>
          <cell r="F374">
            <v>17.489999999999998</v>
          </cell>
          <cell r="G374">
            <v>17.489999999999998</v>
          </cell>
        </row>
        <row r="375">
          <cell r="A375">
            <v>120220</v>
          </cell>
          <cell r="B375" t="str">
            <v>LABOR - 120220 - 1</v>
          </cell>
          <cell r="C375" t="str">
            <v>Cerâmica 10 x 10 cm, marcas de referência Eliane, Cecrisa ou Portobello, nas cores branco ou areia, com rejunte esp. 0.5 cm, empregando argamassa colante</v>
          </cell>
          <cell r="D375" t="str">
            <v>m2</v>
          </cell>
          <cell r="E375">
            <v>1</v>
          </cell>
          <cell r="F375">
            <v>92.45</v>
          </cell>
          <cell r="G375">
            <v>92.45</v>
          </cell>
        </row>
        <row r="376">
          <cell r="A376">
            <v>120221</v>
          </cell>
          <cell r="B376" t="str">
            <v>LABOR - 120221 - 2</v>
          </cell>
          <cell r="C376" t="str">
            <v>Pastilha cerâmica branca 5 x 5 cm, assentada com argamassa de cimento colante e rejunte pré-fabricado, marcas de referência Atlas, Jatobá, NGK ou equivalentwe</v>
          </cell>
          <cell r="D376" t="str">
            <v>m2</v>
          </cell>
          <cell r="E376">
            <v>1</v>
          </cell>
          <cell r="F376">
            <v>217.78</v>
          </cell>
          <cell r="G376">
            <v>217.78</v>
          </cell>
        </row>
        <row r="377">
          <cell r="A377">
            <v>120224</v>
          </cell>
          <cell r="B377" t="str">
            <v>LABOR - 120224 - 1</v>
          </cell>
          <cell r="C377" t="str">
            <v>Assentamento de revestimento cerâmico com cimento colante, excl. rejuntamento e cerâmica</v>
          </cell>
          <cell r="D377" t="str">
            <v>m2</v>
          </cell>
          <cell r="E377">
            <v>1</v>
          </cell>
          <cell r="F377">
            <v>15.71</v>
          </cell>
          <cell r="G377">
            <v>15.71</v>
          </cell>
        </row>
        <row r="378">
          <cell r="A378">
            <v>120227</v>
          </cell>
          <cell r="B378" t="str">
            <v>LABOR - 120227 - 1</v>
          </cell>
          <cell r="C378" t="str">
            <v>Roda parede em granito cinza andorinha 7x2cm, com acabamento abaulado nos dois lados</v>
          </cell>
          <cell r="D378" t="str">
            <v>m</v>
          </cell>
          <cell r="E378">
            <v>1</v>
          </cell>
          <cell r="F378">
            <v>49.87</v>
          </cell>
          <cell r="G378">
            <v>49.87</v>
          </cell>
        </row>
        <row r="379">
          <cell r="A379">
            <v>120232</v>
          </cell>
          <cell r="B379" t="str">
            <v>LABOR - 120232 - 1</v>
          </cell>
          <cell r="C379" t="str">
            <v>Cerâmica 10 x 10 cm, ref Camburi branco Eliane, Cecrisa ou Portobello, empregando argamassa colante, inclusive rejuntamento junta plus cinza claro esp. 3 mm</v>
          </cell>
          <cell r="D379" t="str">
            <v>m2</v>
          </cell>
          <cell r="E379">
            <v>1</v>
          </cell>
          <cell r="F379">
            <v>99.48</v>
          </cell>
          <cell r="G379">
            <v>99.48</v>
          </cell>
        </row>
        <row r="380">
          <cell r="A380">
            <v>1203</v>
          </cell>
          <cell r="B380">
            <v>0</v>
          </cell>
          <cell r="C380" t="str">
            <v>REVESTIMENTO EMPREGANDO ARGAMASSA DE CIMENTO, CAL E AREIA</v>
          </cell>
          <cell r="D380">
            <v>0</v>
          </cell>
          <cell r="E380">
            <v>0</v>
          </cell>
          <cell r="F380">
            <v>0</v>
          </cell>
          <cell r="G380">
            <v>0</v>
          </cell>
        </row>
        <row r="381">
          <cell r="A381">
            <v>120301</v>
          </cell>
          <cell r="B381" t="str">
            <v>LABOR - 120301 - 1</v>
          </cell>
          <cell r="C381" t="str">
            <v>Emboço de argamassa de cimento, cal hidratada CH1 e areia média ou grossa lavada no traço 1:0.5:6, espessura 20 mm</v>
          </cell>
          <cell r="D381" t="str">
            <v>m2</v>
          </cell>
          <cell r="E381">
            <v>1</v>
          </cell>
          <cell r="F381">
            <v>34.07</v>
          </cell>
          <cell r="G381">
            <v>34.07</v>
          </cell>
        </row>
        <row r="382">
          <cell r="A382">
            <v>120302</v>
          </cell>
          <cell r="B382" t="str">
            <v>LABOR - 120302 - 1</v>
          </cell>
          <cell r="C382" t="str">
            <v>Reboco de argamassa de cimento, cal hidratada CH1 e areia média ou grossa lavada no traço 1:0.5:6, espessura 5mm</v>
          </cell>
          <cell r="D382" t="str">
            <v>m2</v>
          </cell>
          <cell r="E382">
            <v>1</v>
          </cell>
          <cell r="F382">
            <v>23.73</v>
          </cell>
          <cell r="G382">
            <v>23.73</v>
          </cell>
        </row>
        <row r="383">
          <cell r="A383">
            <v>120303</v>
          </cell>
          <cell r="B383" t="str">
            <v>LABOR - 120303 - 1</v>
          </cell>
          <cell r="C383" t="str">
            <v>Reboco tipo paulista de argamassa de cimento, cal hidratada CH1 e areia média ou grossa lavada no traço 1:0.5:6, espessura 25 mm</v>
          </cell>
          <cell r="D383" t="str">
            <v>m2</v>
          </cell>
          <cell r="E383">
            <v>1</v>
          </cell>
          <cell r="F383">
            <v>57.89</v>
          </cell>
          <cell r="G383">
            <v>57.89</v>
          </cell>
        </row>
        <row r="384">
          <cell r="A384">
            <v>120304</v>
          </cell>
          <cell r="B384" t="str">
            <v>LABOR - 120304 - 1</v>
          </cell>
          <cell r="C384" t="str">
            <v>Reboco de argamassa de cimento, cal hidratada CH1 e areia média ou grossa lavada no traço 1:0.5:6, com impermeabilizante para revestimentos (caixas, fossas, filtros, cisternas, etc...)</v>
          </cell>
          <cell r="D384" t="str">
            <v>m2</v>
          </cell>
          <cell r="E384">
            <v>1</v>
          </cell>
          <cell r="F384">
            <v>64.73</v>
          </cell>
          <cell r="G384">
            <v>64.73</v>
          </cell>
        </row>
        <row r="385">
          <cell r="A385">
            <v>120308</v>
          </cell>
          <cell r="B385" t="str">
            <v>LABOR - 120308 - 2</v>
          </cell>
          <cell r="C385" t="str">
            <v>Chapisco de argamassa de cimento e areia média ou grossa lavada no traço 1:3, espessura 5mm, com utilização de impermeabilizante</v>
          </cell>
          <cell r="D385" t="str">
            <v>m2</v>
          </cell>
          <cell r="E385">
            <v>1</v>
          </cell>
          <cell r="F385">
            <v>8.16</v>
          </cell>
          <cell r="G385">
            <v>8.16</v>
          </cell>
        </row>
        <row r="386">
          <cell r="A386">
            <v>13</v>
          </cell>
          <cell r="B386">
            <v>0</v>
          </cell>
          <cell r="C386" t="str">
            <v>PISOS INTERNOS E EXTERNOS</v>
          </cell>
          <cell r="D386">
            <v>0</v>
          </cell>
          <cell r="E386">
            <v>0</v>
          </cell>
          <cell r="F386">
            <v>0</v>
          </cell>
          <cell r="G386">
            <v>0</v>
          </cell>
        </row>
        <row r="387">
          <cell r="A387">
            <v>1301</v>
          </cell>
          <cell r="B387">
            <v>0</v>
          </cell>
          <cell r="C387" t="str">
            <v>LASTRO DE CONTRAPISO</v>
          </cell>
          <cell r="D387">
            <v>0</v>
          </cell>
          <cell r="E387">
            <v>0</v>
          </cell>
          <cell r="F387">
            <v>0</v>
          </cell>
          <cell r="G387">
            <v>0</v>
          </cell>
        </row>
        <row r="388">
          <cell r="A388">
            <v>130103</v>
          </cell>
          <cell r="B388" t="str">
            <v>LABOR - 130103 - 1</v>
          </cell>
          <cell r="C388" t="str">
            <v>Regularização de base p/ revestimento cerâmico, com argamassa de cimento e areia no traço 1:5, espessura 3cm</v>
          </cell>
          <cell r="D388" t="str">
            <v>m2</v>
          </cell>
          <cell r="E388">
            <v>1</v>
          </cell>
          <cell r="F388">
            <v>25.25</v>
          </cell>
          <cell r="G388">
            <v>25.25</v>
          </cell>
        </row>
        <row r="389">
          <cell r="A389">
            <v>130104</v>
          </cell>
          <cell r="B389" t="str">
            <v>LABOR - 130104 - 1</v>
          </cell>
          <cell r="C389" t="str">
            <v>Regularização de base p/ revestimento cerâmico, com argamassa de cimento e areia no traço 1:5, espessura 5cm</v>
          </cell>
          <cell r="D389" t="str">
            <v>m2</v>
          </cell>
          <cell r="E389">
            <v>1</v>
          </cell>
          <cell r="F389">
            <v>39.44</v>
          </cell>
          <cell r="G389">
            <v>39.44</v>
          </cell>
        </row>
        <row r="390">
          <cell r="A390">
            <v>130109</v>
          </cell>
          <cell r="B390" t="str">
            <v>LABOR - 130109 - 1</v>
          </cell>
          <cell r="C390" t="str">
            <v>Lastro regularizado e impermeabilizado de concreto não estrutural, espessura de 8 cm</v>
          </cell>
          <cell r="D390" t="str">
            <v>m2</v>
          </cell>
          <cell r="E390">
            <v>1</v>
          </cell>
          <cell r="F390">
            <v>84.43</v>
          </cell>
          <cell r="G390">
            <v>84.43</v>
          </cell>
        </row>
        <row r="391">
          <cell r="A391">
            <v>130110</v>
          </cell>
          <cell r="B391" t="str">
            <v>LABOR - 130110 - 1</v>
          </cell>
          <cell r="C391" t="str">
            <v>Lastro regularizado de concreto não estrutural, espessura de 8 cm</v>
          </cell>
          <cell r="D391" t="str">
            <v>m2</v>
          </cell>
          <cell r="E391">
            <v>1</v>
          </cell>
          <cell r="F391">
            <v>68.86</v>
          </cell>
          <cell r="G391">
            <v>68.86</v>
          </cell>
        </row>
        <row r="392">
          <cell r="A392">
            <v>130111</v>
          </cell>
          <cell r="B392" t="str">
            <v>LABOR - 130111 - 1</v>
          </cell>
          <cell r="C392" t="str">
            <v>Lastro impermeabilizado de concreto não estrutural, espessura de 6 cm</v>
          </cell>
          <cell r="D392" t="str">
            <v>m2</v>
          </cell>
          <cell r="E392">
            <v>1</v>
          </cell>
          <cell r="F392">
            <v>63.89</v>
          </cell>
          <cell r="G392">
            <v>63.89</v>
          </cell>
        </row>
        <row r="393">
          <cell r="A393">
            <v>130112</v>
          </cell>
          <cell r="B393" t="str">
            <v>LABOR - 130112 - 1</v>
          </cell>
          <cell r="C393" t="str">
            <v>Lastro de concreto não estrutural, espessura de 6 cm</v>
          </cell>
          <cell r="D393" t="str">
            <v>m2</v>
          </cell>
          <cell r="E393">
            <v>1</v>
          </cell>
          <cell r="F393">
            <v>52.21</v>
          </cell>
          <cell r="G393">
            <v>52.21</v>
          </cell>
        </row>
        <row r="394">
          <cell r="A394">
            <v>130113</v>
          </cell>
          <cell r="B394" t="str">
            <v>LABOR - 130113 - 1</v>
          </cell>
          <cell r="C394" t="str">
            <v>Lastro impermeabilizado de concreto não estrutural, espessura de 8cm</v>
          </cell>
          <cell r="D394" t="str">
            <v>m2</v>
          </cell>
          <cell r="E394">
            <v>1</v>
          </cell>
          <cell r="F394">
            <v>84.98</v>
          </cell>
          <cell r="G394">
            <v>84.98</v>
          </cell>
        </row>
        <row r="395">
          <cell r="A395">
            <v>1302</v>
          </cell>
          <cell r="B395">
            <v>0</v>
          </cell>
          <cell r="C395" t="str">
            <v>ACABAMENTOS</v>
          </cell>
          <cell r="D395">
            <v>0</v>
          </cell>
          <cell r="E395">
            <v>0</v>
          </cell>
          <cell r="F395">
            <v>0</v>
          </cell>
          <cell r="G395">
            <v>0</v>
          </cell>
        </row>
        <row r="396">
          <cell r="A396">
            <v>130202</v>
          </cell>
          <cell r="B396" t="str">
            <v>LABOR - 130202 - 1</v>
          </cell>
          <cell r="C396" t="str">
            <v>Piso cimentado liso com 1.5 cm de espessura, de argamassa de cimento e areia no traço 1:3 e juntas plásticas em quadros de 1 m</v>
          </cell>
          <cell r="D396" t="str">
            <v>m2</v>
          </cell>
          <cell r="E396">
            <v>1</v>
          </cell>
          <cell r="F396">
            <v>58.62</v>
          </cell>
          <cell r="G396">
            <v>58.62</v>
          </cell>
        </row>
        <row r="397">
          <cell r="A397">
            <v>130205</v>
          </cell>
          <cell r="B397" t="str">
            <v>LABOR - 130205 - 2</v>
          </cell>
          <cell r="C397" t="str">
            <v>Piso de tábuas corridas de Peroba de 15cm sobre caibros de 5x6cm espaçados de 50cm, fixados com argamassa de cimento e areia no traço 1:5</v>
          </cell>
          <cell r="D397" t="str">
            <v>m2</v>
          </cell>
          <cell r="E397">
            <v>1</v>
          </cell>
          <cell r="F397">
            <v>432.35</v>
          </cell>
          <cell r="G397">
            <v>432.35</v>
          </cell>
        </row>
        <row r="398">
          <cell r="A398">
            <v>130208</v>
          </cell>
          <cell r="B398" t="str">
            <v>LABOR - 130208 - 1</v>
          </cell>
          <cell r="C398" t="str">
            <v>Junta plástica 17 x 3 mm, para pisos corridos, inclusive fornecimento e colocação</v>
          </cell>
          <cell r="D398" t="str">
            <v>m</v>
          </cell>
          <cell r="E398">
            <v>1</v>
          </cell>
          <cell r="F398">
            <v>9.5</v>
          </cell>
          <cell r="G398">
            <v>9.5</v>
          </cell>
        </row>
        <row r="399">
          <cell r="A399">
            <v>130209</v>
          </cell>
          <cell r="B399" t="str">
            <v>LABOR - 130209 - 1</v>
          </cell>
          <cell r="C399" t="str">
            <v>Piso de cimentado camurçado executado com argamassa de cimento e areia no traço 1:3, esp. 3.0cm</v>
          </cell>
          <cell r="D399" t="str">
            <v>m2</v>
          </cell>
          <cell r="E399">
            <v>1</v>
          </cell>
          <cell r="F399">
            <v>89.59</v>
          </cell>
          <cell r="G399">
            <v>89.59</v>
          </cell>
        </row>
        <row r="400">
          <cell r="A400">
            <v>130210</v>
          </cell>
          <cell r="B400" t="str">
            <v>LABOR - 130210 - 1</v>
          </cell>
          <cell r="C400" t="str">
            <v>Piso cimentado liso com 1.5 cm de espessura, em argamassa de cimento e areia no traço 1:3 e juntas plásticas em quadros de 1 m colorido com corante tipo Xadrez ou equivalente</v>
          </cell>
          <cell r="D400" t="str">
            <v>m2</v>
          </cell>
          <cell r="E400">
            <v>1</v>
          </cell>
          <cell r="F400">
            <v>68.55</v>
          </cell>
          <cell r="G400">
            <v>68.55</v>
          </cell>
        </row>
        <row r="401">
          <cell r="A401">
            <v>130211</v>
          </cell>
          <cell r="B401" t="str">
            <v>LABOR - 130211 - 2</v>
          </cell>
          <cell r="C401" t="str">
            <v>Fornecimento e instalação de Piso Paviflex dim. 30x30cm, esp. 2mm linha Chroma Concept ref. Fademac ou equivalente</v>
          </cell>
          <cell r="D401" t="str">
            <v>m2</v>
          </cell>
          <cell r="E401">
            <v>1</v>
          </cell>
          <cell r="F401">
            <v>217.33</v>
          </cell>
          <cell r="G401">
            <v>217.33</v>
          </cell>
        </row>
        <row r="402">
          <cell r="A402">
            <v>130222</v>
          </cell>
          <cell r="B402" t="str">
            <v>LABOR - 130222 - 1</v>
          </cell>
          <cell r="C402" t="str">
            <v>Revestimento de piso com placas de borracha plurigoma preto pastilhado ou equivalente, inclusive arremate</v>
          </cell>
          <cell r="D402" t="str">
            <v>m2</v>
          </cell>
          <cell r="E402">
            <v>1</v>
          </cell>
          <cell r="F402">
            <v>155.62</v>
          </cell>
          <cell r="G402">
            <v>155.62</v>
          </cell>
        </row>
        <row r="403">
          <cell r="A403">
            <v>130223</v>
          </cell>
          <cell r="B403" t="str">
            <v>LABOR - 130223 - 1</v>
          </cell>
          <cell r="C403" t="str">
            <v>Assentamento de piso cerâmico, com utilização de cimento colante, excl. rejuntamento e cerâmica</v>
          </cell>
          <cell r="D403" t="str">
            <v>m2</v>
          </cell>
          <cell r="E403">
            <v>1</v>
          </cell>
          <cell r="F403">
            <v>14.01</v>
          </cell>
          <cell r="G403">
            <v>14.01</v>
          </cell>
        </row>
        <row r="404">
          <cell r="A404">
            <v>130225</v>
          </cell>
          <cell r="B404" t="str">
            <v>LABOR - 130225 - 1</v>
          </cell>
          <cell r="C404" t="str">
            <v>Rejuntamento de piso cerâmico, usando cimento branco, para juntas de no máximo 3mm de espessura</v>
          </cell>
          <cell r="D404" t="str">
            <v>m2</v>
          </cell>
          <cell r="E404">
            <v>1</v>
          </cell>
          <cell r="F404">
            <v>10.72</v>
          </cell>
          <cell r="G404">
            <v>10.72</v>
          </cell>
        </row>
        <row r="405">
          <cell r="A405">
            <v>130226</v>
          </cell>
          <cell r="B405" t="str">
            <v>LABOR - 130226 - 1</v>
          </cell>
          <cell r="C405" t="str">
            <v>Rejuntamento empregando argamassa para rejunte, esp. 5mm</v>
          </cell>
          <cell r="D405" t="str">
            <v>m2</v>
          </cell>
          <cell r="E405">
            <v>1</v>
          </cell>
          <cell r="F405">
            <v>15.47</v>
          </cell>
          <cell r="G405">
            <v>15.47</v>
          </cell>
        </row>
        <row r="406">
          <cell r="A406">
            <v>130228</v>
          </cell>
          <cell r="B406" t="str">
            <v>LABOR - 130228 - 2</v>
          </cell>
          <cell r="C406" t="str">
            <v>Assentamento e rejuntamento de piso em porcelanato (dimensões superiores a 30x30cm) utilizando dupla colagem de argamassa colante para porcelanato tipo ACIII, exclusive fornecimento do porcelanato e do rejunte</v>
          </cell>
          <cell r="D406" t="str">
            <v>m2</v>
          </cell>
          <cell r="E406">
            <v>1</v>
          </cell>
          <cell r="F406">
            <v>55.82</v>
          </cell>
          <cell r="G406">
            <v>55.82</v>
          </cell>
        </row>
        <row r="407">
          <cell r="A407">
            <v>130230</v>
          </cell>
          <cell r="B407" t="str">
            <v>LABOR - 130230 - 1</v>
          </cell>
          <cell r="C407" t="str">
            <v>Piso argamassa alta resistência tipo granilite ou equiv de qualidade comprovada, esp de 10mm, com juntas plástica em quadros de 1m, na cor natural, com acabamento anti-derrapante mecanizado, inclusive regularização e=3.0cm</v>
          </cell>
          <cell r="D407" t="str">
            <v>m2</v>
          </cell>
          <cell r="E407">
            <v>1</v>
          </cell>
          <cell r="F407">
            <v>126.89</v>
          </cell>
          <cell r="G407">
            <v>126.89</v>
          </cell>
        </row>
        <row r="408">
          <cell r="A408">
            <v>130231</v>
          </cell>
          <cell r="B408" t="str">
            <v>LABOR - 130231 - 1</v>
          </cell>
          <cell r="C408" t="str">
            <v>Piso argamassa alta resistência tipo granilite ou equiv de qualidade comprovada, esp de 10mm, com juntas plástica em quadros de 1m, na cor natural, com acabamento polido mecanizado, inclusive regularização e=3.0cm</v>
          </cell>
          <cell r="D408" t="str">
            <v>m2</v>
          </cell>
          <cell r="E408">
            <v>1</v>
          </cell>
          <cell r="F408">
            <v>140.27000000000001</v>
          </cell>
          <cell r="G408">
            <v>140.27000000000001</v>
          </cell>
        </row>
        <row r="409">
          <cell r="A409">
            <v>130233</v>
          </cell>
          <cell r="B409" t="str">
            <v>LABOR - 130233 - 2</v>
          </cell>
          <cell r="C409" t="str">
            <v>Porcelanato polido, acabamento acetinado, dim. 60x60cm, ref. de cor CIMENTO CINZA BOLD Potobello/equiv, utilizando dupla colagem de argamassa colante para porcelanato tipo ACIII e rejunte 1mm para porcelanato</v>
          </cell>
          <cell r="D409" t="str">
            <v>m2</v>
          </cell>
          <cell r="E409">
            <v>1</v>
          </cell>
          <cell r="F409">
            <v>125.34</v>
          </cell>
          <cell r="G409">
            <v>125.34</v>
          </cell>
        </row>
        <row r="410">
          <cell r="A410">
            <v>130234</v>
          </cell>
          <cell r="B410" t="str">
            <v>LABOR - 130234 - 2</v>
          </cell>
          <cell r="C410" t="str">
            <v>Porcelanato natural, acabamento acetinado, dim. 60x60cm, ref. PLATINA NA Eliane/equiv, utilizando dupla colagem de argamassa colante para porcelanato tipo ACIII e rejunte 1mm para porcelanato</v>
          </cell>
          <cell r="D410" t="str">
            <v>m2</v>
          </cell>
          <cell r="E410">
            <v>1</v>
          </cell>
          <cell r="F410">
            <v>204.35</v>
          </cell>
          <cell r="G410">
            <v>204.35</v>
          </cell>
        </row>
        <row r="411">
          <cell r="A411">
            <v>130236</v>
          </cell>
          <cell r="B411" t="str">
            <v>LABOR - 130236 - 3</v>
          </cell>
          <cell r="C411" t="str">
            <v>Piso cerâmico esmaltado, PEI 5, acabamento semibrilho, dim. 45x45cm, ref. de cor CARGO PLUS WHITE Eliane/equiv. assentado com argamassa de cimento colante, inclusive rejuntamento</v>
          </cell>
          <cell r="D411" t="str">
            <v>m2</v>
          </cell>
          <cell r="E411">
            <v>1</v>
          </cell>
          <cell r="F411">
            <v>78.87</v>
          </cell>
          <cell r="G411">
            <v>78.87</v>
          </cell>
        </row>
        <row r="412">
          <cell r="A412">
            <v>130237</v>
          </cell>
          <cell r="B412" t="str">
            <v>LABOR - 130237 - 1</v>
          </cell>
          <cell r="C412" t="str">
            <v>Assentamento e rejuntamento de piso em porcelanato (dimensões superiores a 30x30cm) utilizando dupla colagem de argamassa colante para porcelanato tipo ACII/ACIII, exclusive fornecimento do porcelanato e do rejunte</v>
          </cell>
          <cell r="D412" t="str">
            <v>m2</v>
          </cell>
          <cell r="E412">
            <v>1</v>
          </cell>
          <cell r="F412">
            <v>55.82</v>
          </cell>
          <cell r="G412">
            <v>55.82</v>
          </cell>
        </row>
        <row r="413">
          <cell r="A413">
            <v>1303</v>
          </cell>
          <cell r="B413">
            <v>0</v>
          </cell>
          <cell r="C413" t="str">
            <v>DEGRAUS, RODAPÉS, SOLEIRAS E PEITORIS</v>
          </cell>
          <cell r="D413">
            <v>0</v>
          </cell>
          <cell r="E413">
            <v>0</v>
          </cell>
          <cell r="F413">
            <v>0</v>
          </cell>
          <cell r="G413">
            <v>0</v>
          </cell>
        </row>
        <row r="414">
          <cell r="A414">
            <v>130301</v>
          </cell>
          <cell r="B414" t="str">
            <v>LABOR - 130301 - 1</v>
          </cell>
          <cell r="C414" t="str">
            <v>Rodapé de argamassa de cimento e areia no traço 1:3, altura de 7 cm e espessura de 2 cm</v>
          </cell>
          <cell r="D414" t="str">
            <v>m</v>
          </cell>
          <cell r="E414">
            <v>1</v>
          </cell>
          <cell r="F414">
            <v>14.21</v>
          </cell>
          <cell r="G414">
            <v>14.21</v>
          </cell>
        </row>
        <row r="415">
          <cell r="A415">
            <v>130303</v>
          </cell>
          <cell r="B415" t="str">
            <v>LABOR - 130303 - 7</v>
          </cell>
          <cell r="C415" t="str">
            <v>Rodapé de cerâmica PEI-3, assentado com argamassa de cimento cola h = 7.0 cm, inclusive rejuntamento com cimento branco</v>
          </cell>
          <cell r="D415" t="str">
            <v>m</v>
          </cell>
          <cell r="E415">
            <v>1</v>
          </cell>
          <cell r="F415">
            <v>16.36</v>
          </cell>
          <cell r="G415">
            <v>16.36</v>
          </cell>
        </row>
        <row r="416">
          <cell r="A416">
            <v>130304</v>
          </cell>
          <cell r="B416" t="str">
            <v>LABOR - 130304 - 1</v>
          </cell>
          <cell r="C416" t="str">
            <v>Rodapé de madeira de lei 7.0 x 1.5 cm, fixado com parafuso e bucha plástica n° 7</v>
          </cell>
          <cell r="D416" t="str">
            <v>m</v>
          </cell>
          <cell r="E416">
            <v>1</v>
          </cell>
          <cell r="F416">
            <v>36.369999999999997</v>
          </cell>
          <cell r="G416">
            <v>36.369999999999997</v>
          </cell>
        </row>
        <row r="417">
          <cell r="A417">
            <v>130307</v>
          </cell>
          <cell r="B417" t="str">
            <v>LABOR - 130307 - 1</v>
          </cell>
          <cell r="C417" t="str">
            <v>Peitoril de mármore branco com largura 40 cm e esp. 3cm</v>
          </cell>
          <cell r="D417" t="str">
            <v>m</v>
          </cell>
          <cell r="E417">
            <v>1</v>
          </cell>
          <cell r="F417">
            <v>219.9</v>
          </cell>
          <cell r="G417">
            <v>219.9</v>
          </cell>
        </row>
        <row r="418">
          <cell r="A418">
            <v>130308</v>
          </cell>
          <cell r="B418" t="str">
            <v>LABOR - 130308 - 1</v>
          </cell>
          <cell r="C418" t="str">
            <v>Soleira de granito esp. 2 cm e largura de 15 cm</v>
          </cell>
          <cell r="D418" t="str">
            <v>m</v>
          </cell>
          <cell r="E418">
            <v>1</v>
          </cell>
          <cell r="F418">
            <v>52.24</v>
          </cell>
          <cell r="G418">
            <v>52.24</v>
          </cell>
        </row>
        <row r="419">
          <cell r="A419">
            <v>130311</v>
          </cell>
          <cell r="B419" t="str">
            <v>LABOR - 130311 - 1</v>
          </cell>
          <cell r="C419" t="str">
            <v>Soleira de granito cinza, espessura 3 cm e largura de 3 cm, conforme detalhe em projeto</v>
          </cell>
          <cell r="D419" t="str">
            <v>m</v>
          </cell>
          <cell r="E419">
            <v>1</v>
          </cell>
          <cell r="F419">
            <v>22.55</v>
          </cell>
          <cell r="G419">
            <v>22.55</v>
          </cell>
        </row>
        <row r="420">
          <cell r="A420">
            <v>130315</v>
          </cell>
          <cell r="B420" t="str">
            <v>LABOR - 130315 - 1</v>
          </cell>
          <cell r="C420" t="str">
            <v>Rodapé de mármore ou granito, assentado com argamassa de cimento, cal hidratada CH1 e areia no traço 1:0,5:8, incl. rejuntamento com cimento branco, h=7cm</v>
          </cell>
          <cell r="D420" t="str">
            <v>m</v>
          </cell>
          <cell r="E420">
            <v>1</v>
          </cell>
          <cell r="F420">
            <v>52.54</v>
          </cell>
          <cell r="G420">
            <v>52.54</v>
          </cell>
        </row>
        <row r="421">
          <cell r="A421">
            <v>130317</v>
          </cell>
          <cell r="B421" t="str">
            <v>LABOR - 130317 - 1</v>
          </cell>
          <cell r="C421" t="str">
            <v>Peitoril de granito cinza polido, 15 cm, esp. 3cm</v>
          </cell>
          <cell r="D421" t="str">
            <v>m</v>
          </cell>
          <cell r="E421">
            <v>1</v>
          </cell>
          <cell r="F421">
            <v>87.14</v>
          </cell>
          <cell r="G421">
            <v>87.14</v>
          </cell>
        </row>
        <row r="422">
          <cell r="A422">
            <v>130320</v>
          </cell>
          <cell r="B422" t="str">
            <v>LABOR - 130320 - 4</v>
          </cell>
          <cell r="C422" t="str">
            <v>Rodapé em cerâmica PEI-3, h = 7cm, assentado com argamassa de cimento, cal e areia, incl. rejuntamento com cimento branco</v>
          </cell>
          <cell r="D422" t="str">
            <v>m</v>
          </cell>
          <cell r="E422">
            <v>1</v>
          </cell>
          <cell r="F422">
            <v>33.21</v>
          </cell>
          <cell r="G422">
            <v>33.21</v>
          </cell>
        </row>
        <row r="423">
          <cell r="A423">
            <v>130321</v>
          </cell>
          <cell r="B423" t="str">
            <v>LABOR - 130321 - 1</v>
          </cell>
          <cell r="C423" t="str">
            <v>Rodapé de granito cinza esp. 2cm, h=7cm, assentado com argamassa de cimento, cal hidratada CH1 e areia no traço 1:0,5:8, incl. rejuntamento com cimento branco</v>
          </cell>
          <cell r="D423" t="str">
            <v>m</v>
          </cell>
          <cell r="E423">
            <v>1</v>
          </cell>
          <cell r="F423">
            <v>47.04</v>
          </cell>
          <cell r="G423">
            <v>47.04</v>
          </cell>
        </row>
        <row r="424">
          <cell r="A424">
            <v>130322</v>
          </cell>
          <cell r="B424" t="str">
            <v>LABOR - 130322 - 1</v>
          </cell>
          <cell r="C424" t="str">
            <v>Rodapé de argamassa de alta resistência tipo granilite ou equivalente de qualidade comprovada, altura de 10 cm e espessura de 10 mm, com cantos boleados, executado com cimento e granitina grana N.1, inclusive polimento</v>
          </cell>
          <cell r="D424" t="str">
            <v>m</v>
          </cell>
          <cell r="E424">
            <v>1</v>
          </cell>
          <cell r="F424">
            <v>28.06</v>
          </cell>
          <cell r="G424">
            <v>28.06</v>
          </cell>
        </row>
        <row r="425">
          <cell r="A425">
            <v>130323</v>
          </cell>
          <cell r="B425" t="str">
            <v>LABOR - 130323 - 1</v>
          </cell>
          <cell r="C425" t="str">
            <v>Soleira de argamassa de alta resistência tipo granilite ou equivalente de qualidade comprovada, largura de 15cm, executado com cimento e granitina grana N.1</v>
          </cell>
          <cell r="D425" t="str">
            <v>m</v>
          </cell>
          <cell r="E425">
            <v>1</v>
          </cell>
          <cell r="F425">
            <v>48.69</v>
          </cell>
          <cell r="G425">
            <v>48.69</v>
          </cell>
        </row>
        <row r="426">
          <cell r="A426">
            <v>1304</v>
          </cell>
          <cell r="B426">
            <v>0</v>
          </cell>
          <cell r="C426" t="str">
            <v>REVISÕES E REPAROS</v>
          </cell>
          <cell r="D426">
            <v>0</v>
          </cell>
          <cell r="E426">
            <v>0</v>
          </cell>
          <cell r="F426">
            <v>0</v>
          </cell>
          <cell r="G426">
            <v>0</v>
          </cell>
        </row>
        <row r="427">
          <cell r="A427">
            <v>130403</v>
          </cell>
          <cell r="B427" t="str">
            <v>LABOR - 130403 - 2</v>
          </cell>
          <cell r="C427" t="str">
            <v>Recomposição de piso cimentado, com argamassa de cimento e areia no traço 1:3, com 2 cm de espessura, incl. lastro</v>
          </cell>
          <cell r="D427" t="str">
            <v>m2</v>
          </cell>
          <cell r="E427">
            <v>1</v>
          </cell>
          <cell r="F427">
            <v>130.43</v>
          </cell>
          <cell r="G427">
            <v>130.43</v>
          </cell>
        </row>
        <row r="428">
          <cell r="A428">
            <v>14</v>
          </cell>
          <cell r="B428">
            <v>0</v>
          </cell>
          <cell r="C428" t="str">
            <v>INSTALAÇÕES HIDRO-SANITÁRIAS</v>
          </cell>
          <cell r="D428">
            <v>0</v>
          </cell>
          <cell r="E428">
            <v>0</v>
          </cell>
          <cell r="F428">
            <v>0</v>
          </cell>
          <cell r="G428">
            <v>0</v>
          </cell>
        </row>
        <row r="429">
          <cell r="A429">
            <v>1401</v>
          </cell>
          <cell r="B429">
            <v>0</v>
          </cell>
          <cell r="C429" t="str">
            <v>SUMIDOUROS, FOSSAS SÉPTICAS E FILTROS ANAERÓBIOS</v>
          </cell>
          <cell r="D429">
            <v>0</v>
          </cell>
          <cell r="E429">
            <v>0</v>
          </cell>
          <cell r="F429">
            <v>0</v>
          </cell>
          <cell r="G429">
            <v>0</v>
          </cell>
        </row>
        <row r="430">
          <cell r="A430">
            <v>140102</v>
          </cell>
          <cell r="B430" t="str">
            <v>LABOR - 140102 - 3</v>
          </cell>
          <cell r="C430" t="str">
            <v>Fossa séptica de anéis pré-moldados de concreto, diâmetro 1.20 m, altura útil de 1.70m, completa, incluindo tampa c/visita de 60cm, concreto p/fundo esp.10 cm, e tubo para ligação ao filtro</v>
          </cell>
          <cell r="D430" t="str">
            <v>und</v>
          </cell>
          <cell r="E430">
            <v>1</v>
          </cell>
          <cell r="F430">
            <v>2152.35</v>
          </cell>
          <cell r="G430">
            <v>2152.35</v>
          </cell>
        </row>
        <row r="431">
          <cell r="A431">
            <v>140103</v>
          </cell>
          <cell r="B431" t="str">
            <v>LABOR - 140103 - 2</v>
          </cell>
          <cell r="C431" t="str">
            <v>Filtro anaeróbio de anéis pré-moldados de concreto, diâmetro de 1.20m, altura útil de 1.80m, completo, incl. tampa c/visita de 60 cm, concreto p/fundo esp.10cm e tubulação de saída de esgoto</v>
          </cell>
          <cell r="D431" t="str">
            <v>und</v>
          </cell>
          <cell r="E431">
            <v>1</v>
          </cell>
          <cell r="F431">
            <v>2925.95</v>
          </cell>
          <cell r="G431">
            <v>2925.95</v>
          </cell>
        </row>
        <row r="432">
          <cell r="A432">
            <v>140108</v>
          </cell>
          <cell r="B432" t="str">
            <v>LABOR - 140108 - 2</v>
          </cell>
          <cell r="C432" t="str">
            <v>Fossa séptica de anéis pré-moldados de concreto, diâmetro 2.00 m, Hútil 2.0m completa, incluindo tampa c/visita de 60cm, concreto p/ fundo esp.10 cm, tubo de limpeza e escavação, conf. detalhe em projeto</v>
          </cell>
          <cell r="D432" t="str">
            <v>und</v>
          </cell>
          <cell r="E432">
            <v>1</v>
          </cell>
          <cell r="F432">
            <v>6206.86</v>
          </cell>
          <cell r="G432">
            <v>6206.86</v>
          </cell>
        </row>
        <row r="433">
          <cell r="A433">
            <v>140109</v>
          </cell>
          <cell r="B433" t="str">
            <v>LABOR - 140109 - 2</v>
          </cell>
          <cell r="C433" t="str">
            <v>Filtro anaeróbio de anéis pré-moldados de concreto, diâm. 2.0m, Hútil 2.0m, compl., incl. tampa c/visita 60cm, concreto p/ fundo esp. 10cm, escavação, brita 4 e tubulação de saída esgoto 150mm, conf. proj.</v>
          </cell>
          <cell r="D433" t="str">
            <v>und</v>
          </cell>
          <cell r="E433">
            <v>1</v>
          </cell>
          <cell r="F433">
            <v>6358.22</v>
          </cell>
          <cell r="G433">
            <v>6358.22</v>
          </cell>
        </row>
        <row r="434">
          <cell r="A434">
            <v>1402</v>
          </cell>
          <cell r="B434">
            <v>0</v>
          </cell>
          <cell r="C434" t="str">
            <v>ENTRADA DE ÁGUA</v>
          </cell>
          <cell r="D434">
            <v>0</v>
          </cell>
          <cell r="E434">
            <v>0</v>
          </cell>
          <cell r="F434">
            <v>0</v>
          </cell>
          <cell r="G434">
            <v>0</v>
          </cell>
        </row>
        <row r="435">
          <cell r="A435">
            <v>140201</v>
          </cell>
          <cell r="B435" t="str">
            <v>LABOR - 140201 - 5</v>
          </cell>
          <cell r="C435" t="str">
            <v>Padrão de entrada d água com cavalete de PVC para hidrômetro com diâmetro de 3/4" - padrão 1C da CESAN. Instalado em vão de muro protegido com gradeamento. Inclusive base de concreto magro, tubulação, conexões e registro. Conferir detalhe.</v>
          </cell>
          <cell r="D435" t="str">
            <v>und</v>
          </cell>
          <cell r="E435">
            <v>1</v>
          </cell>
          <cell r="F435">
            <v>401.57</v>
          </cell>
          <cell r="G435">
            <v>401.57</v>
          </cell>
        </row>
        <row r="436">
          <cell r="A436">
            <v>140207</v>
          </cell>
          <cell r="B436" t="str">
            <v>LABOR - 140207 - 1</v>
          </cell>
          <cell r="C436" t="str">
            <v>Padrão de entrada dágua com caixa termoplástica para hidrômetro de 3/4" - padrão 1B da CESAN. Instalado embutido na alvenaria. Inclusive tubulação, conexões, registro, tubo camisa e caixa com tampa transparente. Conferir detalhe.</v>
          </cell>
          <cell r="D436" t="str">
            <v>und</v>
          </cell>
          <cell r="E436">
            <v>1</v>
          </cell>
          <cell r="F436">
            <v>488.59</v>
          </cell>
          <cell r="G436">
            <v>488.59</v>
          </cell>
        </row>
        <row r="437">
          <cell r="A437">
            <v>140208</v>
          </cell>
          <cell r="B437" t="str">
            <v>LABOR - 140208 - 2</v>
          </cell>
          <cell r="C437" t="str">
            <v>Padrão entrada dágua com caixa enterrada para hidrômetro com diâmetro de 1" - padrão 2B da CESAN. Caixa em alvenaria 60x80x40cm e com tampa articulada de ferro fundido, registro e conexões para instalação de hidrômetro. Conferir detalhe</v>
          </cell>
          <cell r="D437" t="str">
            <v>und</v>
          </cell>
          <cell r="E437">
            <v>1</v>
          </cell>
          <cell r="F437">
            <v>726.67</v>
          </cell>
          <cell r="G437">
            <v>726.67</v>
          </cell>
        </row>
        <row r="438">
          <cell r="A438">
            <v>140209</v>
          </cell>
          <cell r="B438" t="str">
            <v>LABOR - 140209 - 3</v>
          </cell>
          <cell r="C438" t="str">
            <v>Mureta p/ cavalete (Padrão 1B - CESAN) de alv. blocos cerâmicos 10x20x20cm deitados, dimensões 0.80x1.0x0.20m, para instalação de caixa termoplastica, incl revest. em reboco e lastro concreto esp.10cm, exclusive caixa e cavalete</v>
          </cell>
          <cell r="D438" t="str">
            <v>und</v>
          </cell>
          <cell r="E438">
            <v>1</v>
          </cell>
          <cell r="F438">
            <v>281</v>
          </cell>
          <cell r="G438">
            <v>281</v>
          </cell>
        </row>
        <row r="439">
          <cell r="A439">
            <v>1407</v>
          </cell>
          <cell r="B439">
            <v>0</v>
          </cell>
          <cell r="C439" t="str">
            <v>PONTOS HIDRO-SANITÁRIOS</v>
          </cell>
          <cell r="D439">
            <v>0</v>
          </cell>
          <cell r="E439">
            <v>0</v>
          </cell>
          <cell r="F439">
            <v>0</v>
          </cell>
          <cell r="G439">
            <v>0</v>
          </cell>
        </row>
        <row r="440">
          <cell r="A440">
            <v>140701</v>
          </cell>
          <cell r="B440" t="str">
            <v>LABOR - 140701 - 1</v>
          </cell>
          <cell r="C440" t="str">
            <v>Ponto de água fria (lavatório, tanque, pia de cozinha, etc...)</v>
          </cell>
          <cell r="D440" t="str">
            <v>pt</v>
          </cell>
          <cell r="E440">
            <v>1</v>
          </cell>
          <cell r="F440">
            <v>110.52</v>
          </cell>
          <cell r="G440">
            <v>110.52</v>
          </cell>
        </row>
        <row r="441">
          <cell r="A441">
            <v>140702</v>
          </cell>
          <cell r="B441" t="str">
            <v>LABOR - 140702 - 1</v>
          </cell>
          <cell r="C441" t="str">
            <v>Ponto com registro de pressão (chuveiro, caixa de descarga, etc...)</v>
          </cell>
          <cell r="D441" t="str">
            <v>pt</v>
          </cell>
          <cell r="E441">
            <v>1</v>
          </cell>
          <cell r="F441">
            <v>234.71</v>
          </cell>
          <cell r="G441">
            <v>234.71</v>
          </cell>
        </row>
        <row r="442">
          <cell r="A442">
            <v>140703</v>
          </cell>
          <cell r="B442" t="str">
            <v>LABOR - 140703 - 1</v>
          </cell>
          <cell r="C442" t="str">
            <v>Ponto de torneira de jardim (para praças)</v>
          </cell>
          <cell r="D442" t="str">
            <v>pt</v>
          </cell>
          <cell r="E442">
            <v>1</v>
          </cell>
          <cell r="F442">
            <v>447.83</v>
          </cell>
          <cell r="G442">
            <v>447.83</v>
          </cell>
        </row>
        <row r="443">
          <cell r="A443">
            <v>140704</v>
          </cell>
          <cell r="B443" t="str">
            <v>LABOR - 140704 - 1</v>
          </cell>
          <cell r="C443" t="str">
            <v>Ponto de válvula de descarga, inclusive válvula (sem acabamento)</v>
          </cell>
          <cell r="D443" t="str">
            <v>pt</v>
          </cell>
          <cell r="E443">
            <v>1</v>
          </cell>
          <cell r="F443">
            <v>419.46</v>
          </cell>
          <cell r="G443">
            <v>419.46</v>
          </cell>
        </row>
        <row r="444">
          <cell r="A444">
            <v>140705</v>
          </cell>
          <cell r="B444" t="str">
            <v>LABOR - 140705 - 1</v>
          </cell>
          <cell r="C444" t="str">
            <v>Ponto para esgoto primário (vaso sanitário)</v>
          </cell>
          <cell r="D444" t="str">
            <v>pt</v>
          </cell>
          <cell r="E444">
            <v>1</v>
          </cell>
          <cell r="F444">
            <v>138.04</v>
          </cell>
          <cell r="G444">
            <v>138.04</v>
          </cell>
        </row>
        <row r="445">
          <cell r="A445">
            <v>140706</v>
          </cell>
          <cell r="B445" t="str">
            <v>LABOR - 140706 - 1</v>
          </cell>
          <cell r="C445" t="str">
            <v>Ponto para esgoto secundário (pia, lavatório, mictório, tanque, bidê, etc...)</v>
          </cell>
          <cell r="D445" t="str">
            <v>pt</v>
          </cell>
          <cell r="E445">
            <v>1</v>
          </cell>
          <cell r="F445">
            <v>100.85</v>
          </cell>
          <cell r="G445">
            <v>100.85</v>
          </cell>
        </row>
        <row r="446">
          <cell r="A446">
            <v>140707</v>
          </cell>
          <cell r="B446" t="str">
            <v>LABOR - 140707 - 1</v>
          </cell>
          <cell r="C446" t="str">
            <v>Ponto para caixa sifonada, inclusive caixa sifonada pvc 150x150x50mm com grelha em pvc</v>
          </cell>
          <cell r="D446" t="str">
            <v>pt</v>
          </cell>
          <cell r="E446">
            <v>1</v>
          </cell>
          <cell r="F446">
            <v>176.25</v>
          </cell>
          <cell r="G446">
            <v>176.25</v>
          </cell>
        </row>
        <row r="447">
          <cell r="A447">
            <v>140708</v>
          </cell>
          <cell r="B447" t="str">
            <v>LABOR - 140708 - 1</v>
          </cell>
          <cell r="C447" t="str">
            <v>Ponto para ralo sifonado, inclusive ralo sifonado 100 x 40 mm c/ grelha em pvc</v>
          </cell>
          <cell r="D447" t="str">
            <v>pt</v>
          </cell>
          <cell r="E447">
            <v>1</v>
          </cell>
          <cell r="F447">
            <v>98.05</v>
          </cell>
          <cell r="G447">
            <v>98.05</v>
          </cell>
        </row>
        <row r="448">
          <cell r="A448">
            <v>140709</v>
          </cell>
          <cell r="B448" t="str">
            <v>LABOR - 140709 - 1</v>
          </cell>
          <cell r="C448" t="str">
            <v>Ponto para ralo seco, inclusive ralo pvc 10 cm com grelha em pvc</v>
          </cell>
          <cell r="D448" t="str">
            <v>pt</v>
          </cell>
          <cell r="E448">
            <v>1</v>
          </cell>
          <cell r="F448">
            <v>97.28</v>
          </cell>
          <cell r="G448">
            <v>97.28</v>
          </cell>
        </row>
        <row r="449">
          <cell r="A449">
            <v>140710</v>
          </cell>
          <cell r="B449" t="str">
            <v>LABOR - 140710 - 1</v>
          </cell>
          <cell r="C449" t="str">
            <v>Ponto para caixa sifonada, inclusive caixa sifonada pvc 150x150x50mm com grelha em aço inox</v>
          </cell>
          <cell r="D449" t="str">
            <v>und</v>
          </cell>
          <cell r="E449">
            <v>1</v>
          </cell>
          <cell r="F449">
            <v>216.87</v>
          </cell>
          <cell r="G449">
            <v>216.87</v>
          </cell>
        </row>
        <row r="450">
          <cell r="A450">
            <v>140711</v>
          </cell>
          <cell r="B450" t="str">
            <v>LABOR - 140711 - 1</v>
          </cell>
          <cell r="C450" t="str">
            <v>Ponto para ralo sifonado, inclusive ralo sifonado 100 x 40 mm c/ grelha em açõ inox</v>
          </cell>
          <cell r="D450" t="str">
            <v>und</v>
          </cell>
          <cell r="E450">
            <v>1</v>
          </cell>
          <cell r="F450">
            <v>121.08</v>
          </cell>
          <cell r="G450">
            <v>121.08</v>
          </cell>
        </row>
        <row r="451">
          <cell r="A451">
            <v>140712</v>
          </cell>
          <cell r="B451" t="str">
            <v>LABOR - 140712 - 2</v>
          </cell>
          <cell r="C451" t="str">
            <v>Ponto de válvula de descarga, inclusive válvula e acabamento anti-vandalismo cromado referência Docol, Fabrimar e Deca</v>
          </cell>
          <cell r="D451" t="str">
            <v>und</v>
          </cell>
          <cell r="E451">
            <v>1</v>
          </cell>
          <cell r="F451">
            <v>692.43</v>
          </cell>
          <cell r="G451">
            <v>692.43</v>
          </cell>
        </row>
        <row r="452">
          <cell r="A452">
            <v>140713</v>
          </cell>
          <cell r="B452" t="str">
            <v>LABOR - 140713 - 2</v>
          </cell>
          <cell r="C452" t="str">
            <v>Ponto de válvula de descarga, inclusive válvula de descarga de 50mm (1 1/2"), com acabamento para válvula de descarga Benefit, marca de referência Docol ou equivalente Mod. 00184906</v>
          </cell>
          <cell r="D452" t="str">
            <v>und</v>
          </cell>
          <cell r="E452">
            <v>1</v>
          </cell>
          <cell r="F452">
            <v>1017.55</v>
          </cell>
          <cell r="G452">
            <v>1017.55</v>
          </cell>
        </row>
        <row r="453">
          <cell r="A453">
            <v>140714</v>
          </cell>
          <cell r="B453" t="str">
            <v>LABOR - 140714 - 1</v>
          </cell>
          <cell r="C453" t="str">
            <v>Ponto p/ válvula (mictório) inclusive válvula com acabamento marca de referência Pressmatic Docol, Mod. 17015106 e tubo de ligação p/mictório antivandalismo Pressmatic Mod. 00132606 marca de ref. Docol ou equivalente</v>
          </cell>
          <cell r="D453" t="str">
            <v>und</v>
          </cell>
          <cell r="E453">
            <v>1</v>
          </cell>
          <cell r="F453">
            <v>1178.21</v>
          </cell>
          <cell r="G453">
            <v>1178.21</v>
          </cell>
        </row>
        <row r="454">
          <cell r="A454">
            <v>1409</v>
          </cell>
          <cell r="B454">
            <v>0</v>
          </cell>
          <cell r="C454" t="str">
            <v>TUBULAÇÃO DE LIGAÇÃO DE CAIXAS</v>
          </cell>
          <cell r="D454">
            <v>0</v>
          </cell>
          <cell r="E454">
            <v>0</v>
          </cell>
          <cell r="F454">
            <v>0</v>
          </cell>
          <cell r="G454">
            <v>0</v>
          </cell>
        </row>
        <row r="455">
          <cell r="A455">
            <v>140901</v>
          </cell>
          <cell r="B455" t="str">
            <v>LABOR - 140901 - 3</v>
          </cell>
          <cell r="C455" t="str">
            <v>Tubos de concreto simples PS1, diâmetro 200 mm, com rejuntamento de argamassa de cimento, cal hidratada e areia no traço 1:2:6, incluindo escavação e berço, conf. normas e especificações.</v>
          </cell>
          <cell r="D455" t="str">
            <v>m</v>
          </cell>
          <cell r="E455">
            <v>1</v>
          </cell>
          <cell r="F455">
            <v>123.12</v>
          </cell>
          <cell r="G455">
            <v>123.12</v>
          </cell>
        </row>
        <row r="456">
          <cell r="A456">
            <v>140902</v>
          </cell>
          <cell r="B456" t="str">
            <v>LABOR - 140902 - 3</v>
          </cell>
          <cell r="C456" t="str">
            <v>Tubos de concreto simples PS1, diâmetro 300 mm, com rejuntamento de argamassa de cimento, cal hidratada e areia no traço 1:2:6, incluindo escavação e berço, conforme normas e especificações.</v>
          </cell>
          <cell r="D456" t="str">
            <v>m</v>
          </cell>
          <cell r="E456">
            <v>1</v>
          </cell>
          <cell r="F456">
            <v>162</v>
          </cell>
          <cell r="G456">
            <v>162</v>
          </cell>
        </row>
        <row r="457">
          <cell r="A457">
            <v>140903</v>
          </cell>
          <cell r="B457" t="str">
            <v>LABOR - 140903 - 1</v>
          </cell>
          <cell r="C457" t="str">
            <v>Tubo PVC rígido para esgoto no diâmetro de 100mm incluindo escavação e aterro com areia</v>
          </cell>
          <cell r="D457" t="str">
            <v>m</v>
          </cell>
          <cell r="E457">
            <v>1</v>
          </cell>
          <cell r="F457">
            <v>70.47</v>
          </cell>
          <cell r="G457">
            <v>70.47</v>
          </cell>
        </row>
        <row r="458">
          <cell r="A458">
            <v>140904</v>
          </cell>
          <cell r="B458" t="str">
            <v>LABOR - 140904 - 1</v>
          </cell>
          <cell r="C458" t="str">
            <v>Tubo PVC rígido para esgoto no diâmetro de 150mm incluindo escavação e aterro com areia</v>
          </cell>
          <cell r="D458" t="str">
            <v>m</v>
          </cell>
          <cell r="E458">
            <v>1</v>
          </cell>
          <cell r="F458">
            <v>109.09</v>
          </cell>
          <cell r="G458">
            <v>109.09</v>
          </cell>
        </row>
        <row r="459">
          <cell r="A459">
            <v>140905</v>
          </cell>
          <cell r="B459" t="str">
            <v>LABOR - 140905 - 1</v>
          </cell>
          <cell r="C459" t="str">
            <v>Tubo PVC rígido para esgoto no diâmetro de 200mm incluindo escavação e aterro com areia</v>
          </cell>
          <cell r="D459" t="str">
            <v>m</v>
          </cell>
          <cell r="E459">
            <v>1</v>
          </cell>
          <cell r="F459">
            <v>159.88</v>
          </cell>
          <cell r="G459">
            <v>159.88</v>
          </cell>
        </row>
        <row r="460">
          <cell r="A460">
            <v>140906</v>
          </cell>
          <cell r="B460" t="str">
            <v>LABOR - 140906 - 1</v>
          </cell>
          <cell r="C460" t="str">
            <v>Tubo PVC rígido para esgoto no diâmetro de 75 mm incluindo escavação e aterro com areia</v>
          </cell>
          <cell r="D460" t="str">
            <v>m</v>
          </cell>
          <cell r="E460">
            <v>1</v>
          </cell>
          <cell r="F460">
            <v>61.34</v>
          </cell>
          <cell r="G460">
            <v>61.34</v>
          </cell>
        </row>
        <row r="461">
          <cell r="A461">
            <v>1411</v>
          </cell>
          <cell r="B461">
            <v>0</v>
          </cell>
          <cell r="C461" t="str">
            <v>CAIXAS EMPREGANDO ARGAMASSA DE CIMENTO, CAL E AREIA</v>
          </cell>
          <cell r="D461">
            <v>0</v>
          </cell>
          <cell r="E461">
            <v>0</v>
          </cell>
          <cell r="F461">
            <v>0</v>
          </cell>
          <cell r="G461">
            <v>0</v>
          </cell>
        </row>
        <row r="462">
          <cell r="A462">
            <v>141101</v>
          </cell>
          <cell r="B462" t="str">
            <v>LABOR - 141101 - 3</v>
          </cell>
          <cell r="C462" t="str">
            <v>Caixas de inspeção de alv. blocos concreto 9x19x39cm, dim, 60x60cm e Hmáx = 1m, com tampa de conc. esp. 5cm, lastro de conc. esp. 10cm, revest intern. c/ chapisco e reboco impermeabilizado, incl. escavação, reaterro e enchimento</v>
          </cell>
          <cell r="D462" t="str">
            <v>und</v>
          </cell>
          <cell r="E462">
            <v>1</v>
          </cell>
          <cell r="F462">
            <v>575.84</v>
          </cell>
          <cell r="G462">
            <v>575.84</v>
          </cell>
        </row>
        <row r="463">
          <cell r="A463">
            <v>141102</v>
          </cell>
          <cell r="B463" t="str">
            <v>LABOR - 141102 - 3</v>
          </cell>
          <cell r="C463" t="str">
            <v>Caixa de areia de alvenaria de blocos de concreto 9x19x39cm, dim. 60x60cm e Hmáx=1m, c/ tampa em concreto esp. 5cm, lastro concreto esp. 10cm, revestida intern. c/ chapisco e reboco impermeabilizante, incl. escavação e reaterro</v>
          </cell>
          <cell r="D463" t="str">
            <v>und</v>
          </cell>
          <cell r="E463">
            <v>1</v>
          </cell>
          <cell r="F463">
            <v>567.30999999999995</v>
          </cell>
          <cell r="G463">
            <v>567.30999999999995</v>
          </cell>
        </row>
        <row r="464">
          <cell r="A464">
            <v>141103</v>
          </cell>
          <cell r="B464" t="str">
            <v>LABOR - 141103 - 3</v>
          </cell>
          <cell r="C464" t="str">
            <v>Caixa sifonada especial de alv. bloco conc.9x19x39cm, dim 60x60cm e Hmáx=1m, c/ tampa em concreto esp.5cm, lastro conc.esp.10cm, revest. intern. c/chap. e reb. impermeab. escav, reaterro e curva curta c/ visita e plug em pvc 100mm</v>
          </cell>
          <cell r="D464" t="str">
            <v>und</v>
          </cell>
          <cell r="E464">
            <v>1</v>
          </cell>
          <cell r="F464">
            <v>649.16</v>
          </cell>
          <cell r="G464">
            <v>649.16</v>
          </cell>
        </row>
        <row r="465">
          <cell r="A465">
            <v>141104</v>
          </cell>
          <cell r="B465" t="str">
            <v>LABOR - 141104 - 3</v>
          </cell>
          <cell r="C465" t="str">
            <v>Caixa de gordura de alv. bloco concreto 9x19x39cm, dim.60x60cm e Hmáx=1m, com tampa em concreto esp.5cm, lastro concreto esp.10cm, revestida intern. c/ chapisco e reboco impermeab, escavação, reaterro e parede interna em concreto</v>
          </cell>
          <cell r="D465" t="str">
            <v>und</v>
          </cell>
          <cell r="E465">
            <v>1</v>
          </cell>
          <cell r="F465">
            <v>615.36</v>
          </cell>
          <cell r="G465">
            <v>615.36</v>
          </cell>
        </row>
        <row r="466">
          <cell r="A466">
            <v>141105</v>
          </cell>
          <cell r="B466" t="str">
            <v>LABOR - 141105 - 3</v>
          </cell>
          <cell r="C466" t="str">
            <v>Caixa retentora de matéria sólida de alv. bloco conc.9x19x39cm, dim 60x60cm e Hmáx=1m, c/ tampa conc. esp.5cm, lastro conc. esp.10cm, revest. internamente c/ chap, reb. impermeab., escavação, reaterro e parede int. em concreto</v>
          </cell>
          <cell r="D466" t="str">
            <v>und</v>
          </cell>
          <cell r="E466">
            <v>1</v>
          </cell>
          <cell r="F466">
            <v>608.76</v>
          </cell>
          <cell r="G466">
            <v>608.76</v>
          </cell>
        </row>
        <row r="467">
          <cell r="A467">
            <v>141106</v>
          </cell>
          <cell r="B467" t="str">
            <v>LABOR - 141106 - 4</v>
          </cell>
          <cell r="C467" t="str">
            <v>Caixas de inspeção de alv. blocos concreto 9x19x39cm, dim.100x60cm e Hmáx = 1m, com tampa de conc. esp. 5cm, lastro de conc. esp. 10cm, revest intern. c/ chapisco e reboco impermeabilizado, incl. escavação, reaterro e enchimento</v>
          </cell>
          <cell r="D467" t="str">
            <v>und</v>
          </cell>
          <cell r="E467">
            <v>1</v>
          </cell>
          <cell r="F467">
            <v>825.92</v>
          </cell>
          <cell r="G467">
            <v>825.92</v>
          </cell>
        </row>
        <row r="468">
          <cell r="A468">
            <v>141107</v>
          </cell>
          <cell r="B468" t="str">
            <v>LABOR - 141107 - 4</v>
          </cell>
          <cell r="C468" t="str">
            <v>Caixa de gordura simples de alv. bloco concr.9x19x39cm, dim.80x60cm e Hmáx=1m, com tampa em concr.esp.5cm, lastro concr.esp.10cm, revestida intern. c/ chapisco e reboco impermeab, escavação, reaterro e parede interna em concr.</v>
          </cell>
          <cell r="D468" t="str">
            <v>und</v>
          </cell>
          <cell r="E468">
            <v>1</v>
          </cell>
          <cell r="F468">
            <v>811.13</v>
          </cell>
          <cell r="G468">
            <v>811.13</v>
          </cell>
        </row>
        <row r="469">
          <cell r="A469">
            <v>141108</v>
          </cell>
          <cell r="B469" t="str">
            <v>LABOR - 141108 - 4</v>
          </cell>
          <cell r="C469" t="str">
            <v>Caixa de gordura especial de alv. bloco concr. 9x19x39cm, dim.60x60cm e Hmáx=1m, com tampa em concr.esp.5cm, lastro concr.esp.10cm, revestida intern. c/ chapisco e reboco impermeab, escavação, reaterro e parede interna em concr.</v>
          </cell>
          <cell r="D469" t="str">
            <v>und</v>
          </cell>
          <cell r="E469">
            <v>1</v>
          </cell>
          <cell r="F469">
            <v>1169.6099999999999</v>
          </cell>
          <cell r="G469">
            <v>1169.6099999999999</v>
          </cell>
        </row>
        <row r="470">
          <cell r="A470">
            <v>141109</v>
          </cell>
          <cell r="B470" t="str">
            <v>LABOR - 141109 - 2</v>
          </cell>
          <cell r="C470" t="str">
            <v>Grelha largura 20 cm de ferro redondo de 1/2" a cada 3 cm, contorno com barra de ferro de 3/4" x 1/8" e caixilho de cantoneira de 1" x 3/16"</v>
          </cell>
          <cell r="D470" t="str">
            <v>m</v>
          </cell>
          <cell r="E470">
            <v>1</v>
          </cell>
          <cell r="F470">
            <v>190.82</v>
          </cell>
          <cell r="G470">
            <v>190.82</v>
          </cell>
        </row>
        <row r="471">
          <cell r="A471">
            <v>141110</v>
          </cell>
          <cell r="B471" t="str">
            <v>LABOR - 141110 - 3</v>
          </cell>
          <cell r="C471" t="str">
            <v>Caixa de inspeção em alv. bloco concreto 9x19x39cm, dim. 60x60cm e Hmáx=1m, c/ tampa de ferro fundido 40x40cm, lastro de concreto esp.10cm, revest. interno c/ chapisco e reboco impermeabiliz, incl. escavação, reaterro e enchimento</v>
          </cell>
          <cell r="D471" t="str">
            <v>und</v>
          </cell>
          <cell r="E471">
            <v>1</v>
          </cell>
          <cell r="F471">
            <v>755.57</v>
          </cell>
          <cell r="G471">
            <v>755.57</v>
          </cell>
        </row>
        <row r="472">
          <cell r="A472">
            <v>141111</v>
          </cell>
          <cell r="B472" t="str">
            <v>LABOR - 141111 - 3</v>
          </cell>
          <cell r="C472" t="str">
            <v>Caixa de areia em alv. de bloco de concreto 9x19x39, dim. 60x60cm e Hmáx=1m, c/ tampa em ferro fundido, lastro de concreto esp. 10cm, revest. int. c/ chapisco e reboco impermeabilizado, incl. escavação e reaterro</v>
          </cell>
          <cell r="D472" t="str">
            <v>und</v>
          </cell>
          <cell r="E472">
            <v>1</v>
          </cell>
          <cell r="F472">
            <v>747.06</v>
          </cell>
          <cell r="G472">
            <v>747.06</v>
          </cell>
        </row>
        <row r="473">
          <cell r="A473">
            <v>141112</v>
          </cell>
          <cell r="B473" t="str">
            <v>LABOR - 141112 - 3</v>
          </cell>
          <cell r="C473" t="str">
            <v>Caixa sifonada especial em alv. bloco concr. 9x19x39cm, dim. 60x60cm e Hmáx=1m. c/ tampa em ferro fundido, lastro conc. esp.10cm, revest. int. c/ chap. e reboco imperm., incl. esc, reaterro e curva curta c/ visita e plug pvc 100mm</v>
          </cell>
          <cell r="D473" t="str">
            <v>und</v>
          </cell>
          <cell r="E473">
            <v>1</v>
          </cell>
          <cell r="F473">
            <v>828.89</v>
          </cell>
          <cell r="G473">
            <v>828.89</v>
          </cell>
        </row>
        <row r="474">
          <cell r="A474">
            <v>141113</v>
          </cell>
          <cell r="B474" t="str">
            <v>LABOR - 141113 - 4</v>
          </cell>
          <cell r="C474" t="str">
            <v>Caixa de gordura em alv. bloco 9x19x39cm, dim. 60x60cm e Hmáx=1.0m, c/ tampa de ferro fundido, lastro concr. esp. 10cm, revest. intern. c/ chapisco e reboco impermeab., escavação, reaterro e parede int. em concreto</v>
          </cell>
          <cell r="D474" t="str">
            <v>und</v>
          </cell>
          <cell r="E474">
            <v>1</v>
          </cell>
          <cell r="F474">
            <v>795.1</v>
          </cell>
          <cell r="G474">
            <v>795.1</v>
          </cell>
        </row>
        <row r="475">
          <cell r="A475">
            <v>141114</v>
          </cell>
          <cell r="B475" t="str">
            <v>LABOR - 141114 - 3</v>
          </cell>
          <cell r="C475" t="str">
            <v>Caixa retentora de mat. sólida em alv. bloco conc.9x19x39cm, dim.60x60cm e Hmáx=1m, c/ tampa de ferro fund., lastro conc. esp.10cm, revest. int. c/ chap. e reb. impermeab., esc. reaterro e parede int. em concreto</v>
          </cell>
          <cell r="D475" t="str">
            <v>und</v>
          </cell>
          <cell r="E475">
            <v>1</v>
          </cell>
          <cell r="F475">
            <v>771.3</v>
          </cell>
          <cell r="G475">
            <v>771.3</v>
          </cell>
        </row>
        <row r="476">
          <cell r="A476">
            <v>1412</v>
          </cell>
          <cell r="B476">
            <v>0</v>
          </cell>
          <cell r="C476" t="str">
            <v>REDE DE ÁGUA FRIA - TUBOS METÁLICOS</v>
          </cell>
          <cell r="D476">
            <v>0</v>
          </cell>
          <cell r="E476">
            <v>0</v>
          </cell>
          <cell r="F476">
            <v>0</v>
          </cell>
          <cell r="G476">
            <v>0</v>
          </cell>
        </row>
        <row r="477">
          <cell r="A477">
            <v>141210</v>
          </cell>
          <cell r="B477" t="str">
            <v>LABOR - 141210 - 1</v>
          </cell>
          <cell r="C477" t="str">
            <v>Tubo de aço galvanizado, inclusive conexões, diâm. 15mm (1/2")</v>
          </cell>
          <cell r="D477" t="str">
            <v>m</v>
          </cell>
          <cell r="E477">
            <v>1</v>
          </cell>
          <cell r="F477">
            <v>61.25</v>
          </cell>
          <cell r="G477">
            <v>61.25</v>
          </cell>
        </row>
        <row r="478">
          <cell r="A478">
            <v>141211</v>
          </cell>
          <cell r="B478" t="str">
            <v>LABOR - 141211 - 1</v>
          </cell>
          <cell r="C478" t="str">
            <v>Tubo de aço galvanizado, inclusive conexões, diâm. 20mm (3/4")</v>
          </cell>
          <cell r="D478" t="str">
            <v>m</v>
          </cell>
          <cell r="E478">
            <v>1</v>
          </cell>
          <cell r="F478">
            <v>74.41</v>
          </cell>
          <cell r="G478">
            <v>74.41</v>
          </cell>
        </row>
        <row r="479">
          <cell r="A479">
            <v>141212</v>
          </cell>
          <cell r="B479" t="str">
            <v>LABOR - 141212 - 1</v>
          </cell>
          <cell r="C479" t="str">
            <v>Tubo de aço galvanizado, inclusive conexões, diâm. 25mm (1")</v>
          </cell>
          <cell r="D479" t="str">
            <v>m</v>
          </cell>
          <cell r="E479">
            <v>1</v>
          </cell>
          <cell r="F479">
            <v>99.15</v>
          </cell>
          <cell r="G479">
            <v>99.15</v>
          </cell>
        </row>
        <row r="480">
          <cell r="A480">
            <v>141213</v>
          </cell>
          <cell r="B480" t="str">
            <v>LABOR - 141213 - 1</v>
          </cell>
          <cell r="C480" t="str">
            <v>Tubo de aço galvanizado, inclusive conexões, diâm. 32mm (11/4")</v>
          </cell>
          <cell r="D480" t="str">
            <v>m</v>
          </cell>
          <cell r="E480">
            <v>1</v>
          </cell>
          <cell r="F480">
            <v>117.05</v>
          </cell>
          <cell r="G480">
            <v>117.05</v>
          </cell>
        </row>
        <row r="481">
          <cell r="A481">
            <v>141214</v>
          </cell>
          <cell r="B481" t="str">
            <v>LABOR - 141214 - 1</v>
          </cell>
          <cell r="C481" t="str">
            <v>Tubo de aço galvanizado, inclusive conexões, diâm. 40mm (11/2")</v>
          </cell>
          <cell r="D481" t="str">
            <v>m</v>
          </cell>
          <cell r="E481">
            <v>1</v>
          </cell>
          <cell r="F481">
            <v>136.51</v>
          </cell>
          <cell r="G481">
            <v>136.51</v>
          </cell>
        </row>
        <row r="482">
          <cell r="A482">
            <v>141215</v>
          </cell>
          <cell r="B482" t="str">
            <v>LABOR - 141215 - 1</v>
          </cell>
          <cell r="C482" t="str">
            <v>Tubo de aço galvanizado, inclusive conexões, diâm. 50mm (2")</v>
          </cell>
          <cell r="D482" t="str">
            <v>m</v>
          </cell>
          <cell r="E482">
            <v>1</v>
          </cell>
          <cell r="F482">
            <v>164.55</v>
          </cell>
          <cell r="G482">
            <v>164.55</v>
          </cell>
        </row>
        <row r="483">
          <cell r="A483">
            <v>141216</v>
          </cell>
          <cell r="B483" t="str">
            <v>LABOR - 141216 - 1</v>
          </cell>
          <cell r="C483" t="str">
            <v>Tubo de aço galvanizado, inclusive conexões, diâm. 65mm (21/2")</v>
          </cell>
          <cell r="D483" t="str">
            <v>m</v>
          </cell>
          <cell r="E483">
            <v>1</v>
          </cell>
          <cell r="F483">
            <v>214.22</v>
          </cell>
          <cell r="G483">
            <v>214.22</v>
          </cell>
        </row>
        <row r="484">
          <cell r="A484">
            <v>141217</v>
          </cell>
          <cell r="B484" t="str">
            <v>LABOR - 141217 - 1</v>
          </cell>
          <cell r="C484" t="str">
            <v>Tubo de aço galvanizado, inclusive conexões, diâm. 80mm (3")</v>
          </cell>
          <cell r="D484" t="str">
            <v>m</v>
          </cell>
          <cell r="E484">
            <v>1</v>
          </cell>
          <cell r="F484">
            <v>235.01</v>
          </cell>
          <cell r="G484">
            <v>235.01</v>
          </cell>
        </row>
        <row r="485">
          <cell r="A485">
            <v>141218</v>
          </cell>
          <cell r="B485" t="str">
            <v>LABOR - 141218 - 1</v>
          </cell>
          <cell r="C485" t="str">
            <v>Tubo de aço galvanizado, inclusive conexões, diâm. 100mm(4")</v>
          </cell>
          <cell r="D485" t="str">
            <v>m</v>
          </cell>
          <cell r="E485">
            <v>1</v>
          </cell>
          <cell r="F485">
            <v>313.35000000000002</v>
          </cell>
          <cell r="G485">
            <v>313.35000000000002</v>
          </cell>
        </row>
        <row r="486">
          <cell r="A486">
            <v>1414</v>
          </cell>
          <cell r="B486">
            <v>0</v>
          </cell>
          <cell r="C486" t="str">
            <v>REDE DE ÁGUA FRIA - TUBOS SOLDÁVEIS DE PVC</v>
          </cell>
          <cell r="D486">
            <v>0</v>
          </cell>
          <cell r="E486">
            <v>0</v>
          </cell>
          <cell r="F486">
            <v>0</v>
          </cell>
          <cell r="G486">
            <v>0</v>
          </cell>
        </row>
        <row r="487">
          <cell r="A487">
            <v>141409</v>
          </cell>
          <cell r="B487" t="str">
            <v>LABOR - 141409 - 1</v>
          </cell>
          <cell r="C487" t="str">
            <v>Tubo de PVC rígido soldável marrom, diâm. 20mm (1/2"), inclusive conexões</v>
          </cell>
          <cell r="D487" t="str">
            <v>m</v>
          </cell>
          <cell r="E487">
            <v>1</v>
          </cell>
          <cell r="F487">
            <v>22.62</v>
          </cell>
          <cell r="G487">
            <v>22.62</v>
          </cell>
        </row>
        <row r="488">
          <cell r="A488">
            <v>141410</v>
          </cell>
          <cell r="B488" t="str">
            <v>LABOR - 141410 - 1</v>
          </cell>
          <cell r="C488" t="str">
            <v>Tubo de PVC rígido soldável marrom, diâm. 25mm (3/4"), inclusive conexões</v>
          </cell>
          <cell r="D488" t="str">
            <v>m</v>
          </cell>
          <cell r="E488">
            <v>1</v>
          </cell>
          <cell r="F488">
            <v>27.54</v>
          </cell>
          <cell r="G488">
            <v>27.54</v>
          </cell>
        </row>
        <row r="489">
          <cell r="A489">
            <v>141411</v>
          </cell>
          <cell r="B489" t="str">
            <v>LABOR - 141411 - 1</v>
          </cell>
          <cell r="C489" t="str">
            <v>Tubo de PVC rigido soldável marrom, diâm. 32mm (1"), inclusive conexões</v>
          </cell>
          <cell r="D489" t="str">
            <v>m</v>
          </cell>
          <cell r="E489">
            <v>1</v>
          </cell>
          <cell r="F489">
            <v>36.4</v>
          </cell>
          <cell r="G489">
            <v>36.4</v>
          </cell>
        </row>
        <row r="490">
          <cell r="A490">
            <v>141412</v>
          </cell>
          <cell r="B490" t="str">
            <v>LABOR - 141412 - 1</v>
          </cell>
          <cell r="C490" t="str">
            <v>Tubo de PVC rígido soldável marrom, diâm. 40mm (11/4"), inclusive conexões</v>
          </cell>
          <cell r="D490" t="str">
            <v>m</v>
          </cell>
          <cell r="E490">
            <v>1</v>
          </cell>
          <cell r="F490">
            <v>44.78</v>
          </cell>
          <cell r="G490">
            <v>44.78</v>
          </cell>
        </row>
        <row r="491">
          <cell r="A491">
            <v>141413</v>
          </cell>
          <cell r="B491" t="str">
            <v>LABOR - 141413 - 1</v>
          </cell>
          <cell r="C491" t="str">
            <v>Tubo de PVC rígido soldável marrom, diâm. 50mm (11/2"), inclusive conexões</v>
          </cell>
          <cell r="D491" t="str">
            <v>m</v>
          </cell>
          <cell r="E491">
            <v>1</v>
          </cell>
          <cell r="F491">
            <v>55.2</v>
          </cell>
          <cell r="G491">
            <v>55.2</v>
          </cell>
        </row>
        <row r="492">
          <cell r="A492">
            <v>141414</v>
          </cell>
          <cell r="B492" t="str">
            <v>LABOR - 141414 - 1</v>
          </cell>
          <cell r="C492" t="str">
            <v>Tubo de PVC rígido soldável marrom, diâm. 60mm (2"), inclusive conexões</v>
          </cell>
          <cell r="D492" t="str">
            <v>m</v>
          </cell>
          <cell r="E492">
            <v>1</v>
          </cell>
          <cell r="F492">
            <v>77.8</v>
          </cell>
          <cell r="G492">
            <v>77.8</v>
          </cell>
        </row>
        <row r="493">
          <cell r="A493">
            <v>141415</v>
          </cell>
          <cell r="B493" t="str">
            <v>LABOR - 141415 - 1</v>
          </cell>
          <cell r="C493" t="str">
            <v>Tubo de PVC rígido soldável marrom, diâm. 75mm (21/2"), inclusive conexões</v>
          </cell>
          <cell r="D493" t="str">
            <v>m</v>
          </cell>
          <cell r="E493">
            <v>1</v>
          </cell>
          <cell r="F493">
            <v>123.42</v>
          </cell>
          <cell r="G493">
            <v>123.42</v>
          </cell>
        </row>
        <row r="494">
          <cell r="A494">
            <v>141416</v>
          </cell>
          <cell r="B494" t="str">
            <v>LABOR - 141416 - 1</v>
          </cell>
          <cell r="C494" t="str">
            <v>Tubo de PVC rígido soldável marrom, diâm. 85mm (3"), inclusive conexões</v>
          </cell>
          <cell r="D494" t="str">
            <v>m</v>
          </cell>
          <cell r="E494">
            <v>1</v>
          </cell>
          <cell r="F494">
            <v>147.38</v>
          </cell>
          <cell r="G494">
            <v>147.38</v>
          </cell>
        </row>
        <row r="495">
          <cell r="A495">
            <v>1415</v>
          </cell>
          <cell r="B495">
            <v>0</v>
          </cell>
          <cell r="C495" t="str">
            <v>REDE DE ÁGUA FRIA - CONEXÕES SOLDÁVEIS DE PVC</v>
          </cell>
          <cell r="D495">
            <v>0</v>
          </cell>
          <cell r="E495">
            <v>0</v>
          </cell>
          <cell r="F495">
            <v>0</v>
          </cell>
          <cell r="G495">
            <v>0</v>
          </cell>
        </row>
        <row r="496">
          <cell r="A496">
            <v>141522</v>
          </cell>
          <cell r="B496" t="str">
            <v>LABOR - 141522 - 1</v>
          </cell>
          <cell r="C496" t="str">
            <v>Adaptador de PVC soldável com flanges livres para caixa dágua, diâmetro 25mm (3/4")</v>
          </cell>
          <cell r="D496" t="str">
            <v>und</v>
          </cell>
          <cell r="E496">
            <v>1</v>
          </cell>
          <cell r="F496">
            <v>20.92</v>
          </cell>
          <cell r="G496">
            <v>20.92</v>
          </cell>
        </row>
        <row r="497">
          <cell r="A497">
            <v>141524</v>
          </cell>
          <cell r="B497" t="str">
            <v>LABOR - 141524 - 1</v>
          </cell>
          <cell r="C497" t="str">
            <v>Adaptador de PVC soldável com flanges livres para caixa dágua, diâmetro 40mm (1 1/4")</v>
          </cell>
          <cell r="D497" t="str">
            <v>und</v>
          </cell>
          <cell r="E497">
            <v>1</v>
          </cell>
          <cell r="F497">
            <v>34.47</v>
          </cell>
          <cell r="G497">
            <v>34.47</v>
          </cell>
        </row>
        <row r="498">
          <cell r="A498">
            <v>141525</v>
          </cell>
          <cell r="B498" t="str">
            <v>LABOR - 141525 - 1</v>
          </cell>
          <cell r="C498" t="str">
            <v>Adaptador de PVC soldável com flanges livres para caixa dágua, diâmetro 50mm (1 1/2")</v>
          </cell>
          <cell r="D498" t="str">
            <v>und</v>
          </cell>
          <cell r="E498">
            <v>1</v>
          </cell>
          <cell r="F498">
            <v>40.869999999999997</v>
          </cell>
          <cell r="G498">
            <v>40.869999999999997</v>
          </cell>
        </row>
        <row r="499">
          <cell r="A499">
            <v>141526</v>
          </cell>
          <cell r="B499" t="str">
            <v>LABOR - 141526 - 1</v>
          </cell>
          <cell r="C499" t="str">
            <v>Adaptador de PVC soldável com flanges livres para caixa dágua, diâmetro 60mm (2")</v>
          </cell>
          <cell r="D499" t="str">
            <v>und</v>
          </cell>
          <cell r="E499">
            <v>1</v>
          </cell>
          <cell r="F499">
            <v>79</v>
          </cell>
          <cell r="G499">
            <v>79</v>
          </cell>
        </row>
        <row r="500">
          <cell r="A500">
            <v>141527</v>
          </cell>
          <cell r="B500" t="str">
            <v>LABOR - 141527 - 1</v>
          </cell>
          <cell r="C500" t="str">
            <v>Adaptador de PVC soldável com flanges livres para caixa dágua, diâmetro 75mm (2 1/2")</v>
          </cell>
          <cell r="D500" t="str">
            <v>und</v>
          </cell>
          <cell r="E500">
            <v>1</v>
          </cell>
          <cell r="F500">
            <v>333.22</v>
          </cell>
          <cell r="G500">
            <v>333.22</v>
          </cell>
        </row>
        <row r="501">
          <cell r="A501">
            <v>141529</v>
          </cell>
          <cell r="B501" t="str">
            <v>LABOR - 141529 - 1</v>
          </cell>
          <cell r="C501" t="str">
            <v>Adaptador de PVC soldável para registro, diâmetro 32mm x 1"</v>
          </cell>
          <cell r="D501" t="str">
            <v>und</v>
          </cell>
          <cell r="E501">
            <v>1</v>
          </cell>
          <cell r="F501">
            <v>9.5</v>
          </cell>
          <cell r="G501">
            <v>9.5</v>
          </cell>
        </row>
        <row r="502">
          <cell r="A502">
            <v>1419</v>
          </cell>
          <cell r="B502">
            <v>0</v>
          </cell>
          <cell r="C502" t="str">
            <v>REDE DE ESGOTO - TUBOS DE PVC</v>
          </cell>
          <cell r="D502">
            <v>0</v>
          </cell>
          <cell r="E502">
            <v>0</v>
          </cell>
          <cell r="F502">
            <v>0</v>
          </cell>
          <cell r="G502">
            <v>0</v>
          </cell>
        </row>
        <row r="503">
          <cell r="A503">
            <v>141906</v>
          </cell>
          <cell r="B503" t="str">
            <v>LABOR - 141906 - 1</v>
          </cell>
          <cell r="C503" t="str">
            <v>Tubo de PVC rígido soldável branco, para esgoto, diâmetro 40mm (1 1/2"), inclusive conexões</v>
          </cell>
          <cell r="D503" t="str">
            <v>m</v>
          </cell>
          <cell r="E503">
            <v>1</v>
          </cell>
          <cell r="F503">
            <v>37.93</v>
          </cell>
          <cell r="G503">
            <v>37.93</v>
          </cell>
        </row>
        <row r="504">
          <cell r="A504">
            <v>141907</v>
          </cell>
          <cell r="B504" t="str">
            <v>LABOR - 141907 - 1</v>
          </cell>
          <cell r="C504" t="str">
            <v>Tubo de PVC rígido soldável branco, para esgoto, diâmetro 50mm (2"), inclusive conexões</v>
          </cell>
          <cell r="D504" t="str">
            <v>m</v>
          </cell>
          <cell r="E504">
            <v>1</v>
          </cell>
          <cell r="F504">
            <v>48.7</v>
          </cell>
          <cell r="G504">
            <v>48.7</v>
          </cell>
        </row>
        <row r="505">
          <cell r="A505">
            <v>141908</v>
          </cell>
          <cell r="B505" t="str">
            <v>LABOR - 141908 - 1</v>
          </cell>
          <cell r="C505" t="str">
            <v>Tubo de PVC rígido soldável branco, para esgoto, diâmetro 75mm (3"), inclusive conexões</v>
          </cell>
          <cell r="D505" t="str">
            <v>m</v>
          </cell>
          <cell r="E505">
            <v>1</v>
          </cell>
          <cell r="F505">
            <v>70.72</v>
          </cell>
          <cell r="G505">
            <v>70.72</v>
          </cell>
        </row>
        <row r="506">
          <cell r="A506">
            <v>141909</v>
          </cell>
          <cell r="B506" t="str">
            <v>LABOR - 141909 - 1</v>
          </cell>
          <cell r="C506" t="str">
            <v>Tubo de PVC rígido soldável branco, para esgoto, diâmetro 100mm (4"), inclusive conexões</v>
          </cell>
          <cell r="D506" t="str">
            <v>m</v>
          </cell>
          <cell r="E506">
            <v>1</v>
          </cell>
          <cell r="F506">
            <v>84.46</v>
          </cell>
          <cell r="G506">
            <v>84.46</v>
          </cell>
        </row>
        <row r="507">
          <cell r="A507">
            <v>141910</v>
          </cell>
          <cell r="B507" t="str">
            <v>LABOR - 141910 - 1</v>
          </cell>
          <cell r="C507" t="str">
            <v>Tubo de PVC rígido soldável branco, para esgoto, diâmetro 150mm (6"), inclusive conexões</v>
          </cell>
          <cell r="D507" t="str">
            <v>m</v>
          </cell>
          <cell r="E507">
            <v>1</v>
          </cell>
          <cell r="F507">
            <v>121.53</v>
          </cell>
          <cell r="G507">
            <v>121.53</v>
          </cell>
        </row>
        <row r="508">
          <cell r="A508">
            <v>1421</v>
          </cell>
          <cell r="B508">
            <v>0</v>
          </cell>
          <cell r="C508" t="str">
            <v>CAIXAS DE PVC / EQUIPAMENTOS</v>
          </cell>
          <cell r="D508">
            <v>0</v>
          </cell>
          <cell r="E508">
            <v>0</v>
          </cell>
          <cell r="F508">
            <v>0</v>
          </cell>
          <cell r="G508">
            <v>0</v>
          </cell>
        </row>
        <row r="509">
          <cell r="A509">
            <v>142103</v>
          </cell>
          <cell r="B509" t="str">
            <v>LABOR - 142103 - 1</v>
          </cell>
          <cell r="C509" t="str">
            <v>Reparo para válvula de descarga, completo</v>
          </cell>
          <cell r="D509" t="str">
            <v>und</v>
          </cell>
          <cell r="E509">
            <v>1</v>
          </cell>
          <cell r="F509">
            <v>86.19</v>
          </cell>
          <cell r="G509">
            <v>86.19</v>
          </cell>
        </row>
        <row r="510">
          <cell r="A510">
            <v>142104</v>
          </cell>
          <cell r="B510" t="str">
            <v>LABOR - 142104 - 1</v>
          </cell>
          <cell r="C510" t="str">
            <v>Sifão em PVC para pia de cozinha ou lavatório 1x11/2"</v>
          </cell>
          <cell r="D510" t="str">
            <v>und</v>
          </cell>
          <cell r="E510">
            <v>1</v>
          </cell>
          <cell r="F510">
            <v>28.93</v>
          </cell>
          <cell r="G510">
            <v>28.93</v>
          </cell>
        </row>
        <row r="511">
          <cell r="A511">
            <v>142106</v>
          </cell>
          <cell r="B511" t="str">
            <v>LABOR - 142106 - 1</v>
          </cell>
          <cell r="C511" t="str">
            <v>Sifão em PVC para tanque 2"</v>
          </cell>
          <cell r="D511" t="str">
            <v>und</v>
          </cell>
          <cell r="E511">
            <v>1</v>
          </cell>
          <cell r="F511">
            <v>30.07</v>
          </cell>
          <cell r="G511">
            <v>30.07</v>
          </cell>
        </row>
        <row r="512">
          <cell r="A512">
            <v>142107</v>
          </cell>
          <cell r="B512" t="str">
            <v>LABOR - 142107 - 1</v>
          </cell>
          <cell r="C512" t="str">
            <v>Ralo sifonado em PVC 100x100mm, com grelha PVC</v>
          </cell>
          <cell r="D512" t="str">
            <v>und</v>
          </cell>
          <cell r="E512">
            <v>1</v>
          </cell>
          <cell r="F512">
            <v>63.82</v>
          </cell>
          <cell r="G512">
            <v>63.82</v>
          </cell>
        </row>
        <row r="513">
          <cell r="A513">
            <v>142109</v>
          </cell>
          <cell r="B513" t="str">
            <v>LABOR - 142109 - 1</v>
          </cell>
          <cell r="C513" t="str">
            <v>Ralo seco em PVC 100x100mm, com grelha em PVC</v>
          </cell>
          <cell r="D513" t="str">
            <v>und</v>
          </cell>
          <cell r="E513">
            <v>1</v>
          </cell>
          <cell r="F513">
            <v>63.29</v>
          </cell>
          <cell r="G513">
            <v>63.29</v>
          </cell>
        </row>
        <row r="514">
          <cell r="A514">
            <v>142111</v>
          </cell>
          <cell r="B514" t="str">
            <v>LABOR - 142111 - 1</v>
          </cell>
          <cell r="C514" t="str">
            <v>Caixa sifonada em PVC, diâm. 150mm, com grelha e porta grelha quadrados, em aço inox</v>
          </cell>
          <cell r="D514" t="str">
            <v>und</v>
          </cell>
          <cell r="E514">
            <v>1</v>
          </cell>
          <cell r="F514">
            <v>126.44</v>
          </cell>
          <cell r="G514">
            <v>126.44</v>
          </cell>
        </row>
        <row r="515">
          <cell r="A515">
            <v>142112</v>
          </cell>
          <cell r="B515" t="str">
            <v>LABOR - 142112 - 1</v>
          </cell>
          <cell r="C515" t="str">
            <v>Caixa seca em PVC, diâm. 100mm, com grelha e porta grelha quadrados, em aço inox</v>
          </cell>
          <cell r="D515" t="str">
            <v>und</v>
          </cell>
          <cell r="E515">
            <v>1</v>
          </cell>
          <cell r="F515">
            <v>73.989999999999995</v>
          </cell>
          <cell r="G515">
            <v>73.989999999999995</v>
          </cell>
        </row>
        <row r="516">
          <cell r="A516">
            <v>142114</v>
          </cell>
          <cell r="B516" t="str">
            <v>LABOR - 142114 - 1</v>
          </cell>
          <cell r="C516" t="str">
            <v>Tampa para caixa sifonada, em PVC, de 150x150mm</v>
          </cell>
          <cell r="D516" t="str">
            <v>und</v>
          </cell>
          <cell r="E516">
            <v>1</v>
          </cell>
          <cell r="F516">
            <v>12.48</v>
          </cell>
          <cell r="G516">
            <v>12.48</v>
          </cell>
        </row>
        <row r="517">
          <cell r="A517">
            <v>142115</v>
          </cell>
          <cell r="B517" t="str">
            <v>LABOR - 142115 - 1</v>
          </cell>
          <cell r="C517" t="str">
            <v>Tampa para caixa sifonada, em aço inox, de 150x150mm</v>
          </cell>
          <cell r="D517" t="str">
            <v>und</v>
          </cell>
          <cell r="E517">
            <v>1</v>
          </cell>
          <cell r="F517">
            <v>41.71</v>
          </cell>
          <cell r="G517">
            <v>41.71</v>
          </cell>
        </row>
        <row r="518">
          <cell r="A518">
            <v>142116</v>
          </cell>
          <cell r="B518" t="str">
            <v>LABOR - 142116 - 1</v>
          </cell>
          <cell r="C518" t="str">
            <v>Tampa para ralo, em PVC, de 100x100mm</v>
          </cell>
          <cell r="D518" t="str">
            <v>und</v>
          </cell>
          <cell r="E518">
            <v>1</v>
          </cell>
          <cell r="F518">
            <v>9.0399999999999991</v>
          </cell>
          <cell r="G518">
            <v>9.0399999999999991</v>
          </cell>
        </row>
        <row r="519">
          <cell r="A519">
            <v>142117</v>
          </cell>
          <cell r="B519" t="str">
            <v>LABOR - 142117 - 1</v>
          </cell>
          <cell r="C519" t="str">
            <v>Tampa para ralo, em aço inox, de 100x100mm</v>
          </cell>
          <cell r="D519" t="str">
            <v>und</v>
          </cell>
          <cell r="E519">
            <v>1</v>
          </cell>
          <cell r="F519">
            <v>28.38</v>
          </cell>
          <cell r="G519">
            <v>28.38</v>
          </cell>
        </row>
        <row r="520">
          <cell r="A520">
            <v>142118</v>
          </cell>
          <cell r="B520" t="str">
            <v>LABOR - 142118 - 1</v>
          </cell>
          <cell r="C520" t="str">
            <v>Engate flexível de PVC para lavatório</v>
          </cell>
          <cell r="D520" t="str">
            <v>und</v>
          </cell>
          <cell r="E520">
            <v>1</v>
          </cell>
          <cell r="F520">
            <v>17.45</v>
          </cell>
          <cell r="G520">
            <v>17.45</v>
          </cell>
        </row>
        <row r="521">
          <cell r="A521">
            <v>142119</v>
          </cell>
          <cell r="B521" t="str">
            <v>LABOR - 142119 - 1</v>
          </cell>
          <cell r="C521" t="str">
            <v>Torneira de bóia de PVC, diâm. 3/4" (20mm)</v>
          </cell>
          <cell r="D521" t="str">
            <v>und</v>
          </cell>
          <cell r="E521">
            <v>1</v>
          </cell>
          <cell r="F521">
            <v>102.76</v>
          </cell>
          <cell r="G521">
            <v>102.76</v>
          </cell>
        </row>
        <row r="522">
          <cell r="A522">
            <v>142120</v>
          </cell>
          <cell r="B522" t="str">
            <v>LABOR - 142120 - 1</v>
          </cell>
          <cell r="C522" t="str">
            <v>Torneira de bóia de PVC, diâm. 1" (25mm)</v>
          </cell>
          <cell r="D522" t="str">
            <v>und</v>
          </cell>
          <cell r="E522">
            <v>1</v>
          </cell>
          <cell r="F522">
            <v>150.63</v>
          </cell>
          <cell r="G522">
            <v>150.63</v>
          </cell>
        </row>
        <row r="523">
          <cell r="A523">
            <v>142121</v>
          </cell>
          <cell r="B523" t="str">
            <v>LABOR - 142121 - 1</v>
          </cell>
          <cell r="C523" t="str">
            <v>Torneira de bóia de PVC, diâm. 11/4" (32mm)</v>
          </cell>
          <cell r="D523" t="str">
            <v>und</v>
          </cell>
          <cell r="E523">
            <v>1</v>
          </cell>
          <cell r="F523">
            <v>241.9</v>
          </cell>
          <cell r="G523">
            <v>241.9</v>
          </cell>
        </row>
        <row r="524">
          <cell r="A524">
            <v>142122</v>
          </cell>
          <cell r="B524" t="str">
            <v>LABOR - 142122 - 2</v>
          </cell>
          <cell r="C524" t="str">
            <v>Automático de bóia, duas funções 25A</v>
          </cell>
          <cell r="D524" t="str">
            <v>und</v>
          </cell>
          <cell r="E524">
            <v>1</v>
          </cell>
          <cell r="F524">
            <v>90.93</v>
          </cell>
          <cell r="G524">
            <v>90.93</v>
          </cell>
        </row>
        <row r="525">
          <cell r="A525">
            <v>142123</v>
          </cell>
          <cell r="B525" t="str">
            <v>LABOR - 142123 - 1</v>
          </cell>
          <cell r="C525" t="str">
            <v>Adaptador de PVC com flanges livres para caixa dágua de 20mmx1/2"</v>
          </cell>
          <cell r="D525" t="str">
            <v>und</v>
          </cell>
          <cell r="E525">
            <v>1</v>
          </cell>
          <cell r="F525">
            <v>18.14</v>
          </cell>
          <cell r="G525">
            <v>18.14</v>
          </cell>
        </row>
        <row r="526">
          <cell r="A526">
            <v>142124</v>
          </cell>
          <cell r="B526" t="str">
            <v>LABOR - 142124 - 1</v>
          </cell>
          <cell r="C526" t="str">
            <v>Adaptador de PVC com flanges livres para caixa dágua de 25mmx3/4"</v>
          </cell>
          <cell r="D526" t="str">
            <v>und</v>
          </cell>
          <cell r="E526">
            <v>1</v>
          </cell>
          <cell r="F526">
            <v>20.92</v>
          </cell>
          <cell r="G526">
            <v>20.92</v>
          </cell>
        </row>
        <row r="527">
          <cell r="A527">
            <v>142125</v>
          </cell>
          <cell r="B527" t="str">
            <v>LABOR - 142125 - 1</v>
          </cell>
          <cell r="C527" t="str">
            <v>Adaptador de PVC com flanges livres para caixa dágua de 32mmx1"</v>
          </cell>
          <cell r="D527" t="str">
            <v>und</v>
          </cell>
          <cell r="E527">
            <v>1</v>
          </cell>
          <cell r="F527">
            <v>31.52</v>
          </cell>
          <cell r="G527">
            <v>31.52</v>
          </cell>
        </row>
        <row r="528">
          <cell r="A528">
            <v>1422</v>
          </cell>
          <cell r="B528">
            <v>0</v>
          </cell>
          <cell r="C528" t="str">
            <v>ABERTURA E FECHAMENTO DE RASGOS (inclusive preparo e aplicação de argamassa)</v>
          </cell>
          <cell r="D528">
            <v>0</v>
          </cell>
          <cell r="E528">
            <v>0</v>
          </cell>
          <cell r="F528">
            <v>0</v>
          </cell>
          <cell r="G528">
            <v>0</v>
          </cell>
        </row>
        <row r="529">
          <cell r="A529">
            <v>142201</v>
          </cell>
          <cell r="B529" t="str">
            <v>LABOR - 142201 - 1</v>
          </cell>
          <cell r="C529" t="str">
            <v>Abertura e fechamento de rasgos em alvenaria, para passagem de tubulações, diâm. 1/2" a 1"</v>
          </cell>
          <cell r="D529" t="str">
            <v>m</v>
          </cell>
          <cell r="E529">
            <v>1</v>
          </cell>
          <cell r="F529">
            <v>12.23</v>
          </cell>
          <cell r="G529">
            <v>12.23</v>
          </cell>
        </row>
        <row r="530">
          <cell r="A530">
            <v>142202</v>
          </cell>
          <cell r="B530" t="str">
            <v>LABOR - 142202 - 1</v>
          </cell>
          <cell r="C530" t="str">
            <v>Abertura e fechamento de rasgos em alvenaria, para passagem de tubulações, diâm. 11/4" a 2"</v>
          </cell>
          <cell r="D530" t="str">
            <v>m</v>
          </cell>
          <cell r="E530">
            <v>1</v>
          </cell>
          <cell r="F530">
            <v>18.34</v>
          </cell>
          <cell r="G530">
            <v>18.34</v>
          </cell>
        </row>
        <row r="531">
          <cell r="A531">
            <v>142203</v>
          </cell>
          <cell r="B531" t="str">
            <v>LABOR - 142203 - 1</v>
          </cell>
          <cell r="C531" t="str">
            <v>Abertura e fechamento de rasgos em alvenaria, para passagem de tubulações, diâm. 21/2 a 4"</v>
          </cell>
          <cell r="D531" t="str">
            <v>m</v>
          </cell>
          <cell r="E531">
            <v>1</v>
          </cell>
          <cell r="F531">
            <v>27.62</v>
          </cell>
          <cell r="G531">
            <v>27.62</v>
          </cell>
        </row>
        <row r="532">
          <cell r="A532">
            <v>142204</v>
          </cell>
          <cell r="B532" t="str">
            <v>LABOR - 142204 - 1</v>
          </cell>
          <cell r="C532" t="str">
            <v>Abertura e fechamento de rasgos em concreto, para passagem de tubulações, diâm. 1/2" a 1"</v>
          </cell>
          <cell r="D532" t="str">
            <v>m</v>
          </cell>
          <cell r="E532">
            <v>1</v>
          </cell>
          <cell r="F532">
            <v>23.32</v>
          </cell>
          <cell r="G532">
            <v>23.32</v>
          </cell>
        </row>
        <row r="533">
          <cell r="A533">
            <v>142205</v>
          </cell>
          <cell r="B533" t="str">
            <v>LABOR - 142205 - 1</v>
          </cell>
          <cell r="C533" t="str">
            <v>Abertura e fechamento de rasgos em concreto, para passagem de tubulações, diâm. 11/4" a 2"</v>
          </cell>
          <cell r="D533" t="str">
            <v>m</v>
          </cell>
          <cell r="E533">
            <v>1</v>
          </cell>
          <cell r="F533">
            <v>35.54</v>
          </cell>
          <cell r="G533">
            <v>35.54</v>
          </cell>
        </row>
        <row r="534">
          <cell r="A534">
            <v>142206</v>
          </cell>
          <cell r="B534" t="str">
            <v>LABOR - 142206 - 1</v>
          </cell>
          <cell r="C534" t="str">
            <v>Abertura e fechamento de rasgos em concreto, para passagem de tubulações, diâm. 2 1/2"a 4"</v>
          </cell>
          <cell r="D534" t="str">
            <v>m</v>
          </cell>
          <cell r="E534">
            <v>1</v>
          </cell>
          <cell r="F534">
            <v>51.71</v>
          </cell>
          <cell r="G534">
            <v>51.71</v>
          </cell>
        </row>
        <row r="535">
          <cell r="A535">
            <v>1423</v>
          </cell>
          <cell r="B535">
            <v>0</v>
          </cell>
          <cell r="C535" t="str">
            <v>REVISÕES E REPAROS</v>
          </cell>
          <cell r="D535">
            <v>0</v>
          </cell>
          <cell r="E535">
            <v>0</v>
          </cell>
          <cell r="F535">
            <v>0</v>
          </cell>
          <cell r="G535">
            <v>0</v>
          </cell>
        </row>
        <row r="536">
          <cell r="A536">
            <v>142301</v>
          </cell>
          <cell r="B536" t="str">
            <v>LABOR - 142301 - 1</v>
          </cell>
          <cell r="C536" t="str">
            <v>Revisões e reparos em torneiras e registros</v>
          </cell>
          <cell r="D536" t="str">
            <v>und</v>
          </cell>
          <cell r="E536">
            <v>1</v>
          </cell>
          <cell r="F536">
            <v>20.97</v>
          </cell>
          <cell r="G536">
            <v>20.97</v>
          </cell>
        </row>
        <row r="537">
          <cell r="A537">
            <v>142302</v>
          </cell>
          <cell r="B537" t="str">
            <v>LABOR - 142302 - 1</v>
          </cell>
          <cell r="C537" t="str">
            <v>Revisões e reparos em caixas de descarga</v>
          </cell>
          <cell r="D537" t="str">
            <v>und</v>
          </cell>
          <cell r="E537">
            <v>1</v>
          </cell>
          <cell r="F537">
            <v>29.35</v>
          </cell>
          <cell r="G537">
            <v>29.35</v>
          </cell>
        </row>
        <row r="538">
          <cell r="A538">
            <v>142303</v>
          </cell>
          <cell r="B538" t="str">
            <v>LABOR - 142303 - 1</v>
          </cell>
          <cell r="C538" t="str">
            <v>Revisões e reparos em torneiras de bóia</v>
          </cell>
          <cell r="D538" t="str">
            <v>und</v>
          </cell>
          <cell r="E538">
            <v>1</v>
          </cell>
          <cell r="F538">
            <v>20.97</v>
          </cell>
          <cell r="G538">
            <v>20.97</v>
          </cell>
        </row>
        <row r="539">
          <cell r="A539">
            <v>142304</v>
          </cell>
          <cell r="B539" t="str">
            <v>LABOR - 142304 - 1</v>
          </cell>
          <cell r="C539" t="str">
            <v>Fornecimento de durepox para reparos (250g)</v>
          </cell>
          <cell r="D539" t="str">
            <v>und</v>
          </cell>
          <cell r="E539">
            <v>1</v>
          </cell>
          <cell r="F539">
            <v>28.48</v>
          </cell>
          <cell r="G539">
            <v>28.48</v>
          </cell>
        </row>
        <row r="540">
          <cell r="A540">
            <v>15</v>
          </cell>
          <cell r="B540">
            <v>0</v>
          </cell>
          <cell r="C540" t="str">
            <v>INSTALAÇÕES ELÉTRICAS</v>
          </cell>
          <cell r="D540">
            <v>0</v>
          </cell>
          <cell r="E540">
            <v>0</v>
          </cell>
          <cell r="F540">
            <v>0</v>
          </cell>
          <cell r="G540">
            <v>0</v>
          </cell>
        </row>
        <row r="541">
          <cell r="A541">
            <v>1501</v>
          </cell>
          <cell r="B541">
            <v>0</v>
          </cell>
          <cell r="C541" t="str">
            <v>PADRÃO DE ENTRADA</v>
          </cell>
          <cell r="D541">
            <v>0</v>
          </cell>
          <cell r="E541">
            <v>0</v>
          </cell>
          <cell r="F541">
            <v>0</v>
          </cell>
          <cell r="G541">
            <v>0</v>
          </cell>
        </row>
        <row r="542">
          <cell r="A542">
            <v>150122</v>
          </cell>
          <cell r="B542" t="str">
            <v>LABOR - 150122 - 3</v>
          </cell>
          <cell r="C542" t="str">
            <v>Mureta de medição utilizando arg. cimento, cal e areia, dimensões 1100x2000x200mm, com pilares e cintas, revestido com chapisco e reboco, inclusive pintura emassamento e pintura acrílica a três demãos, exclusive cobertura</v>
          </cell>
          <cell r="D542" t="str">
            <v>und</v>
          </cell>
          <cell r="E542">
            <v>1</v>
          </cell>
          <cell r="F542">
            <v>1439.95</v>
          </cell>
          <cell r="G542">
            <v>1439.95</v>
          </cell>
        </row>
        <row r="543">
          <cell r="A543">
            <v>150123</v>
          </cell>
          <cell r="B543" t="str">
            <v>LABOR - 150123 - 4</v>
          </cell>
          <cell r="C543" t="str">
            <v>Mureta de medição utilizando arg. cimento, cal e areia, dimensões 1500x2200x400mm, revestido com chapisco e reboco, inclusive pintura emassamento, pintura acrílica a três demãos e cobertura em telha cerâmica</v>
          </cell>
          <cell r="D543" t="str">
            <v>und</v>
          </cell>
          <cell r="E543">
            <v>1</v>
          </cell>
          <cell r="F543">
            <v>2665.74</v>
          </cell>
          <cell r="G543">
            <v>2665.74</v>
          </cell>
        </row>
        <row r="544">
          <cell r="A544">
            <v>1503</v>
          </cell>
          <cell r="B544">
            <v>0</v>
          </cell>
          <cell r="C544" t="str">
            <v>QUADRO DE DISTRIBUIÇÃO</v>
          </cell>
          <cell r="D544">
            <v>0</v>
          </cell>
          <cell r="E544">
            <v>0</v>
          </cell>
          <cell r="F544">
            <v>0</v>
          </cell>
          <cell r="G544">
            <v>0</v>
          </cell>
        </row>
        <row r="545">
          <cell r="A545">
            <v>150302</v>
          </cell>
          <cell r="B545" t="str">
            <v>LABOR - 150302 - 3</v>
          </cell>
          <cell r="C545" t="str">
            <v>Quadro de distribuição em PVC para 06 circuitos, inclusive 4 disjuntores monopolares de 15A</v>
          </cell>
          <cell r="D545" t="str">
            <v>und</v>
          </cell>
          <cell r="E545">
            <v>1</v>
          </cell>
          <cell r="F545">
            <v>224.28</v>
          </cell>
          <cell r="G545">
            <v>224.28</v>
          </cell>
        </row>
        <row r="546">
          <cell r="A546">
            <v>150306</v>
          </cell>
          <cell r="B546" t="str">
            <v>LABOR - 150306 - 2</v>
          </cell>
          <cell r="C546" t="str">
            <v>Quadro de distribuição de energia em PVC, de embutir, com 12 divisões modulares com barramento</v>
          </cell>
          <cell r="D546" t="str">
            <v>und</v>
          </cell>
          <cell r="E546">
            <v>1</v>
          </cell>
          <cell r="F546">
            <v>216.21</v>
          </cell>
          <cell r="G546">
            <v>216.21</v>
          </cell>
        </row>
        <row r="547">
          <cell r="A547">
            <v>150307</v>
          </cell>
          <cell r="B547" t="str">
            <v>LABOR - 150307 - 1</v>
          </cell>
          <cell r="C547" t="str">
            <v>Quadro de distribuição de energia, de embutir, com 18 divisões modulares, com barramento</v>
          </cell>
          <cell r="D547" t="str">
            <v>und</v>
          </cell>
          <cell r="E547">
            <v>1</v>
          </cell>
          <cell r="F547">
            <v>533.95000000000005</v>
          </cell>
          <cell r="G547">
            <v>533.95000000000005</v>
          </cell>
        </row>
        <row r="548">
          <cell r="A548">
            <v>150308</v>
          </cell>
          <cell r="B548" t="str">
            <v>LABOR - 150308 - 1</v>
          </cell>
          <cell r="C548" t="str">
            <v>Quadro de distribuição de energia, de embutir, com 24 divisões modulares, com barramento</v>
          </cell>
          <cell r="D548" t="str">
            <v>und</v>
          </cell>
          <cell r="E548">
            <v>1</v>
          </cell>
          <cell r="F548">
            <v>562.35</v>
          </cell>
          <cell r="G548">
            <v>562.35</v>
          </cell>
        </row>
        <row r="549">
          <cell r="A549">
            <v>150309</v>
          </cell>
          <cell r="B549" t="str">
            <v>LABOR - 150309 - 1</v>
          </cell>
          <cell r="C549" t="str">
            <v>Quadro de distribuição de energia, de embutir, com 32 divisões modulares, com barramento</v>
          </cell>
          <cell r="D549" t="str">
            <v>und</v>
          </cell>
          <cell r="E549">
            <v>1</v>
          </cell>
          <cell r="F549">
            <v>633.37</v>
          </cell>
          <cell r="G549">
            <v>633.37</v>
          </cell>
        </row>
        <row r="550">
          <cell r="A550">
            <v>150310</v>
          </cell>
          <cell r="B550" t="str">
            <v>LABOR - 150310 - 1</v>
          </cell>
          <cell r="C550" t="str">
            <v>Caixa de distribuição 20x20x15 cm</v>
          </cell>
          <cell r="D550" t="str">
            <v>und</v>
          </cell>
          <cell r="E550">
            <v>1</v>
          </cell>
          <cell r="F550">
            <v>100.27</v>
          </cell>
          <cell r="G550">
            <v>100.27</v>
          </cell>
        </row>
        <row r="551">
          <cell r="A551">
            <v>150311</v>
          </cell>
          <cell r="B551" t="str">
            <v>LABOR - 150311 - 2</v>
          </cell>
          <cell r="C551" t="str">
            <v>Quadro de distribuição de energia, de embutir, com 12 divisões modulares, sem barramento</v>
          </cell>
          <cell r="D551" t="str">
            <v>und</v>
          </cell>
          <cell r="E551">
            <v>1</v>
          </cell>
          <cell r="F551">
            <v>160.1</v>
          </cell>
          <cell r="G551">
            <v>160.1</v>
          </cell>
        </row>
        <row r="552">
          <cell r="A552">
            <v>150312</v>
          </cell>
          <cell r="B552" t="str">
            <v>LABOR - 150312 - 1</v>
          </cell>
          <cell r="C552" t="str">
            <v>Quadro de distribuição de energia, de embutir, com 3 divisões modulares, sem barramento</v>
          </cell>
          <cell r="D552" t="str">
            <v>und</v>
          </cell>
          <cell r="E552">
            <v>1</v>
          </cell>
          <cell r="F552">
            <v>117.55</v>
          </cell>
          <cell r="G552">
            <v>117.55</v>
          </cell>
        </row>
        <row r="553">
          <cell r="A553">
            <v>150313</v>
          </cell>
          <cell r="B553" t="str">
            <v>LABOR - 150313 - 2</v>
          </cell>
          <cell r="C553" t="str">
            <v>Quadro de distribuição de energia, de embutir, com 6 divisões modulares, com barramento trifásico 100A</v>
          </cell>
          <cell r="D553" t="str">
            <v>und</v>
          </cell>
          <cell r="E553">
            <v>1</v>
          </cell>
          <cell r="F553">
            <v>133.80000000000001</v>
          </cell>
          <cell r="G553">
            <v>133.80000000000001</v>
          </cell>
        </row>
        <row r="554">
          <cell r="A554">
            <v>150315</v>
          </cell>
          <cell r="B554" t="str">
            <v>LABOR - 150315 - 1</v>
          </cell>
          <cell r="C554" t="str">
            <v>Quadro distrib. energia, embutido ou semi embutido, capac. p/ 34 disj. DIN, c/barram trif. 150A barra. neutro e terra, fab. em chapa de aço 12 USG com porta, espelho, trinco com fechad ch yale, Ref. QDETG II-34DIN-CEMAR ou equiv.</v>
          </cell>
          <cell r="D554" t="str">
            <v>und</v>
          </cell>
          <cell r="E554">
            <v>1</v>
          </cell>
          <cell r="F554">
            <v>960.47</v>
          </cell>
          <cell r="G554">
            <v>960.47</v>
          </cell>
        </row>
        <row r="555">
          <cell r="A555">
            <v>150316</v>
          </cell>
          <cell r="B555" t="str">
            <v>LABOR - 150316 - 1</v>
          </cell>
          <cell r="C555" t="str">
            <v>Quadro distrib. energia, embutido ou semi embutido, capac. p/ 44 disj. DIN, c/barram trif. 150A barra. neutro e terra, fab. em chapa de aço 12 USG com porta, espelho, trinco com fechad ch yale, Ref. QDETG II-44DIN-CEMAR ou equiv.</v>
          </cell>
          <cell r="D555" t="str">
            <v>und</v>
          </cell>
          <cell r="E555">
            <v>1</v>
          </cell>
          <cell r="F555">
            <v>1518.98</v>
          </cell>
          <cell r="G555">
            <v>1518.98</v>
          </cell>
        </row>
        <row r="556">
          <cell r="A556">
            <v>150317</v>
          </cell>
          <cell r="B556" t="str">
            <v>LABOR - 150317 - 1</v>
          </cell>
          <cell r="C556" t="str">
            <v>Quadro distrib. energia, embutido ou semi embutido, capac. p/ 56 disj. DIN, c/barram trif. 225A barra. neutro e terra, fab. em chapa de aço 12 USG com porta, espelho, trinco com fechad ch</v>
          </cell>
          <cell r="D556" t="str">
            <v>und</v>
          </cell>
          <cell r="E556">
            <v>1</v>
          </cell>
          <cell r="F556">
            <v>1599.98</v>
          </cell>
          <cell r="G556">
            <v>1599.98</v>
          </cell>
        </row>
        <row r="557">
          <cell r="A557">
            <v>1506</v>
          </cell>
          <cell r="B557">
            <v>0</v>
          </cell>
          <cell r="C557" t="str">
            <v>CAIXAS DE PASSAGEM</v>
          </cell>
          <cell r="D557">
            <v>0</v>
          </cell>
          <cell r="E557">
            <v>0</v>
          </cell>
          <cell r="F557">
            <v>0</v>
          </cell>
          <cell r="G557">
            <v>0</v>
          </cell>
        </row>
        <row r="558">
          <cell r="A558">
            <v>150609</v>
          </cell>
          <cell r="B558" t="str">
            <v>LABOR - 150609 - 3</v>
          </cell>
          <cell r="C558" t="str">
            <v>Caixa para medidor polifásico carga até 41000W inclusive caixa para disjuntor polifásico até 100A</v>
          </cell>
          <cell r="D558" t="str">
            <v>und</v>
          </cell>
          <cell r="E558">
            <v>1</v>
          </cell>
          <cell r="F558">
            <v>349.91</v>
          </cell>
          <cell r="G558">
            <v>349.91</v>
          </cell>
        </row>
        <row r="559">
          <cell r="A559">
            <v>150610</v>
          </cell>
          <cell r="B559" t="str">
            <v>LABOR - 150610 - 3</v>
          </cell>
          <cell r="C559" t="str">
            <v>Caixa de aterramento de concreto simples, nas dimensões de 30x30x25cm, com revest. int. em chapisco e reboco, tampa de concreto esp.5cm e lastro de brita esp. 5 cm, incl. haste 5/8"x2400mm</v>
          </cell>
          <cell r="D559" t="str">
            <v>und</v>
          </cell>
          <cell r="E559">
            <v>1</v>
          </cell>
          <cell r="F559">
            <v>339.46</v>
          </cell>
          <cell r="G559">
            <v>339.46</v>
          </cell>
        </row>
        <row r="560">
          <cell r="A560">
            <v>150612</v>
          </cell>
          <cell r="B560" t="str">
            <v>LABOR - 150612 - 3</v>
          </cell>
          <cell r="C560" t="str">
            <v>Caixa de passagem 100x100x80mm, chapa 18, com tampa parafusada</v>
          </cell>
          <cell r="D560" t="str">
            <v>und</v>
          </cell>
          <cell r="E560">
            <v>1</v>
          </cell>
          <cell r="F560">
            <v>45.35</v>
          </cell>
          <cell r="G560">
            <v>45.35</v>
          </cell>
        </row>
        <row r="561">
          <cell r="A561">
            <v>150614</v>
          </cell>
          <cell r="B561" t="str">
            <v>LABOR - 150614 - 3</v>
          </cell>
          <cell r="C561" t="str">
            <v>Caixa de passagem de alvenaria de blocos de concreto 9x19x39cm, dimensões de 30x30x50cm, com revestimento interno em chapisco e reboco, tampa de concreto esp.5cm e lastro de brita 5 cm</v>
          </cell>
          <cell r="D561" t="str">
            <v>und</v>
          </cell>
          <cell r="E561">
            <v>1</v>
          </cell>
          <cell r="F561">
            <v>146.84</v>
          </cell>
          <cell r="G561">
            <v>146.84</v>
          </cell>
        </row>
        <row r="562">
          <cell r="A562">
            <v>150615</v>
          </cell>
          <cell r="B562" t="str">
            <v>LABOR - 150615 - 3</v>
          </cell>
          <cell r="C562" t="str">
            <v>Caixa de passagem de alvenaria de blocos de concreto 9x19x39cm, dimensões de 40x40x50cm, com revestimento interno em chapisco e reboco, tampa de concreto esp.5cm e lastro de brita 5 cm</v>
          </cell>
          <cell r="D562" t="str">
            <v>und</v>
          </cell>
          <cell r="E562">
            <v>1</v>
          </cell>
          <cell r="F562">
            <v>188.58</v>
          </cell>
          <cell r="G562">
            <v>188.58</v>
          </cell>
        </row>
        <row r="563">
          <cell r="A563">
            <v>150616</v>
          </cell>
          <cell r="B563" t="str">
            <v>LABOR - 150616 - 3</v>
          </cell>
          <cell r="C563" t="str">
            <v>Caixa de passagem de alvenaria de blocos de concreto 9x19x39cm, dimensões de 50x50x50cm, com revestimento interno em chapisco e reboco, tampa de concreto esp.5cm e lastro de brita 5 cm</v>
          </cell>
          <cell r="D563" t="str">
            <v>und</v>
          </cell>
          <cell r="E563">
            <v>1</v>
          </cell>
          <cell r="F563">
            <v>262.13</v>
          </cell>
          <cell r="G563">
            <v>262.13</v>
          </cell>
        </row>
        <row r="564">
          <cell r="A564">
            <v>150626</v>
          </cell>
          <cell r="B564" t="str">
            <v>LABOR - 150626 - 2</v>
          </cell>
          <cell r="C564" t="str">
            <v>Conjunto caixa termoplástica para Medidor Padrão ESCELSA Monofáfico com tampa transparente em policarbonato P-980-009 inclusive caixa para disjuntor monof P-940-003 Padrão Escelsa</v>
          </cell>
          <cell r="D564" t="str">
            <v>und</v>
          </cell>
          <cell r="E564">
            <v>1</v>
          </cell>
          <cell r="F564">
            <v>212.17</v>
          </cell>
          <cell r="G564">
            <v>212.17</v>
          </cell>
        </row>
        <row r="565">
          <cell r="A565">
            <v>150628</v>
          </cell>
          <cell r="B565" t="str">
            <v>LABOR - 150628 - 1</v>
          </cell>
          <cell r="C565" t="str">
            <v>Caixa de embutir marca de referência Tigreflex, 4x2"</v>
          </cell>
          <cell r="D565" t="str">
            <v>und</v>
          </cell>
          <cell r="E565">
            <v>1</v>
          </cell>
          <cell r="F565">
            <v>9.07</v>
          </cell>
          <cell r="G565">
            <v>9.07</v>
          </cell>
        </row>
        <row r="566">
          <cell r="A566">
            <v>150629</v>
          </cell>
          <cell r="B566" t="str">
            <v>LABOR - 150629 - 1</v>
          </cell>
          <cell r="C566" t="str">
            <v>Caixa de embutir marca de referência Tigreflex, 4x4"</v>
          </cell>
          <cell r="D566" t="str">
            <v>und</v>
          </cell>
          <cell r="E566">
            <v>1</v>
          </cell>
          <cell r="F566">
            <v>14.47</v>
          </cell>
          <cell r="G566">
            <v>14.47</v>
          </cell>
        </row>
        <row r="567">
          <cell r="A567">
            <v>150632</v>
          </cell>
          <cell r="B567" t="str">
            <v>LABOR - 150632 - 1</v>
          </cell>
          <cell r="C567" t="str">
            <v>Caixa de passagem 150x150x80mm, chapa 18, com tampa parafusada</v>
          </cell>
          <cell r="D567" t="str">
            <v>und</v>
          </cell>
          <cell r="E567">
            <v>1</v>
          </cell>
          <cell r="F567">
            <v>65.02</v>
          </cell>
          <cell r="G567">
            <v>65.02</v>
          </cell>
        </row>
        <row r="568">
          <cell r="A568">
            <v>150633</v>
          </cell>
          <cell r="B568" t="str">
            <v>LABOR - 150633 - 1</v>
          </cell>
          <cell r="C568" t="str">
            <v>Caixa de passagem 200x200x100mm, chapa 18, com tampa parafusada</v>
          </cell>
          <cell r="D568" t="str">
            <v>und</v>
          </cell>
          <cell r="E568">
            <v>1</v>
          </cell>
          <cell r="F568">
            <v>108.23</v>
          </cell>
          <cell r="G568">
            <v>108.23</v>
          </cell>
        </row>
        <row r="569">
          <cell r="A569">
            <v>150634</v>
          </cell>
          <cell r="B569" t="str">
            <v>LABOR - 150634 - 1</v>
          </cell>
          <cell r="C569" t="str">
            <v>Caixa de passagem 300x300x120mm, chapa 18, com tampa parafusada</v>
          </cell>
          <cell r="D569" t="str">
            <v>und</v>
          </cell>
          <cell r="E569">
            <v>1</v>
          </cell>
          <cell r="F569">
            <v>147.11000000000001</v>
          </cell>
          <cell r="G569">
            <v>147.11000000000001</v>
          </cell>
        </row>
        <row r="570">
          <cell r="A570">
            <v>150635</v>
          </cell>
          <cell r="B570" t="str">
            <v>LABOR - 150635 - 1</v>
          </cell>
          <cell r="C570" t="str">
            <v>Caixa de passagem 400x400x120mm, chapa 18, com tampa parafusada</v>
          </cell>
          <cell r="D570" t="str">
            <v>und</v>
          </cell>
          <cell r="E570">
            <v>1</v>
          </cell>
          <cell r="F570">
            <v>226.5</v>
          </cell>
          <cell r="G570">
            <v>226.5</v>
          </cell>
        </row>
        <row r="571">
          <cell r="A571">
            <v>150636</v>
          </cell>
          <cell r="B571" t="str">
            <v>LABOR - 150636 - 3</v>
          </cell>
          <cell r="C571" t="str">
            <v>Caixa sextavada em PVC de 3x3x1 1/2", marca de referência Tigreflex</v>
          </cell>
          <cell r="D571" t="str">
            <v>und</v>
          </cell>
          <cell r="E571">
            <v>1</v>
          </cell>
          <cell r="F571">
            <v>11.93</v>
          </cell>
          <cell r="G571">
            <v>11.93</v>
          </cell>
        </row>
        <row r="572">
          <cell r="A572">
            <v>1507</v>
          </cell>
          <cell r="B572">
            <v>0</v>
          </cell>
          <cell r="C572" t="str">
            <v>ENVELOPAMENTO DE ELETRODUTOS</v>
          </cell>
          <cell r="D572">
            <v>0</v>
          </cell>
          <cell r="E572">
            <v>0</v>
          </cell>
          <cell r="F572">
            <v>0</v>
          </cell>
          <cell r="G572">
            <v>0</v>
          </cell>
        </row>
        <row r="573">
          <cell r="A573">
            <v>150701</v>
          </cell>
          <cell r="B573" t="str">
            <v>LABOR - 150701 - 2</v>
          </cell>
          <cell r="C573" t="str">
            <v>Envelopamento de concreto simples com consumo mínimo de cimento de 250kg/m3, inclusive escavação para profundidade mínima do eletroduto de 50 cm, de 25 x 25 cm, para 1 eletroduto</v>
          </cell>
          <cell r="D573" t="str">
            <v>m</v>
          </cell>
          <cell r="E573">
            <v>1</v>
          </cell>
          <cell r="F573">
            <v>57.86</v>
          </cell>
          <cell r="G573">
            <v>57.86</v>
          </cell>
        </row>
        <row r="574">
          <cell r="A574">
            <v>150702</v>
          </cell>
          <cell r="B574" t="str">
            <v>LABOR - 150702 - 2</v>
          </cell>
          <cell r="C574" t="str">
            <v>Envelopamento de concreto simples com consumo mínimo de cimento de 250kg/m3, inclusive escavação para profundidade mínima do eletroduto de 50 cm, de 25 x 30 cm, para 2 eletrodutos</v>
          </cell>
          <cell r="D574" t="str">
            <v>m</v>
          </cell>
          <cell r="E574">
            <v>1</v>
          </cell>
          <cell r="F574">
            <v>69.430000000000007</v>
          </cell>
          <cell r="G574">
            <v>69.430000000000007</v>
          </cell>
        </row>
        <row r="575">
          <cell r="A575">
            <v>150703</v>
          </cell>
          <cell r="B575" t="str">
            <v>LABOR - 150703 - 2</v>
          </cell>
          <cell r="C575" t="str">
            <v>Envelopamento de concreto simples com consumo mínimo de cimento de 250kg/m3, inclusive escavação para profundidade mínima do eletroduto de 50cm, de 60 x 30 cm, para 3 eletrodutos</v>
          </cell>
          <cell r="D575" t="str">
            <v>m</v>
          </cell>
          <cell r="E575">
            <v>1</v>
          </cell>
          <cell r="F575">
            <v>180.57</v>
          </cell>
          <cell r="G575">
            <v>180.57</v>
          </cell>
        </row>
        <row r="576">
          <cell r="A576">
            <v>150704</v>
          </cell>
          <cell r="B576" t="str">
            <v>LABOR - 150704 - 2</v>
          </cell>
          <cell r="C576" t="str">
            <v>Envelopamento de concreto simples com consumo mínimo de cimento de 250kg/m3, inclusive escavação para profundidade mínima do eletroduto de 50cm, de 45 x 45 cm, para 3 eletrodutos</v>
          </cell>
          <cell r="D576" t="str">
            <v>m</v>
          </cell>
          <cell r="E576">
            <v>1</v>
          </cell>
          <cell r="F576">
            <v>194.09</v>
          </cell>
          <cell r="G576">
            <v>194.09</v>
          </cell>
        </row>
        <row r="577">
          <cell r="A577">
            <v>1508</v>
          </cell>
          <cell r="B577">
            <v>0</v>
          </cell>
          <cell r="C577" t="str">
            <v>INSTALAÇÕES APARENTES</v>
          </cell>
          <cell r="D577">
            <v>0</v>
          </cell>
          <cell r="E577">
            <v>0</v>
          </cell>
          <cell r="F577">
            <v>0</v>
          </cell>
          <cell r="G577">
            <v>0</v>
          </cell>
        </row>
        <row r="578">
          <cell r="A578">
            <v>150801</v>
          </cell>
          <cell r="B578" t="str">
            <v>LABOR - 150801 - 2</v>
          </cell>
          <cell r="C578" t="str">
            <v>Eletroduto aparente de PVC rígido roscável diâmetro 3/4", inclusive abraçadeira de fixação</v>
          </cell>
          <cell r="D578" t="str">
            <v>m</v>
          </cell>
          <cell r="E578">
            <v>1</v>
          </cell>
          <cell r="F578">
            <v>17.25</v>
          </cell>
          <cell r="G578">
            <v>17.25</v>
          </cell>
        </row>
        <row r="579">
          <cell r="A579">
            <v>150802</v>
          </cell>
          <cell r="B579" t="str">
            <v>LABOR - 150802 - 4</v>
          </cell>
          <cell r="C579" t="str">
            <v>Caixa de ligação de alumínio silício, tipo CONDULETES,sem rosca, no formato B, inclusive tampa com vedação, diâmetro 3/4"</v>
          </cell>
          <cell r="D579" t="str">
            <v>und</v>
          </cell>
          <cell r="E579">
            <v>1</v>
          </cell>
          <cell r="F579">
            <v>23.63</v>
          </cell>
          <cell r="G579">
            <v>23.63</v>
          </cell>
        </row>
        <row r="580">
          <cell r="A580">
            <v>150803</v>
          </cell>
          <cell r="B580" t="str">
            <v>LABOR - 150803 - 4</v>
          </cell>
          <cell r="C580" t="str">
            <v>Caixa de ligação de alumínio silício, tipo CONDULETES, sem rosca, no formato T, inclusive tampa com vedação, diâmetro 3/4"</v>
          </cell>
          <cell r="D580" t="str">
            <v>und</v>
          </cell>
          <cell r="E580">
            <v>1</v>
          </cell>
          <cell r="F580">
            <v>27.15</v>
          </cell>
          <cell r="G580">
            <v>27.15</v>
          </cell>
        </row>
        <row r="581">
          <cell r="A581">
            <v>150804</v>
          </cell>
          <cell r="B581" t="str">
            <v>LABOR - 150804 - 4</v>
          </cell>
          <cell r="C581" t="str">
            <v>Caixa de ligação de alumínio silício, tipo CONDULETES, sem rosca, no formato LR, inclusive tampa com vedação, diâmetro 3/4"</v>
          </cell>
          <cell r="D581" t="str">
            <v>und</v>
          </cell>
          <cell r="E581">
            <v>1</v>
          </cell>
          <cell r="F581">
            <v>23.94</v>
          </cell>
          <cell r="G581">
            <v>23.94</v>
          </cell>
        </row>
        <row r="582">
          <cell r="A582">
            <v>150805</v>
          </cell>
          <cell r="B582" t="str">
            <v>LABOR - 150805 - 4</v>
          </cell>
          <cell r="C582" t="str">
            <v>Caixa de ligação de alumínio silício, tipo CONDULETES, sem rosca, no formato X, inclusive tampa com vedação, diâmetro 3/4"</v>
          </cell>
          <cell r="D582" t="str">
            <v>und</v>
          </cell>
          <cell r="E582">
            <v>1</v>
          </cell>
          <cell r="F582">
            <v>26.99</v>
          </cell>
          <cell r="G582">
            <v>26.99</v>
          </cell>
        </row>
        <row r="583">
          <cell r="A583">
            <v>150806</v>
          </cell>
          <cell r="B583" t="str">
            <v>LABOR - 150806 - 2</v>
          </cell>
          <cell r="C583" t="str">
            <v>Eletroduto aparente de PVC rígido roscável diâmetro 1", inclusive abraçadeira de fixação</v>
          </cell>
          <cell r="D583" t="str">
            <v>m</v>
          </cell>
          <cell r="E583">
            <v>1</v>
          </cell>
          <cell r="F583">
            <v>27.91</v>
          </cell>
          <cell r="G583">
            <v>27.91</v>
          </cell>
        </row>
        <row r="584">
          <cell r="A584">
            <v>150807</v>
          </cell>
          <cell r="B584" t="str">
            <v>LABOR - 150807 - 1</v>
          </cell>
          <cell r="C584" t="str">
            <v>Canaleta sistema X da Pial ou equivalente, inclusive conexões</v>
          </cell>
          <cell r="D584" t="str">
            <v>m</v>
          </cell>
          <cell r="E584">
            <v>1</v>
          </cell>
          <cell r="F584">
            <v>15.53</v>
          </cell>
          <cell r="G584">
            <v>15.53</v>
          </cell>
        </row>
        <row r="585">
          <cell r="A585">
            <v>150835</v>
          </cell>
          <cell r="B585" t="str">
            <v>LABOR - 150835 - 2</v>
          </cell>
          <cell r="C585" t="str">
            <v>Eletrocalha perfurada em chapa de aço galvanizado nº16, 150x50mm, sem tampa</v>
          </cell>
          <cell r="D585" t="str">
            <v>m</v>
          </cell>
          <cell r="E585">
            <v>1</v>
          </cell>
          <cell r="F585">
            <v>84.64</v>
          </cell>
          <cell r="G585">
            <v>84.64</v>
          </cell>
        </row>
        <row r="586">
          <cell r="A586">
            <v>150836</v>
          </cell>
          <cell r="B586" t="str">
            <v>LABOR - 150836 - 2</v>
          </cell>
          <cell r="C586" t="str">
            <v>Eletrocalha perfurada em chapa de aço galvanizado nº16, 200x100mm, sem tampa</v>
          </cell>
          <cell r="D586" t="str">
            <v>m</v>
          </cell>
          <cell r="E586">
            <v>1</v>
          </cell>
          <cell r="F586">
            <v>110.03</v>
          </cell>
          <cell r="G586">
            <v>110.03</v>
          </cell>
        </row>
        <row r="587">
          <cell r="A587">
            <v>150837</v>
          </cell>
          <cell r="B587" t="str">
            <v>LABOR - 150837 - 1</v>
          </cell>
          <cell r="C587" t="str">
            <v>Eletrocalha perfurada em chapa de aço galvanizado nº16, 300x100mm, sem tampa</v>
          </cell>
          <cell r="D587" t="str">
            <v>m</v>
          </cell>
          <cell r="E587">
            <v>1</v>
          </cell>
          <cell r="F587">
            <v>140.78</v>
          </cell>
          <cell r="G587">
            <v>140.78</v>
          </cell>
        </row>
        <row r="588">
          <cell r="A588">
            <v>150838</v>
          </cell>
          <cell r="B588" t="str">
            <v>LABOR - 150838 - 1</v>
          </cell>
          <cell r="C588" t="str">
            <v>Eletrocalha perfurada em chapa de aço galvanizado nº16, 400x100mm, sem tampa</v>
          </cell>
          <cell r="D588" t="str">
            <v>m</v>
          </cell>
          <cell r="E588">
            <v>1</v>
          </cell>
          <cell r="F588">
            <v>168.04</v>
          </cell>
          <cell r="G588">
            <v>168.04</v>
          </cell>
        </row>
        <row r="589">
          <cell r="A589">
            <v>150843</v>
          </cell>
          <cell r="B589" t="str">
            <v>LABOR - 150843 - 1</v>
          </cell>
          <cell r="C589" t="str">
            <v>Redução concêntrica para eletrocalha perfurada, tipo "U", 200x150mm, aba 100</v>
          </cell>
          <cell r="D589" t="str">
            <v>und</v>
          </cell>
          <cell r="E589">
            <v>1</v>
          </cell>
          <cell r="F589">
            <v>77.27</v>
          </cell>
          <cell r="G589">
            <v>77.27</v>
          </cell>
        </row>
        <row r="590">
          <cell r="A590">
            <v>150844</v>
          </cell>
          <cell r="B590" t="str">
            <v>LABOR - 150844 - 1</v>
          </cell>
          <cell r="C590" t="str">
            <v>Redução concêntrica para eletrocalha perfurada, tipo "U", 300x150mm, aba 100</v>
          </cell>
          <cell r="D590" t="str">
            <v>und</v>
          </cell>
          <cell r="E590">
            <v>1</v>
          </cell>
          <cell r="F590">
            <v>99.65</v>
          </cell>
          <cell r="G590">
            <v>99.65</v>
          </cell>
        </row>
        <row r="591">
          <cell r="A591">
            <v>150845</v>
          </cell>
          <cell r="B591" t="str">
            <v>LABOR - 150845 - 1</v>
          </cell>
          <cell r="C591" t="str">
            <v>Redução concêntrica para eletrocalha perfurada, tipo "U", 400x150mm, aba 100</v>
          </cell>
          <cell r="D591" t="str">
            <v>und</v>
          </cell>
          <cell r="E591">
            <v>1</v>
          </cell>
          <cell r="F591">
            <v>115.42</v>
          </cell>
          <cell r="G591">
            <v>115.42</v>
          </cell>
        </row>
        <row r="592">
          <cell r="A592">
            <v>150850</v>
          </cell>
          <cell r="B592" t="str">
            <v>LABOR - 150850 - 1</v>
          </cell>
          <cell r="C592" t="str">
            <v>Saída horizontal para eletroduto de 3/4"</v>
          </cell>
          <cell r="D592" t="str">
            <v>und</v>
          </cell>
          <cell r="E592">
            <v>1</v>
          </cell>
          <cell r="F592">
            <v>10.69</v>
          </cell>
          <cell r="G592">
            <v>10.69</v>
          </cell>
        </row>
        <row r="593">
          <cell r="A593">
            <v>150851</v>
          </cell>
          <cell r="B593" t="str">
            <v>LABOR - 150851 - 1</v>
          </cell>
          <cell r="C593" t="str">
            <v>Saída horizontal para eletroduto de 1"</v>
          </cell>
          <cell r="D593" t="str">
            <v>und</v>
          </cell>
          <cell r="E593">
            <v>1</v>
          </cell>
          <cell r="F593">
            <v>11.14</v>
          </cell>
          <cell r="G593">
            <v>11.14</v>
          </cell>
        </row>
        <row r="594">
          <cell r="A594">
            <v>150852</v>
          </cell>
          <cell r="B594" t="str">
            <v>LABOR - 150852 - 1</v>
          </cell>
          <cell r="C594" t="str">
            <v>Saída horizontal para eletroduto de 2"</v>
          </cell>
          <cell r="D594" t="str">
            <v>und</v>
          </cell>
          <cell r="E594">
            <v>1</v>
          </cell>
          <cell r="F594">
            <v>12.28</v>
          </cell>
          <cell r="G594">
            <v>12.28</v>
          </cell>
        </row>
        <row r="595">
          <cell r="A595">
            <v>150860</v>
          </cell>
          <cell r="B595" t="str">
            <v>LABOR - 150860 - 1</v>
          </cell>
          <cell r="C595" t="str">
            <v>Tampa de encaixe para eletrocalha em chapa de aço galvanizada 18, dim. 150mm</v>
          </cell>
          <cell r="D595" t="str">
            <v>und</v>
          </cell>
          <cell r="E595">
            <v>1</v>
          </cell>
          <cell r="F595">
            <v>37.44</v>
          </cell>
          <cell r="G595">
            <v>37.44</v>
          </cell>
        </row>
        <row r="596">
          <cell r="A596">
            <v>150861</v>
          </cell>
          <cell r="B596" t="str">
            <v>LABOR - 150861 - 1</v>
          </cell>
          <cell r="C596" t="str">
            <v>Tampa de encaixe para eletrocalha em chapa de aço galvanizada 18, dim. 200mm</v>
          </cell>
          <cell r="D596" t="str">
            <v>und</v>
          </cell>
          <cell r="E596">
            <v>1</v>
          </cell>
          <cell r="F596">
            <v>48.49</v>
          </cell>
          <cell r="G596">
            <v>48.49</v>
          </cell>
        </row>
        <row r="597">
          <cell r="A597">
            <v>150862</v>
          </cell>
          <cell r="B597" t="str">
            <v>LABOR - 150862 - 1</v>
          </cell>
          <cell r="C597" t="str">
            <v>Tampa de encaixe para eletrocalha em chapa de aço galvanizada 18, dim. 300mm</v>
          </cell>
          <cell r="D597" t="str">
            <v>und</v>
          </cell>
          <cell r="E597">
            <v>1</v>
          </cell>
          <cell r="F597">
            <v>63.39</v>
          </cell>
          <cell r="G597">
            <v>63.39</v>
          </cell>
        </row>
        <row r="598">
          <cell r="A598">
            <v>150863</v>
          </cell>
          <cell r="B598" t="str">
            <v>LABOR - 150863 - 1</v>
          </cell>
          <cell r="C598" t="str">
            <v>Tampa de encaixe para eletrocalha em chapa de aço galvanizada 18, dim. 400mm</v>
          </cell>
          <cell r="D598" t="str">
            <v>und</v>
          </cell>
          <cell r="E598">
            <v>1</v>
          </cell>
          <cell r="F598">
            <v>81.93</v>
          </cell>
          <cell r="G598">
            <v>81.93</v>
          </cell>
        </row>
        <row r="599">
          <cell r="A599">
            <v>150866</v>
          </cell>
          <cell r="B599" t="str">
            <v>LABOR - 150866 - 1</v>
          </cell>
          <cell r="C599" t="str">
            <v>Junção simples para eletrocalha metálica 200x100mm, galvanizada, ref. Mega MG 2760 ou equivalente</v>
          </cell>
          <cell r="D599" t="str">
            <v>und</v>
          </cell>
          <cell r="E599">
            <v>1</v>
          </cell>
          <cell r="F599">
            <v>12.32</v>
          </cell>
          <cell r="G599">
            <v>12.32</v>
          </cell>
        </row>
        <row r="600">
          <cell r="A600">
            <v>150867</v>
          </cell>
          <cell r="B600" t="str">
            <v>LABOR - 150867 - 1</v>
          </cell>
          <cell r="C600" t="str">
            <v>Junção simples para eletrocalha metálica 300x100mm, galvanizada, ref. Mega MG 2760 ou equivalente</v>
          </cell>
          <cell r="D600" t="str">
            <v>und</v>
          </cell>
          <cell r="E600">
            <v>1</v>
          </cell>
          <cell r="F600">
            <v>12.32</v>
          </cell>
          <cell r="G600">
            <v>12.32</v>
          </cell>
        </row>
        <row r="601">
          <cell r="A601">
            <v>150870</v>
          </cell>
          <cell r="B601" t="str">
            <v>LABOR - 150870 - 1</v>
          </cell>
          <cell r="C601" t="str">
            <v>TÊ horizontal 90º para eletrocalha metálica 200x100mm, galvanizada, ref. MEGA MG 2570 ou equivalente</v>
          </cell>
          <cell r="D601" t="str">
            <v>und</v>
          </cell>
          <cell r="E601">
            <v>1</v>
          </cell>
          <cell r="F601">
            <v>108.78</v>
          </cell>
          <cell r="G601">
            <v>108.78</v>
          </cell>
        </row>
        <row r="602">
          <cell r="A602">
            <v>150871</v>
          </cell>
          <cell r="B602" t="str">
            <v>LABOR - 150871 - 1</v>
          </cell>
          <cell r="C602" t="str">
            <v>TÊ horizontal 90º para eletrocalha metálica 300x100mm, galvanizada, ref. MEGA MG 2570 ou equivalente</v>
          </cell>
          <cell r="D602" t="str">
            <v>und</v>
          </cell>
          <cell r="E602">
            <v>1</v>
          </cell>
          <cell r="F602">
            <v>147.49</v>
          </cell>
          <cell r="G602">
            <v>147.49</v>
          </cell>
        </row>
        <row r="603">
          <cell r="A603">
            <v>150875</v>
          </cell>
          <cell r="B603" t="str">
            <v>LABOR - 150875 - 1</v>
          </cell>
          <cell r="C603" t="str">
            <v>Curva horizontal 90º para eletrocalha metálica, 200x100mm, galvanizada, ref. MEGA MG 2510</v>
          </cell>
          <cell r="D603" t="str">
            <v>und</v>
          </cell>
          <cell r="E603">
            <v>1</v>
          </cell>
          <cell r="F603">
            <v>92.73</v>
          </cell>
          <cell r="G603">
            <v>92.73</v>
          </cell>
        </row>
        <row r="604">
          <cell r="A604">
            <v>150876</v>
          </cell>
          <cell r="B604" t="str">
            <v>LABOR - 150876 - 1</v>
          </cell>
          <cell r="C604" t="str">
            <v>Curva horizontal 90º para eletrocalha metálica, 300x100mm, galvanizada, ref. MEGA MG 2510</v>
          </cell>
          <cell r="D604" t="str">
            <v>und</v>
          </cell>
          <cell r="E604">
            <v>1</v>
          </cell>
          <cell r="F604">
            <v>140.16</v>
          </cell>
          <cell r="G604">
            <v>140.16</v>
          </cell>
        </row>
        <row r="605">
          <cell r="A605">
            <v>150880</v>
          </cell>
          <cell r="B605" t="str">
            <v>LABOR - 150880 - 1</v>
          </cell>
          <cell r="C605" t="str">
            <v>Suporte de fixação de eletroduto no teto, através de fita metálica perfurada (Walsiwa) ou equiv (1,30m), cursor (1 und), h=60cm, suporte "Y" (1 und), parafuso e bucha S8 (1 und)</v>
          </cell>
          <cell r="D605" t="str">
            <v>und</v>
          </cell>
          <cell r="E605">
            <v>1</v>
          </cell>
          <cell r="F605">
            <v>31.94</v>
          </cell>
          <cell r="G605">
            <v>31.94</v>
          </cell>
        </row>
        <row r="606">
          <cell r="A606">
            <v>150881</v>
          </cell>
          <cell r="B606" t="str">
            <v>LABOR - 150881 - 1</v>
          </cell>
          <cell r="C606" t="str">
            <v>Suporte de fixação de eletrocalha de 200x100mm, na parede, através de suporte tipo mão francesa simples (1 und), parafuso e bucha S8 (2und)</v>
          </cell>
          <cell r="D606" t="str">
            <v>und</v>
          </cell>
          <cell r="E606">
            <v>1</v>
          </cell>
          <cell r="F606">
            <v>34.619999999999997</v>
          </cell>
          <cell r="G606">
            <v>34.619999999999997</v>
          </cell>
        </row>
        <row r="607">
          <cell r="A607">
            <v>150882</v>
          </cell>
          <cell r="B607" t="str">
            <v>LABOR - 150882 - 1</v>
          </cell>
          <cell r="C607" t="str">
            <v>Suporte de fixação de eletrocalha de 300x100mm, na parede, através de suporte tipo mão francesa reforçada (1 und), parafuso e bucha S8 (2 und)</v>
          </cell>
          <cell r="D607" t="str">
            <v>und</v>
          </cell>
          <cell r="E607">
            <v>1</v>
          </cell>
          <cell r="F607">
            <v>66.36</v>
          </cell>
          <cell r="G607">
            <v>66.36</v>
          </cell>
        </row>
        <row r="608">
          <cell r="A608">
            <v>150883</v>
          </cell>
          <cell r="B608" t="str">
            <v>LABOR - 150883 - 1</v>
          </cell>
          <cell r="C608" t="str">
            <v>Suporte de fixação de eletrocalha de 400x100mm, na parede, através de suporte tipo mão francesa reforçada (1 und), parafuso e bucha S8 (2 und)</v>
          </cell>
          <cell r="D608" t="str">
            <v>und</v>
          </cell>
          <cell r="E608">
            <v>1</v>
          </cell>
          <cell r="F608">
            <v>77.36</v>
          </cell>
          <cell r="G608">
            <v>77.36</v>
          </cell>
        </row>
        <row r="609">
          <cell r="A609">
            <v>150884</v>
          </cell>
          <cell r="B609" t="str">
            <v>LABOR - 150884 - 1</v>
          </cell>
          <cell r="C609" t="str">
            <v>Suporte de fixação de eletrocalha de 200x100mm, no teto, através de gancho vertical (1 und), porca sextavada e arruela 1/4" (4 und), vergalhão rosca total 1/4" (h=60cm), cantoneira ZZ (1 und) e parafuso e bucha S8 (2 und)</v>
          </cell>
          <cell r="D609" t="str">
            <v>und</v>
          </cell>
          <cell r="E609">
            <v>1</v>
          </cell>
          <cell r="F609">
            <v>50.36</v>
          </cell>
          <cell r="G609">
            <v>50.36</v>
          </cell>
        </row>
        <row r="610">
          <cell r="A610">
            <v>150885</v>
          </cell>
          <cell r="B610" t="str">
            <v>LABOR - 150885 - 1</v>
          </cell>
          <cell r="C610" t="str">
            <v>Suporte de fixação de eletrocalha de 300x100mm, no teto, através de suporte angular (1 und), porca sextavada e arruela 1/4 (4 und) , vergalhão com rosca total 1/4" (h=60cm), cantoneira ZZ (2 und) e parafuso e bucha S8 (2 und)</v>
          </cell>
          <cell r="D610" t="str">
            <v>und</v>
          </cell>
          <cell r="E610">
            <v>1</v>
          </cell>
          <cell r="F610">
            <v>64.069999999999993</v>
          </cell>
          <cell r="G610">
            <v>64.069999999999993</v>
          </cell>
        </row>
        <row r="611">
          <cell r="A611">
            <v>150886</v>
          </cell>
          <cell r="B611" t="str">
            <v>LABOR - 150886 - 2</v>
          </cell>
          <cell r="C611" t="str">
            <v>Suporte de fixação de eletrocalha de 400x100mm, no teto, através de suporte angular (1 und), porca sextavada e arruela 1/4 (4 und), vergalhão rosca total 1/4" (h=60cm), cantoneira ZZ (2 und) e parafuso e bucha S8 (2 und)</v>
          </cell>
          <cell r="D611" t="str">
            <v>und</v>
          </cell>
          <cell r="E611">
            <v>1</v>
          </cell>
          <cell r="F611">
            <v>65.61</v>
          </cell>
          <cell r="G611">
            <v>65.61</v>
          </cell>
        </row>
        <row r="612">
          <cell r="A612">
            <v>1509</v>
          </cell>
          <cell r="B612">
            <v>0</v>
          </cell>
          <cell r="C612" t="str">
            <v>COMPOSIÇÕES INTERMEDIÁRIAS P/ ELETRICA</v>
          </cell>
          <cell r="D612">
            <v>0</v>
          </cell>
          <cell r="E612">
            <v>0</v>
          </cell>
          <cell r="F612">
            <v>0</v>
          </cell>
          <cell r="G612">
            <v>0</v>
          </cell>
        </row>
        <row r="613">
          <cell r="A613">
            <v>150906</v>
          </cell>
          <cell r="B613" t="str">
            <v>LABOR - 150906 - 1</v>
          </cell>
          <cell r="C613" t="str">
            <v>Arame galvanizado 12 BWG (0.048 kg/m)</v>
          </cell>
          <cell r="D613" t="str">
            <v>m</v>
          </cell>
          <cell r="E613">
            <v>1</v>
          </cell>
          <cell r="F613">
            <v>2.0499999999999998</v>
          </cell>
          <cell r="G613">
            <v>2.0499999999999998</v>
          </cell>
        </row>
        <row r="614">
          <cell r="A614">
            <v>150910</v>
          </cell>
          <cell r="B614" t="str">
            <v>LABOR - 150910 - 1</v>
          </cell>
          <cell r="C614" t="str">
            <v>Cabeçote de alumínio de 3/4"</v>
          </cell>
          <cell r="D614" t="str">
            <v>und</v>
          </cell>
          <cell r="E614">
            <v>1</v>
          </cell>
          <cell r="F614">
            <v>12.96</v>
          </cell>
          <cell r="G614">
            <v>12.96</v>
          </cell>
        </row>
        <row r="615">
          <cell r="A615">
            <v>150916</v>
          </cell>
          <cell r="B615" t="str">
            <v>LABOR - 150916 - 1</v>
          </cell>
          <cell r="C615" t="str">
            <v>Canaleta sistema X Pial ou equivalente, inclusive conecções, 20x10x2200 mm, cod. 30801</v>
          </cell>
          <cell r="D615" t="str">
            <v>und</v>
          </cell>
          <cell r="E615">
            <v>1</v>
          </cell>
          <cell r="F615">
            <v>34.83</v>
          </cell>
          <cell r="G615">
            <v>34.83</v>
          </cell>
        </row>
        <row r="616">
          <cell r="A616">
            <v>150918</v>
          </cell>
          <cell r="B616" t="str">
            <v>LABOR - 150918 - 2</v>
          </cell>
          <cell r="C616" t="str">
            <v>Fita isolante em rolo de 19mm x 20 m, número 33 Scoth ou equivalente</v>
          </cell>
          <cell r="D616" t="str">
            <v>und</v>
          </cell>
          <cell r="E616">
            <v>1</v>
          </cell>
          <cell r="F616">
            <v>34.700000000000003</v>
          </cell>
          <cell r="G616">
            <v>34.700000000000003</v>
          </cell>
        </row>
        <row r="617">
          <cell r="A617">
            <v>150932</v>
          </cell>
          <cell r="B617" t="str">
            <v>LABOR - 150932 - 1</v>
          </cell>
          <cell r="C617" t="str">
            <v>Receptáculo (bocal) de louça para lâmpada incandescente</v>
          </cell>
          <cell r="D617" t="str">
            <v>und</v>
          </cell>
          <cell r="E617">
            <v>1</v>
          </cell>
          <cell r="F617">
            <v>6.41</v>
          </cell>
          <cell r="G617">
            <v>6.41</v>
          </cell>
        </row>
        <row r="618">
          <cell r="A618">
            <v>150934</v>
          </cell>
          <cell r="B618" t="str">
            <v>LABOR - 150934 - 1</v>
          </cell>
          <cell r="C618" t="str">
            <v>Lâmpada fluorescente 40 W</v>
          </cell>
          <cell r="D618" t="str">
            <v>und</v>
          </cell>
          <cell r="E618">
            <v>1</v>
          </cell>
          <cell r="F618">
            <v>26.49</v>
          </cell>
          <cell r="G618">
            <v>26.49</v>
          </cell>
        </row>
        <row r="619">
          <cell r="A619">
            <v>150937</v>
          </cell>
          <cell r="B619" t="str">
            <v>LABOR - 150937 - 1</v>
          </cell>
          <cell r="C619" t="str">
            <v>Arame de aço 14 BWG para guia</v>
          </cell>
          <cell r="D619" t="str">
            <v>m</v>
          </cell>
          <cell r="E619">
            <v>1</v>
          </cell>
          <cell r="F619">
            <v>4.68</v>
          </cell>
          <cell r="G619">
            <v>4.68</v>
          </cell>
        </row>
        <row r="620">
          <cell r="A620">
            <v>150964</v>
          </cell>
          <cell r="B620" t="str">
            <v>LABOR - 150964 - 1</v>
          </cell>
          <cell r="C620" t="str">
            <v>Lâmpada fluorescente de 20W</v>
          </cell>
          <cell r="D620" t="str">
            <v>und</v>
          </cell>
          <cell r="E620">
            <v>1</v>
          </cell>
          <cell r="F620">
            <v>26.49</v>
          </cell>
          <cell r="G620">
            <v>26.49</v>
          </cell>
        </row>
        <row r="621">
          <cell r="A621">
            <v>150967</v>
          </cell>
          <cell r="B621" t="str">
            <v>LABOR - 150967 - 1</v>
          </cell>
          <cell r="C621" t="str">
            <v>Soquete para lâmpada fluorescente</v>
          </cell>
          <cell r="D621" t="str">
            <v>und</v>
          </cell>
          <cell r="E621">
            <v>1</v>
          </cell>
          <cell r="F621">
            <v>7.21</v>
          </cell>
          <cell r="G621">
            <v>7.21</v>
          </cell>
        </row>
        <row r="622">
          <cell r="A622">
            <v>1510</v>
          </cell>
          <cell r="B622">
            <v>0</v>
          </cell>
          <cell r="C622" t="str">
            <v>CAIXAS DE PASSAGEM EMPREGANDO ARGAMASSA DE CIMENTO, CAL E AREIA</v>
          </cell>
          <cell r="D622">
            <v>0</v>
          </cell>
          <cell r="E622">
            <v>0</v>
          </cell>
          <cell r="F622">
            <v>0</v>
          </cell>
          <cell r="G622">
            <v>0</v>
          </cell>
        </row>
        <row r="623">
          <cell r="A623">
            <v>151001</v>
          </cell>
          <cell r="B623" t="str">
            <v>LABOR - 151001 - 3</v>
          </cell>
          <cell r="C623" t="str">
            <v>Caixa de passagem de alvenaria de blocos cerâmicos 10 furos 10x20x20cm dimensões de 25x25x25cm, com revestimento interno em chapisco e reboco, tampa de concreto esp.5cm e lastro de brita 5 cm</v>
          </cell>
          <cell r="D623" t="str">
            <v>und</v>
          </cell>
          <cell r="E623">
            <v>1</v>
          </cell>
          <cell r="F623">
            <v>134.55000000000001</v>
          </cell>
          <cell r="G623">
            <v>134.55000000000001</v>
          </cell>
        </row>
        <row r="624">
          <cell r="A624">
            <v>151002</v>
          </cell>
          <cell r="B624" t="str">
            <v>LABOR - 151002 - 4</v>
          </cell>
          <cell r="C624" t="str">
            <v>Caixa de passagem de alvenaria de blocos cerâmicos 10 furos 10x20x20cm dimensões de 50x50x50cm, com revestimento interno em chapisco e reboco, tampa de concreto esp.5cm e lastro de brita 5 cm</v>
          </cell>
          <cell r="D624" t="str">
            <v>und</v>
          </cell>
          <cell r="E624">
            <v>1</v>
          </cell>
          <cell r="F624">
            <v>304.2</v>
          </cell>
          <cell r="G624">
            <v>304.2</v>
          </cell>
        </row>
        <row r="625">
          <cell r="A625">
            <v>151003</v>
          </cell>
          <cell r="B625" t="str">
            <v>LABOR - 151003 - 3</v>
          </cell>
          <cell r="C625" t="str">
            <v>Caixa de passagem de alvenaria de blocos cerâmicos 10 furos 10x20x20cm, dimensão de 30x30x30cm, com revestimento interno em chapisco e reboco, tampa de concreto esp. 5cm e lastro de brita 5cm</v>
          </cell>
          <cell r="D625" t="str">
            <v>und</v>
          </cell>
          <cell r="E625">
            <v>1</v>
          </cell>
          <cell r="F625">
            <v>134.02000000000001</v>
          </cell>
          <cell r="G625">
            <v>134.02000000000001</v>
          </cell>
        </row>
        <row r="626">
          <cell r="A626">
            <v>151015</v>
          </cell>
          <cell r="B626" t="str">
            <v>LABOR - 151015 - 4</v>
          </cell>
          <cell r="C626" t="str">
            <v>Caixa de inspeção de alvenaria de blocos cerâmicos 10 furos 10x20x20cm dimensões de 30x30x60cm, com revestimento interno em chapisco e reboco, tampa de concreto esp.5cm e lastro de brita 5 cm</v>
          </cell>
          <cell r="D626" t="str">
            <v>und</v>
          </cell>
          <cell r="E626">
            <v>1</v>
          </cell>
          <cell r="F626">
            <v>229.32</v>
          </cell>
          <cell r="G626">
            <v>229.32</v>
          </cell>
        </row>
        <row r="627">
          <cell r="A627">
            <v>151016</v>
          </cell>
          <cell r="B627" t="str">
            <v>LABOR - 151016 - 3</v>
          </cell>
          <cell r="C627" t="str">
            <v>Caixa de passagem de alvenaria de blocos de concreto 9x19x39cm, dimensões de 80x80x80m, com revestimento interno em chapisco e reboco tampa de concreto esp. 5cm e lastro de brita 5cm</v>
          </cell>
          <cell r="D627" t="str">
            <v>und</v>
          </cell>
          <cell r="E627">
            <v>1</v>
          </cell>
          <cell r="F627">
            <v>692.52</v>
          </cell>
          <cell r="G627">
            <v>692.52</v>
          </cell>
        </row>
        <row r="628">
          <cell r="A628">
            <v>151017</v>
          </cell>
          <cell r="B628" t="str">
            <v>LABOR - 151017 - 3</v>
          </cell>
          <cell r="C628" t="str">
            <v>Caixa de passagem de alvenaria de blocos de concreto 9x19x39cm, dimensões de 1.00x1.00x1.00m, com revestimento interno em chapisco e reboco tampa de concreto esp. 5cm e lastro de brita 5cm</v>
          </cell>
          <cell r="D628" t="str">
            <v>und</v>
          </cell>
          <cell r="E628">
            <v>1</v>
          </cell>
          <cell r="F628">
            <v>1050.8699999999999</v>
          </cell>
          <cell r="G628">
            <v>1050.8699999999999</v>
          </cell>
        </row>
        <row r="629">
          <cell r="A629">
            <v>1511</v>
          </cell>
          <cell r="B629">
            <v>0</v>
          </cell>
          <cell r="C629" t="str">
            <v>ELETRODUTOS E CONEXÕES</v>
          </cell>
          <cell r="D629">
            <v>0</v>
          </cell>
          <cell r="E629">
            <v>0</v>
          </cell>
          <cell r="F629">
            <v>0</v>
          </cell>
          <cell r="G629">
            <v>0</v>
          </cell>
        </row>
        <row r="630">
          <cell r="A630">
            <v>151125</v>
          </cell>
          <cell r="B630" t="str">
            <v>LABOR - 151125 - 1</v>
          </cell>
          <cell r="C630" t="str">
            <v>Eletroduto de PVC rígido roscável, diâm. 1/2" (20mm), inclusive conexões</v>
          </cell>
          <cell r="D630" t="str">
            <v>m</v>
          </cell>
          <cell r="E630">
            <v>1</v>
          </cell>
          <cell r="F630">
            <v>15.9</v>
          </cell>
          <cell r="G630">
            <v>15.9</v>
          </cell>
        </row>
        <row r="631">
          <cell r="A631">
            <v>151126</v>
          </cell>
          <cell r="B631" t="str">
            <v>LABOR - 151126 - 1</v>
          </cell>
          <cell r="C631" t="str">
            <v>Eletroduto de PVC rígido roscável, diâm. 3/4" (25mm), inclusive conexões</v>
          </cell>
          <cell r="D631" t="str">
            <v>m</v>
          </cell>
          <cell r="E631">
            <v>1</v>
          </cell>
          <cell r="F631">
            <v>16.940000000000001</v>
          </cell>
          <cell r="G631">
            <v>16.940000000000001</v>
          </cell>
        </row>
        <row r="632">
          <cell r="A632">
            <v>151127</v>
          </cell>
          <cell r="B632" t="str">
            <v>LABOR - 151127 - 1</v>
          </cell>
          <cell r="C632" t="str">
            <v>Eletroduto de PVC rígido roscável, diâm. 1" (32mm), inclusive conexões</v>
          </cell>
          <cell r="D632" t="str">
            <v>m</v>
          </cell>
          <cell r="E632">
            <v>1</v>
          </cell>
          <cell r="F632">
            <v>24.79</v>
          </cell>
          <cell r="G632">
            <v>24.79</v>
          </cell>
        </row>
        <row r="633">
          <cell r="A633">
            <v>151128</v>
          </cell>
          <cell r="B633" t="str">
            <v>LABOR - 151128 - 1</v>
          </cell>
          <cell r="C633" t="str">
            <v>Eletroduto de PVC rígido roscável, diâm. 1 1/4" (40mm), inclusive conexões</v>
          </cell>
          <cell r="D633" t="str">
            <v>m</v>
          </cell>
          <cell r="E633">
            <v>1</v>
          </cell>
          <cell r="F633">
            <v>30.16</v>
          </cell>
          <cell r="G633">
            <v>30.16</v>
          </cell>
        </row>
        <row r="634">
          <cell r="A634">
            <v>151129</v>
          </cell>
          <cell r="B634" t="str">
            <v>LABOR - 151129 - 1</v>
          </cell>
          <cell r="C634" t="str">
            <v>Eletroduto de PVC rígido roscável, diâm. 1 1/2" (50mm), inclusive conexões</v>
          </cell>
          <cell r="D634" t="str">
            <v>m</v>
          </cell>
          <cell r="E634">
            <v>1</v>
          </cell>
          <cell r="F634">
            <v>36.700000000000003</v>
          </cell>
          <cell r="G634">
            <v>36.700000000000003</v>
          </cell>
        </row>
        <row r="635">
          <cell r="A635">
            <v>151130</v>
          </cell>
          <cell r="B635" t="str">
            <v>LABOR - 151130 - 1</v>
          </cell>
          <cell r="C635" t="str">
            <v>Eletroduto de PVC rígido roscável, diâm. 2" (60mm), inclusive conexões</v>
          </cell>
          <cell r="D635" t="str">
            <v>m</v>
          </cell>
          <cell r="E635">
            <v>1</v>
          </cell>
          <cell r="F635">
            <v>44.04</v>
          </cell>
          <cell r="G635">
            <v>44.04</v>
          </cell>
        </row>
        <row r="636">
          <cell r="A636">
            <v>151131</v>
          </cell>
          <cell r="B636" t="str">
            <v>LABOR - 151131 - 1</v>
          </cell>
          <cell r="C636" t="str">
            <v>Eletroduto de PVC rígido roscável, diâm. 3" (85mm), inclusive conexões</v>
          </cell>
          <cell r="D636" t="str">
            <v>m</v>
          </cell>
          <cell r="E636">
            <v>1</v>
          </cell>
          <cell r="F636">
            <v>77.03</v>
          </cell>
          <cell r="G636">
            <v>77.03</v>
          </cell>
        </row>
        <row r="637">
          <cell r="A637">
            <v>151132</v>
          </cell>
          <cell r="B637" t="str">
            <v>LABOR - 151132 - 1</v>
          </cell>
          <cell r="C637" t="str">
            <v>Eletroduto flexível corrugado 3/4" , marca de referência TIGRE</v>
          </cell>
          <cell r="D637" t="str">
            <v>m</v>
          </cell>
          <cell r="E637">
            <v>1</v>
          </cell>
          <cell r="F637">
            <v>8.52</v>
          </cell>
          <cell r="G637">
            <v>8.52</v>
          </cell>
        </row>
        <row r="638">
          <cell r="A638">
            <v>151133</v>
          </cell>
          <cell r="B638" t="str">
            <v>LABOR - 151133 - 1</v>
          </cell>
          <cell r="C638" t="str">
            <v>Eletroduto flexível corrugado 1", marca de referência TIGRE</v>
          </cell>
          <cell r="D638" t="str">
            <v>m</v>
          </cell>
          <cell r="E638">
            <v>1</v>
          </cell>
          <cell r="F638">
            <v>9.7799999999999994</v>
          </cell>
          <cell r="G638">
            <v>9.7799999999999994</v>
          </cell>
        </row>
        <row r="639">
          <cell r="A639">
            <v>151135</v>
          </cell>
          <cell r="B639" t="str">
            <v>LABOR - 151135 - 1</v>
          </cell>
          <cell r="C639" t="str">
            <v>Eletroduto de PVC rígido roscável, diâm. 4" (110mm), inclusive conexões</v>
          </cell>
          <cell r="D639" t="str">
            <v>m</v>
          </cell>
          <cell r="E639">
            <v>1</v>
          </cell>
          <cell r="F639">
            <v>103.71</v>
          </cell>
          <cell r="G639">
            <v>103.71</v>
          </cell>
        </row>
        <row r="640">
          <cell r="A640">
            <v>151136</v>
          </cell>
          <cell r="B640" t="str">
            <v>LABOR - 151136 - 1</v>
          </cell>
          <cell r="C640" t="str">
            <v>Eletroduto de PVC rígido roscável, diâm. 6" (164mm), inclusive conexões</v>
          </cell>
          <cell r="D640" t="str">
            <v>m</v>
          </cell>
          <cell r="E640">
            <v>1</v>
          </cell>
          <cell r="F640">
            <v>236.41</v>
          </cell>
          <cell r="G640">
            <v>236.41</v>
          </cell>
        </row>
        <row r="641">
          <cell r="A641">
            <v>151137</v>
          </cell>
          <cell r="B641" t="str">
            <v>LABOR - 151137 - 1</v>
          </cell>
          <cell r="C641" t="str">
            <v>Eletroduto PEAD, cor preta, diam. 1.1/2", marca ref. Kanaflex ou equivalente</v>
          </cell>
          <cell r="D641" t="str">
            <v>m</v>
          </cell>
          <cell r="E641">
            <v>1</v>
          </cell>
          <cell r="F641">
            <v>25.28</v>
          </cell>
          <cell r="G641">
            <v>25.28</v>
          </cell>
        </row>
        <row r="642">
          <cell r="A642">
            <v>151138</v>
          </cell>
          <cell r="B642" t="str">
            <v>LABOR - 151138 - 1</v>
          </cell>
          <cell r="C642" t="str">
            <v>Eletroduto PEAD, cor preta, diam. 1.1/4", marca ref. Kanaflex ou equivalente</v>
          </cell>
          <cell r="D642" t="str">
            <v>m</v>
          </cell>
          <cell r="E642">
            <v>1</v>
          </cell>
          <cell r="F642">
            <v>21.82</v>
          </cell>
          <cell r="G642">
            <v>21.82</v>
          </cell>
        </row>
        <row r="643">
          <cell r="A643">
            <v>151139</v>
          </cell>
          <cell r="B643" t="str">
            <v>LABOR - 151139 - 1</v>
          </cell>
          <cell r="C643" t="str">
            <v>Eletroduto PEAD, cor preta, diam. 2", marca ref. Kanaflex ou equivalente</v>
          </cell>
          <cell r="D643" t="str">
            <v>m</v>
          </cell>
          <cell r="E643">
            <v>1</v>
          </cell>
          <cell r="F643">
            <v>25.99</v>
          </cell>
          <cell r="G643">
            <v>25.99</v>
          </cell>
        </row>
        <row r="644">
          <cell r="A644">
            <v>151140</v>
          </cell>
          <cell r="B644" t="str">
            <v>LABOR - 151140 - 1</v>
          </cell>
          <cell r="C644" t="str">
            <v>Eletroduto PEAD, cor preta, diam. 3", marca ref. Kanaflex ou equivalente</v>
          </cell>
          <cell r="D644" t="str">
            <v>m</v>
          </cell>
          <cell r="E644">
            <v>1</v>
          </cell>
          <cell r="F644">
            <v>41.64</v>
          </cell>
          <cell r="G644">
            <v>41.64</v>
          </cell>
        </row>
        <row r="645">
          <cell r="A645">
            <v>151141</v>
          </cell>
          <cell r="B645" t="str">
            <v>LABOR - 151141 - 1</v>
          </cell>
          <cell r="C645" t="str">
            <v>Eletroduto PEAD, cor preta, diam. 4", marca ref. Kanaflex ou equivalente</v>
          </cell>
          <cell r="D645" t="str">
            <v>m</v>
          </cell>
          <cell r="E645">
            <v>1</v>
          </cell>
          <cell r="F645">
            <v>57.34</v>
          </cell>
          <cell r="G645">
            <v>57.34</v>
          </cell>
        </row>
        <row r="646">
          <cell r="A646">
            <v>151142</v>
          </cell>
          <cell r="B646" t="str">
            <v>LABOR - 151142 - 1</v>
          </cell>
          <cell r="C646" t="str">
            <v>Eletroduto PEAD, cor preta, diam. 6", marca ref. Kanaflex ou equivalente</v>
          </cell>
          <cell r="D646" t="str">
            <v>m</v>
          </cell>
          <cell r="E646">
            <v>1</v>
          </cell>
          <cell r="F646">
            <v>105.36</v>
          </cell>
          <cell r="G646">
            <v>105.36</v>
          </cell>
        </row>
        <row r="647">
          <cell r="A647">
            <v>1513</v>
          </cell>
          <cell r="B647">
            <v>0</v>
          </cell>
          <cell r="C647" t="str">
            <v>CHAVES, FUSIVEIS E DISJUNTORES</v>
          </cell>
          <cell r="D647">
            <v>0</v>
          </cell>
          <cell r="E647">
            <v>0</v>
          </cell>
          <cell r="F647">
            <v>0</v>
          </cell>
          <cell r="G647">
            <v>0</v>
          </cell>
        </row>
        <row r="648">
          <cell r="A648">
            <v>151301</v>
          </cell>
          <cell r="B648" t="str">
            <v>LABOR - 151301 - 2</v>
          </cell>
          <cell r="C648" t="str">
            <v>Mini-Disjuntor monopolar 16 A, curva C - 5KA 220/127VCA (NBR IEC 60947-2), Ref. Siemens, GE, Schneider ou equivalente</v>
          </cell>
          <cell r="D648" t="str">
            <v>und</v>
          </cell>
          <cell r="E648">
            <v>1</v>
          </cell>
          <cell r="F648">
            <v>22.62</v>
          </cell>
          <cell r="G648">
            <v>22.62</v>
          </cell>
        </row>
        <row r="649">
          <cell r="A649">
            <v>151302</v>
          </cell>
          <cell r="B649" t="str">
            <v>LABOR - 151302 - 2</v>
          </cell>
          <cell r="C649" t="str">
            <v>Mini-Disjuntor monopolar 20 A, curva C - 5KA 220/127VCA (NBR IEC 60947-2), Ref. Siemens, GE, Schneider ou equivalente</v>
          </cell>
          <cell r="D649" t="str">
            <v>und</v>
          </cell>
          <cell r="E649">
            <v>1</v>
          </cell>
          <cell r="F649">
            <v>22.62</v>
          </cell>
          <cell r="G649">
            <v>22.62</v>
          </cell>
        </row>
        <row r="650">
          <cell r="A650">
            <v>151303</v>
          </cell>
          <cell r="B650" t="str">
            <v>LABOR - 151303 - 2</v>
          </cell>
          <cell r="C650" t="str">
            <v>Mini-Disjuntor monopolar 25 A, curva C - 5KA 220/127VCA (NBR IEC 60947-2), Ref. Siemens, GE, Schneider ou equivalente</v>
          </cell>
          <cell r="D650" t="str">
            <v>und</v>
          </cell>
          <cell r="E650">
            <v>1</v>
          </cell>
          <cell r="F650">
            <v>22.62</v>
          </cell>
          <cell r="G650">
            <v>22.62</v>
          </cell>
        </row>
        <row r="651">
          <cell r="A651">
            <v>151304</v>
          </cell>
          <cell r="B651" t="str">
            <v>LABOR - 151304 - 2</v>
          </cell>
          <cell r="C651" t="str">
            <v>Mini-Disjuntor monopolar 32 A, curva C - 5KA 220/127VCA (NBR IEC 60947-2), Ref. Siemens, GE, Schneider ou equivalente</v>
          </cell>
          <cell r="D651" t="str">
            <v>und</v>
          </cell>
          <cell r="E651">
            <v>1</v>
          </cell>
          <cell r="F651">
            <v>22.62</v>
          </cell>
          <cell r="G651">
            <v>22.62</v>
          </cell>
        </row>
        <row r="652">
          <cell r="A652">
            <v>151305</v>
          </cell>
          <cell r="B652" t="str">
            <v>LABOR - 151305 - 2</v>
          </cell>
          <cell r="C652" t="str">
            <v>Mini-Disjuntor monopolar 40 A, curva C - 5KA 220/127VCA (NBR IEC 60947-2), Ref. Siemens, GE, Schneider ou equivalente</v>
          </cell>
          <cell r="D652" t="str">
            <v>und</v>
          </cell>
          <cell r="E652">
            <v>1</v>
          </cell>
          <cell r="F652">
            <v>28.23</v>
          </cell>
          <cell r="G652">
            <v>28.23</v>
          </cell>
        </row>
        <row r="653">
          <cell r="A653">
            <v>151306</v>
          </cell>
          <cell r="B653" t="str">
            <v>LABOR - 151306 - 2</v>
          </cell>
          <cell r="C653" t="str">
            <v>Mini-Disjuntor bipolar 16 A, curva C - 5KA 220/127VCA (NBR IEC 60947-2), Ref. Siemens, GE, Schneider ou equivalente</v>
          </cell>
          <cell r="D653" t="str">
            <v>und</v>
          </cell>
          <cell r="E653">
            <v>1</v>
          </cell>
          <cell r="F653">
            <v>71.86</v>
          </cell>
          <cell r="G653">
            <v>71.86</v>
          </cell>
        </row>
        <row r="654">
          <cell r="A654">
            <v>151307</v>
          </cell>
          <cell r="B654" t="str">
            <v>LABOR - 151307 - 2</v>
          </cell>
          <cell r="C654" t="str">
            <v>Mini-Disjuntor bipolar 20 A, curva C - 5KA 220/127VCA (NBR IEC 60947-2), Ref. Siemens, GE, Schneider ou equivalente</v>
          </cell>
          <cell r="D654" t="str">
            <v>und</v>
          </cell>
          <cell r="E654">
            <v>1</v>
          </cell>
          <cell r="F654">
            <v>71.86</v>
          </cell>
          <cell r="G654">
            <v>71.86</v>
          </cell>
        </row>
        <row r="655">
          <cell r="A655">
            <v>151308</v>
          </cell>
          <cell r="B655" t="str">
            <v>LABOR - 151308 - 2</v>
          </cell>
          <cell r="C655" t="str">
            <v>Mini-Disjuntor bipolar 50 A, curva C - 5KA 220/127VCA (NBR IEC 60947-2), Ref. Siemens, GE, Schneider ou equivalente</v>
          </cell>
          <cell r="D655" t="str">
            <v>und</v>
          </cell>
          <cell r="E655">
            <v>1</v>
          </cell>
          <cell r="F655">
            <v>80.16</v>
          </cell>
          <cell r="G655">
            <v>80.16</v>
          </cell>
        </row>
        <row r="656">
          <cell r="A656">
            <v>151309</v>
          </cell>
          <cell r="B656" t="str">
            <v>LABOR - 151309 - 2</v>
          </cell>
          <cell r="C656" t="str">
            <v>Mini-Disjuntor tripolar 16 A, curva C - 5KA 220/127VCA (NBR IEC 60947-2), Ref. Siemens, GE, Schneider ou equivalente</v>
          </cell>
          <cell r="D656" t="str">
            <v>und</v>
          </cell>
          <cell r="E656">
            <v>1</v>
          </cell>
          <cell r="F656">
            <v>95.71</v>
          </cell>
          <cell r="G656">
            <v>95.71</v>
          </cell>
        </row>
        <row r="657">
          <cell r="A657">
            <v>151310</v>
          </cell>
          <cell r="B657" t="str">
            <v>LABOR - 151310 - 2</v>
          </cell>
          <cell r="C657" t="str">
            <v>Mini-Disjuntor tripolar 40 A, curva C - 5KA 220/127VCA (NBR IEC 60947-2), Ref. Siemens, GE, Schneider ou equivalente</v>
          </cell>
          <cell r="D657" t="str">
            <v>und</v>
          </cell>
          <cell r="E657">
            <v>1</v>
          </cell>
          <cell r="F657">
            <v>110.4</v>
          </cell>
          <cell r="G657">
            <v>110.4</v>
          </cell>
        </row>
        <row r="658">
          <cell r="A658">
            <v>151311</v>
          </cell>
          <cell r="B658" t="str">
            <v>LABOR - 151311 - 2</v>
          </cell>
          <cell r="C658" t="str">
            <v>Mini-Disjuntor tripolar 50 A, curva C - 5KA 220/127VCA (NBR IEC 60947-2), Ref. Siemens, GE, Schneider ou equivalente</v>
          </cell>
          <cell r="D658" t="str">
            <v>und</v>
          </cell>
          <cell r="E658">
            <v>1</v>
          </cell>
          <cell r="F658">
            <v>110.4</v>
          </cell>
          <cell r="G658">
            <v>110.4</v>
          </cell>
        </row>
        <row r="659">
          <cell r="A659">
            <v>151313</v>
          </cell>
          <cell r="B659" t="str">
            <v>LABOR - 151313 - 2</v>
          </cell>
          <cell r="C659" t="str">
            <v>Mini-Disjuntor tripolar 90 A, curva C - 5KA 220/127VCA (NBR IEC 60947-2), Ref. Siemens, GE, Schneider ou equivalente</v>
          </cell>
          <cell r="D659" t="str">
            <v>und</v>
          </cell>
          <cell r="E659">
            <v>1</v>
          </cell>
          <cell r="F659">
            <v>185.26</v>
          </cell>
          <cell r="G659">
            <v>185.26</v>
          </cell>
        </row>
        <row r="660">
          <cell r="A660">
            <v>151314</v>
          </cell>
          <cell r="B660" t="str">
            <v>LABOR - 151314 - 3</v>
          </cell>
          <cell r="C660" t="str">
            <v>Disjuntor Compacto em caixa moldada tripolar 100 A, curva C - 20KA 240VCA (NBR IEC 60947-2), Ref. Siemens, GE, Schneider ou equivalente</v>
          </cell>
          <cell r="D660" t="str">
            <v>und</v>
          </cell>
          <cell r="E660">
            <v>1</v>
          </cell>
          <cell r="F660">
            <v>444.15</v>
          </cell>
          <cell r="G660">
            <v>444.15</v>
          </cell>
        </row>
        <row r="661">
          <cell r="A661">
            <v>151316</v>
          </cell>
          <cell r="B661" t="str">
            <v>LABOR - 151316 - 2</v>
          </cell>
          <cell r="C661" t="str">
            <v>Mini-Disjuntor tripolar 70 A, curva C - 5KA 220/127VCA (NBR IEC 60947-2), Ref. Siemens, GE, Schneider ou equivalente</v>
          </cell>
          <cell r="D661" t="str">
            <v>und</v>
          </cell>
          <cell r="E661">
            <v>1</v>
          </cell>
          <cell r="F661">
            <v>167.67</v>
          </cell>
          <cell r="G661">
            <v>167.67</v>
          </cell>
        </row>
        <row r="662">
          <cell r="A662">
            <v>151317</v>
          </cell>
          <cell r="B662" t="str">
            <v>LABOR - 151317 - 3</v>
          </cell>
          <cell r="C662" t="str">
            <v>Mini-Disjuntor monopolar 50 A, curva C - 5KA 220/127VCA (NBR IEC 60947-2), Ref. Siemens, GE, Schneider ou equivalente</v>
          </cell>
          <cell r="D662" t="str">
            <v>und</v>
          </cell>
          <cell r="E662">
            <v>1</v>
          </cell>
          <cell r="F662">
            <v>28.23</v>
          </cell>
          <cell r="G662">
            <v>28.23</v>
          </cell>
        </row>
        <row r="663">
          <cell r="A663">
            <v>151318</v>
          </cell>
          <cell r="B663" t="str">
            <v>LABOR - 151318 - 2</v>
          </cell>
          <cell r="C663" t="str">
            <v>Mini-Disjuntor monopolar 63 A, curva C - 5KA 220/127VCA (NBR IEC 60947-2), Ref. Siemens, GE, Schneider ou equivalente</v>
          </cell>
          <cell r="D663" t="str">
            <v>und</v>
          </cell>
          <cell r="E663">
            <v>1</v>
          </cell>
          <cell r="F663">
            <v>31.83</v>
          </cell>
          <cell r="G663">
            <v>31.83</v>
          </cell>
        </row>
        <row r="664">
          <cell r="A664">
            <v>151319</v>
          </cell>
          <cell r="B664" t="str">
            <v>LABOR - 151319 - 2</v>
          </cell>
          <cell r="C664" t="str">
            <v>Mini-Disjuntor monopolar 70 A, curva C - 5KA 220/127VCA (NBR IEC 60947-2), Ref. Siemens, GE, Schneider ou equivalente</v>
          </cell>
          <cell r="D664" t="str">
            <v>und</v>
          </cell>
          <cell r="E664">
            <v>1</v>
          </cell>
          <cell r="F664">
            <v>31.83</v>
          </cell>
          <cell r="G664">
            <v>31.83</v>
          </cell>
        </row>
        <row r="665">
          <cell r="A665">
            <v>151320</v>
          </cell>
          <cell r="B665" t="str">
            <v>LABOR - 151320 - 2</v>
          </cell>
          <cell r="C665" t="str">
            <v>Mini-Disjuntor monopolar 80 A, curva C - 10KA 240VCA (NBR IEC 60947-2), Ref. Siemens, GE, Schneider ou equivalente</v>
          </cell>
          <cell r="D665" t="str">
            <v>und</v>
          </cell>
          <cell r="E665">
            <v>1</v>
          </cell>
          <cell r="F665">
            <v>52.92</v>
          </cell>
          <cell r="G665">
            <v>52.92</v>
          </cell>
        </row>
        <row r="666">
          <cell r="A666">
            <v>151321</v>
          </cell>
          <cell r="B666" t="str">
            <v>LABOR - 151321 - 2</v>
          </cell>
          <cell r="C666" t="str">
            <v>Mini-Disjuntor bipolar 25 A, curva C - 5KA 220/127VCA (NBR IEC 60947-2), Ref. Siemens, GE, Schneider ou equivalente</v>
          </cell>
          <cell r="D666" t="str">
            <v>und</v>
          </cell>
          <cell r="E666">
            <v>1</v>
          </cell>
          <cell r="F666">
            <v>71.86</v>
          </cell>
          <cell r="G666">
            <v>71.86</v>
          </cell>
        </row>
        <row r="667">
          <cell r="A667">
            <v>151322</v>
          </cell>
          <cell r="B667" t="str">
            <v>LABOR - 151322 - 2</v>
          </cell>
          <cell r="C667" t="str">
            <v>Mini-Disjuntor bipolar 32 A, curva C - 5KA 220/127VCA (NBR IEC 60947-2), Ref. Siemens, GE, Schneider ou equivalente</v>
          </cell>
          <cell r="D667" t="str">
            <v>und</v>
          </cell>
          <cell r="E667">
            <v>1</v>
          </cell>
          <cell r="F667">
            <v>71.86</v>
          </cell>
          <cell r="G667">
            <v>71.86</v>
          </cell>
        </row>
        <row r="668">
          <cell r="A668">
            <v>151323</v>
          </cell>
          <cell r="B668" t="str">
            <v>LABOR - 151323 - 2</v>
          </cell>
          <cell r="C668" t="str">
            <v>Mini-Disjuntor bipolar 40 A, curva C - 5KA 220/127VCA (NBR IEC 60947-2), Ref. Siemens, GE, Schneider ou equivalente</v>
          </cell>
          <cell r="D668" t="str">
            <v>und</v>
          </cell>
          <cell r="E668">
            <v>1</v>
          </cell>
          <cell r="F668">
            <v>80.16</v>
          </cell>
          <cell r="G668">
            <v>80.16</v>
          </cell>
        </row>
        <row r="669">
          <cell r="A669">
            <v>151324</v>
          </cell>
          <cell r="B669" t="str">
            <v>LABOR - 151324 - 2</v>
          </cell>
          <cell r="C669" t="str">
            <v>Mini-Disjuntor bipolar 63 A, curva C - 5KA 220/127VCA (NBR IEC 60947-2), Ref. Siemens, GE, Schneider ou equivalente</v>
          </cell>
          <cell r="D669" t="str">
            <v>und</v>
          </cell>
          <cell r="E669">
            <v>1</v>
          </cell>
          <cell r="F669">
            <v>80.38</v>
          </cell>
          <cell r="G669">
            <v>80.38</v>
          </cell>
        </row>
        <row r="670">
          <cell r="A670">
            <v>151325</v>
          </cell>
          <cell r="B670" t="str">
            <v>LABOR - 151325 - 2</v>
          </cell>
          <cell r="C670" t="str">
            <v>Mini-Disjuntor bipolar 70 A, curva C - 5KA 220/127VCA (NBR IEC 60947-2), Ref. Siemens, GE, Schneider ou equivalente</v>
          </cell>
          <cell r="D670" t="str">
            <v>und</v>
          </cell>
          <cell r="E670">
            <v>1</v>
          </cell>
          <cell r="F670">
            <v>106.06</v>
          </cell>
          <cell r="G670">
            <v>106.06</v>
          </cell>
        </row>
        <row r="671">
          <cell r="A671">
            <v>151326</v>
          </cell>
          <cell r="B671" t="str">
            <v>LABOR - 151326 - 3</v>
          </cell>
          <cell r="C671" t="str">
            <v>Mini-Disjuntor bipolar 80 A, curva C - 5KA 240VCA (NBR IEC 60947-2), Ref. Siemens, GE, Schneider ou equivalente</v>
          </cell>
          <cell r="D671" t="str">
            <v>und</v>
          </cell>
          <cell r="E671">
            <v>1</v>
          </cell>
          <cell r="F671">
            <v>131.05000000000001</v>
          </cell>
          <cell r="G671">
            <v>131.05000000000001</v>
          </cell>
        </row>
        <row r="672">
          <cell r="A672">
            <v>151327</v>
          </cell>
          <cell r="B672" t="str">
            <v>LABOR - 151327 - 2</v>
          </cell>
          <cell r="C672" t="str">
            <v>Mini-Disjuntor tripolar 20 A, curva C - 5KA 220/127VCA (NBR IEC 60947-2), Ref. Siemens, GE, Schneider ou equivalente</v>
          </cell>
          <cell r="D672" t="str">
            <v>und</v>
          </cell>
          <cell r="E672">
            <v>1</v>
          </cell>
          <cell r="F672">
            <v>95.71</v>
          </cell>
          <cell r="G672">
            <v>95.71</v>
          </cell>
        </row>
        <row r="673">
          <cell r="A673">
            <v>151328</v>
          </cell>
          <cell r="B673" t="str">
            <v>LABOR - 151328 - 2</v>
          </cell>
          <cell r="C673" t="str">
            <v>Mini-Disjuntor tripolar 25 A, curva C - 5KA 220/127VCA (NBR IEC 60947-2), Ref. Siemens, GE, Schneider ou equivalente</v>
          </cell>
          <cell r="D673" t="str">
            <v>und</v>
          </cell>
          <cell r="E673">
            <v>1</v>
          </cell>
          <cell r="F673">
            <v>95.71</v>
          </cell>
          <cell r="G673">
            <v>95.71</v>
          </cell>
        </row>
        <row r="674">
          <cell r="A674">
            <v>151329</v>
          </cell>
          <cell r="B674" t="str">
            <v>LABOR - 151329 - 3</v>
          </cell>
          <cell r="C674" t="str">
            <v>Mini-Disjuntor tripolar 32 A, curva C - 5KA 220/127VCA (NBR IEC 60947-2), Ref. Siemens, GE, Schneider ou equivalente</v>
          </cell>
          <cell r="D674" t="str">
            <v>und</v>
          </cell>
          <cell r="E674">
            <v>1</v>
          </cell>
          <cell r="F674">
            <v>95.71</v>
          </cell>
          <cell r="G674">
            <v>95.71</v>
          </cell>
        </row>
        <row r="675">
          <cell r="A675">
            <v>151330</v>
          </cell>
          <cell r="B675" t="str">
            <v>LABOR - 151330 - 2</v>
          </cell>
          <cell r="C675" t="str">
            <v>Mini-Disjuntor tripolar 63 A, curva C - 5KA 220/127VCA (NBR IEC 60947-2), Ref. Siemens, GE, Schneider ou equivalente</v>
          </cell>
          <cell r="D675" t="str">
            <v>und</v>
          </cell>
          <cell r="E675">
            <v>1</v>
          </cell>
          <cell r="F675">
            <v>128.85</v>
          </cell>
          <cell r="G675">
            <v>128.85</v>
          </cell>
        </row>
        <row r="676">
          <cell r="A676">
            <v>151331</v>
          </cell>
          <cell r="B676" t="str">
            <v>LABOR - 151331 - 3</v>
          </cell>
          <cell r="C676" t="str">
            <v>Mini-Disjuntor tripolar 80 A, curva C - 5KA 240VCA (NBR IEC 60947-2), Ref. Siemens, GE, Schneider ou equivalente</v>
          </cell>
          <cell r="D676" t="str">
            <v>und</v>
          </cell>
          <cell r="E676">
            <v>1</v>
          </cell>
          <cell r="F676">
            <v>185.26</v>
          </cell>
          <cell r="G676">
            <v>185.26</v>
          </cell>
        </row>
        <row r="677">
          <cell r="A677">
            <v>151332</v>
          </cell>
          <cell r="B677" t="str">
            <v>LABOR - 151332 - 3</v>
          </cell>
          <cell r="C677" t="str">
            <v>Mini-Disjuntor tripolar 125 A, curva C - 20KA 240VCA (NBR IEC 60947-2), Ref. Siemens, GE, Schneider ou equivalente</v>
          </cell>
          <cell r="D677" t="str">
            <v>und</v>
          </cell>
          <cell r="E677">
            <v>1</v>
          </cell>
          <cell r="F677">
            <v>444.15</v>
          </cell>
          <cell r="G677">
            <v>444.15</v>
          </cell>
        </row>
        <row r="678">
          <cell r="A678">
            <v>151333</v>
          </cell>
          <cell r="B678" t="str">
            <v>LABOR - 151333 - 2</v>
          </cell>
          <cell r="C678" t="str">
            <v>Disjuntor Compacto em caixa moldada tripolar 175 A, 50KA 220/240V / 25KA 380/415V (NBR IEC 60947-2), Ref. Siemens, GE, Schneider ou equivalente</v>
          </cell>
          <cell r="D678" t="str">
            <v>und</v>
          </cell>
          <cell r="E678">
            <v>1</v>
          </cell>
          <cell r="F678">
            <v>503.17</v>
          </cell>
          <cell r="G678">
            <v>503.17</v>
          </cell>
        </row>
        <row r="679">
          <cell r="A679">
            <v>151334</v>
          </cell>
          <cell r="B679" t="str">
            <v>LABOR - 151334 - 2</v>
          </cell>
          <cell r="C679" t="str">
            <v>Disjuntor Compacto em caixa moldada tripolar 200 A, 50KA 220/240V / 25KA 380/415V 20KA/440V (NBR IEC 60947-2), Ref. Siemens, GE, Schneider ou equivalente</v>
          </cell>
          <cell r="D679" t="str">
            <v>und</v>
          </cell>
          <cell r="E679">
            <v>1</v>
          </cell>
          <cell r="F679">
            <v>533.33000000000004</v>
          </cell>
          <cell r="G679">
            <v>533.33000000000004</v>
          </cell>
        </row>
        <row r="680">
          <cell r="A680">
            <v>151335</v>
          </cell>
          <cell r="B680" t="str">
            <v>LABOR - 151335 - 2</v>
          </cell>
          <cell r="C680" t="str">
            <v>Disjuntor Compacto em caixa moldada tripolar 400 A, 65KA 220/240V / 36KA 380/415V 35KA 440/460V 25KA 600V (NBR IEC 60947-2), Ref. Siemens, GE, Schneider ou equivalente</v>
          </cell>
          <cell r="D680" t="str">
            <v>und</v>
          </cell>
          <cell r="E680">
            <v>1</v>
          </cell>
          <cell r="F680">
            <v>1195.9100000000001</v>
          </cell>
          <cell r="G680">
            <v>1195.9100000000001</v>
          </cell>
        </row>
        <row r="681">
          <cell r="A681">
            <v>151337</v>
          </cell>
          <cell r="B681" t="str">
            <v>LABOR - 151337 - 1</v>
          </cell>
          <cell r="C681" t="str">
            <v>Dispositivo de proteção contra surto (DPS) bipolar, tensão nominal máxima 275VCA, corente de surto máxima 40KA.</v>
          </cell>
          <cell r="D681" t="str">
            <v>und</v>
          </cell>
          <cell r="E681">
            <v>1</v>
          </cell>
          <cell r="F681">
            <v>185.74</v>
          </cell>
          <cell r="G681">
            <v>185.74</v>
          </cell>
        </row>
        <row r="682">
          <cell r="A682">
            <v>151338</v>
          </cell>
          <cell r="B682" t="str">
            <v>LABOR - 151338 - 2</v>
          </cell>
          <cell r="C682" t="str">
            <v>Mini-Disjuntor monopolar 10 A, curva C - 5KA 220/127VCA (NBR IEC 60947-2), Ref. Siemens, GE, Schneider ou equivalente</v>
          </cell>
          <cell r="D682" t="str">
            <v>und</v>
          </cell>
          <cell r="E682">
            <v>1</v>
          </cell>
          <cell r="F682">
            <v>22.62</v>
          </cell>
          <cell r="G682">
            <v>22.62</v>
          </cell>
        </row>
        <row r="683">
          <cell r="A683">
            <v>151339</v>
          </cell>
          <cell r="B683" t="str">
            <v>LABOR - 151339 - 3</v>
          </cell>
          <cell r="C683" t="str">
            <v>Mini-Disjuntor tripolar 125 A, curva C - 15KA 240VCA (NBR IEC 60947-2), Ref. Siemens, GE, Schneider ou equivalente</v>
          </cell>
          <cell r="D683" t="str">
            <v>und</v>
          </cell>
          <cell r="E683">
            <v>1</v>
          </cell>
          <cell r="F683">
            <v>444.15</v>
          </cell>
          <cell r="G683">
            <v>444.15</v>
          </cell>
        </row>
        <row r="684">
          <cell r="A684">
            <v>151344</v>
          </cell>
          <cell r="B684" t="str">
            <v>LABOR - 151344 - 1</v>
          </cell>
          <cell r="C684" t="str">
            <v>Fusivel NH 100A, tamanho 01</v>
          </cell>
          <cell r="D684" t="str">
            <v>und</v>
          </cell>
          <cell r="E684">
            <v>1</v>
          </cell>
          <cell r="F684">
            <v>75.81</v>
          </cell>
          <cell r="G684">
            <v>75.81</v>
          </cell>
        </row>
        <row r="685">
          <cell r="A685">
            <v>151345</v>
          </cell>
          <cell r="B685" t="str">
            <v>LABOR - 151345 - 1</v>
          </cell>
          <cell r="C685" t="str">
            <v>Fusive NH 160A, tamanho 01</v>
          </cell>
          <cell r="D685" t="str">
            <v>und</v>
          </cell>
          <cell r="E685">
            <v>1</v>
          </cell>
          <cell r="F685">
            <v>75.81</v>
          </cell>
          <cell r="G685">
            <v>75.81</v>
          </cell>
        </row>
        <row r="686">
          <cell r="A686">
            <v>151346</v>
          </cell>
          <cell r="B686" t="str">
            <v>LABOR - 151346 - 1</v>
          </cell>
          <cell r="C686" t="str">
            <v>Fusive NH 250A, tamanho 02</v>
          </cell>
          <cell r="D686" t="str">
            <v>und</v>
          </cell>
          <cell r="E686">
            <v>1</v>
          </cell>
          <cell r="F686">
            <v>118.45</v>
          </cell>
          <cell r="G686">
            <v>118.45</v>
          </cell>
        </row>
        <row r="687">
          <cell r="A687">
            <v>151347</v>
          </cell>
          <cell r="B687" t="str">
            <v>LABOR - 151347 - 1</v>
          </cell>
          <cell r="C687" t="str">
            <v>Fusive NH 300A, tamanho 02</v>
          </cell>
          <cell r="D687" t="str">
            <v>und</v>
          </cell>
          <cell r="E687">
            <v>1</v>
          </cell>
          <cell r="F687">
            <v>118.45</v>
          </cell>
          <cell r="G687">
            <v>118.45</v>
          </cell>
        </row>
        <row r="688">
          <cell r="A688">
            <v>151348</v>
          </cell>
          <cell r="B688" t="str">
            <v>LABOR - 151348 - 1</v>
          </cell>
          <cell r="C688" t="str">
            <v>Fusive NH 355A, tamanho 02</v>
          </cell>
          <cell r="D688" t="str">
            <v>und</v>
          </cell>
          <cell r="E688">
            <v>1</v>
          </cell>
          <cell r="F688">
            <v>118.45</v>
          </cell>
          <cell r="G688">
            <v>118.45</v>
          </cell>
        </row>
        <row r="689">
          <cell r="A689">
            <v>151349</v>
          </cell>
          <cell r="B689" t="str">
            <v>LABOR - 151349 - 1</v>
          </cell>
          <cell r="C689" t="str">
            <v>Fusive NH 125A, tamanho 01</v>
          </cell>
          <cell r="D689" t="str">
            <v>und</v>
          </cell>
          <cell r="E689">
            <v>1</v>
          </cell>
          <cell r="F689">
            <v>75.81</v>
          </cell>
          <cell r="G689">
            <v>75.81</v>
          </cell>
        </row>
        <row r="690">
          <cell r="A690">
            <v>151350</v>
          </cell>
          <cell r="B690" t="str">
            <v>LABOR - 151350 - 3</v>
          </cell>
          <cell r="C690" t="str">
            <v>Interruptor Diferencial DR 25A, 30mA, 2 módulos</v>
          </cell>
          <cell r="D690" t="str">
            <v>und</v>
          </cell>
          <cell r="E690">
            <v>1</v>
          </cell>
          <cell r="F690">
            <v>110.79</v>
          </cell>
          <cell r="G690">
            <v>110.79</v>
          </cell>
        </row>
        <row r="691">
          <cell r="A691">
            <v>151357</v>
          </cell>
          <cell r="B691" t="str">
            <v>LABOR - 151357 - 1</v>
          </cell>
          <cell r="C691" t="str">
            <v>Interruptor Diferencial DR 40A, 30mA, 2 modulos</v>
          </cell>
          <cell r="D691" t="str">
            <v>und</v>
          </cell>
          <cell r="E691">
            <v>1</v>
          </cell>
          <cell r="F691">
            <v>112.04</v>
          </cell>
          <cell r="G691">
            <v>112.04</v>
          </cell>
        </row>
        <row r="692">
          <cell r="A692">
            <v>151359</v>
          </cell>
          <cell r="B692" t="str">
            <v>LABOR - 151359 - 1</v>
          </cell>
          <cell r="C692" t="str">
            <v>Interruptor Diferencial DR 80A, 30mA, 2 modulos</v>
          </cell>
          <cell r="D692" t="str">
            <v>und</v>
          </cell>
          <cell r="E692">
            <v>1</v>
          </cell>
          <cell r="F692">
            <v>206.1</v>
          </cell>
          <cell r="G692">
            <v>206.1</v>
          </cell>
        </row>
        <row r="693">
          <cell r="A693">
            <v>1514</v>
          </cell>
          <cell r="B693">
            <v>0</v>
          </cell>
          <cell r="C693" t="str">
            <v>FIOS E CABOS</v>
          </cell>
          <cell r="D693">
            <v>0</v>
          </cell>
          <cell r="E693">
            <v>0</v>
          </cell>
          <cell r="F693">
            <v>0</v>
          </cell>
          <cell r="G693">
            <v>0</v>
          </cell>
        </row>
        <row r="694">
          <cell r="A694">
            <v>151401</v>
          </cell>
          <cell r="B694" t="str">
            <v>LABOR - 151401 - 1</v>
          </cell>
          <cell r="C694" t="str">
            <v>Fio de cobre termoplástico, com isolamento para 750V, seção de 1.5 mm2</v>
          </cell>
          <cell r="D694" t="str">
            <v>m</v>
          </cell>
          <cell r="E694">
            <v>1</v>
          </cell>
          <cell r="F694">
            <v>5.99</v>
          </cell>
          <cell r="G694">
            <v>5.99</v>
          </cell>
        </row>
        <row r="695">
          <cell r="A695">
            <v>151402</v>
          </cell>
          <cell r="B695" t="str">
            <v>LABOR - 151402 - 1</v>
          </cell>
          <cell r="C695" t="str">
            <v>Fio de cobre termoplástico, com isolamento para 750V, seção de 2.5 mm2</v>
          </cell>
          <cell r="D695" t="str">
            <v>m</v>
          </cell>
          <cell r="E695">
            <v>1</v>
          </cell>
          <cell r="F695">
            <v>7.46</v>
          </cell>
          <cell r="G695">
            <v>7.46</v>
          </cell>
        </row>
        <row r="696">
          <cell r="A696">
            <v>151403</v>
          </cell>
          <cell r="B696" t="str">
            <v>LABOR - 151403 - 1</v>
          </cell>
          <cell r="C696" t="str">
            <v>Fio ou cabo de cobre termoplástico, com isolamento para 750V, seção de 4.0 mm2</v>
          </cell>
          <cell r="D696" t="str">
            <v>m</v>
          </cell>
          <cell r="E696">
            <v>1</v>
          </cell>
          <cell r="F696">
            <v>9.92</v>
          </cell>
          <cell r="G696">
            <v>9.92</v>
          </cell>
        </row>
        <row r="697">
          <cell r="A697">
            <v>151404</v>
          </cell>
          <cell r="B697" t="str">
            <v>LABOR - 151404 - 1</v>
          </cell>
          <cell r="C697" t="str">
            <v>Fio ou cabo de cobre termoplástico, com isolamento para 750V, seção de 6.0 mm2</v>
          </cell>
          <cell r="D697" t="str">
            <v>m</v>
          </cell>
          <cell r="E697">
            <v>1</v>
          </cell>
          <cell r="F697">
            <v>12.2</v>
          </cell>
          <cell r="G697">
            <v>12.2</v>
          </cell>
        </row>
        <row r="698">
          <cell r="A698">
            <v>151405</v>
          </cell>
          <cell r="B698" t="str">
            <v>LABOR - 151405 - 1</v>
          </cell>
          <cell r="C698" t="str">
            <v>Fio ou cabo de cobre termoplástico, com isolamento para 750V, seção de 10.0 mm2</v>
          </cell>
          <cell r="D698" t="str">
            <v>m</v>
          </cell>
          <cell r="E698">
            <v>1</v>
          </cell>
          <cell r="F698">
            <v>18.190000000000001</v>
          </cell>
          <cell r="G698">
            <v>18.190000000000001</v>
          </cell>
        </row>
        <row r="699">
          <cell r="A699">
            <v>151406</v>
          </cell>
          <cell r="B699" t="str">
            <v>LABOR - 151406 - 1</v>
          </cell>
          <cell r="C699" t="str">
            <v>Fio ou cabo de cobre termoplástico, com isolamento para 750V, seção de 16.0 mm2</v>
          </cell>
          <cell r="D699" t="str">
            <v>m</v>
          </cell>
          <cell r="E699">
            <v>1</v>
          </cell>
          <cell r="F699">
            <v>25.93</v>
          </cell>
          <cell r="G699">
            <v>25.93</v>
          </cell>
        </row>
        <row r="700">
          <cell r="A700">
            <v>151407</v>
          </cell>
          <cell r="B700" t="str">
            <v>LABOR - 151407 - 1</v>
          </cell>
          <cell r="C700" t="str">
            <v>Cabo de cobre termoplástico, com isolamento para 750V, seção de 25.0 mm2</v>
          </cell>
          <cell r="D700" t="str">
            <v>m</v>
          </cell>
          <cell r="E700">
            <v>1</v>
          </cell>
          <cell r="F700">
            <v>37.380000000000003</v>
          </cell>
          <cell r="G700">
            <v>37.380000000000003</v>
          </cell>
        </row>
        <row r="701">
          <cell r="A701">
            <v>151413</v>
          </cell>
          <cell r="B701" t="str">
            <v>LABOR - 151413 - 1</v>
          </cell>
          <cell r="C701" t="str">
            <v>Cabo de cobre nú, seção de 25.0 mm2</v>
          </cell>
          <cell r="D701" t="str">
            <v>m</v>
          </cell>
          <cell r="E701">
            <v>1</v>
          </cell>
          <cell r="F701">
            <v>37.33</v>
          </cell>
          <cell r="G701">
            <v>37.33</v>
          </cell>
        </row>
        <row r="702">
          <cell r="A702">
            <v>151414</v>
          </cell>
          <cell r="B702" t="str">
            <v>LABOR - 151414 - 2</v>
          </cell>
          <cell r="C702" t="str">
            <v>Cabo de cobre nú, seção de 10.0 mm2</v>
          </cell>
          <cell r="D702" t="str">
            <v>m</v>
          </cell>
          <cell r="E702">
            <v>1</v>
          </cell>
          <cell r="F702">
            <v>19.399999999999999</v>
          </cell>
          <cell r="G702">
            <v>19.399999999999999</v>
          </cell>
        </row>
        <row r="703">
          <cell r="A703">
            <v>151417</v>
          </cell>
          <cell r="B703" t="str">
            <v>LABOR - 151417 - 2</v>
          </cell>
          <cell r="C703" t="str">
            <v>Cabo de cobre termoplástico (PVC) flexível isolado 0,6/1KV, anti-chama 90ºC HEPR - 2,5mm2</v>
          </cell>
          <cell r="D703" t="str">
            <v>m</v>
          </cell>
          <cell r="E703">
            <v>1</v>
          </cell>
          <cell r="F703">
            <v>9.1</v>
          </cell>
          <cell r="G703">
            <v>9.1</v>
          </cell>
        </row>
        <row r="704">
          <cell r="A704">
            <v>151418</v>
          </cell>
          <cell r="B704" t="str">
            <v>LABOR - 151418 - 2</v>
          </cell>
          <cell r="C704" t="str">
            <v>Cabo de cobre termoplástico (PVC) flexível isolado 0,6/1kV, anti-chama 90ºC HEPR - 4,0 mm2</v>
          </cell>
          <cell r="D704" t="str">
            <v>m</v>
          </cell>
          <cell r="E704">
            <v>1</v>
          </cell>
          <cell r="F704">
            <v>10.88</v>
          </cell>
          <cell r="G704">
            <v>10.88</v>
          </cell>
        </row>
        <row r="705">
          <cell r="A705">
            <v>151419</v>
          </cell>
          <cell r="B705" t="str">
            <v>LABOR - 151419 - 3</v>
          </cell>
          <cell r="C705" t="str">
            <v>Cabo de cobre termoplástico (PVC) flexível isolado 0,6/1kV, anti-chama 90ºC HEPR - 6,0 mm2</v>
          </cell>
          <cell r="D705" t="str">
            <v>m</v>
          </cell>
          <cell r="E705">
            <v>1</v>
          </cell>
          <cell r="F705">
            <v>13.52</v>
          </cell>
          <cell r="G705">
            <v>13.52</v>
          </cell>
        </row>
        <row r="706">
          <cell r="A706">
            <v>151420</v>
          </cell>
          <cell r="B706" t="str">
            <v>LABOR - 151420 - 3</v>
          </cell>
          <cell r="C706" t="str">
            <v>Cabo de cobre termoplástico (PVC) flexível isolado 0,6/1kV, anti-chama 90ºC HEPR - 10,0 mm2</v>
          </cell>
          <cell r="D706" t="str">
            <v>m</v>
          </cell>
          <cell r="E706">
            <v>1</v>
          </cell>
          <cell r="F706">
            <v>18.809999999999999</v>
          </cell>
          <cell r="G706">
            <v>18.809999999999999</v>
          </cell>
        </row>
        <row r="707">
          <cell r="A707">
            <v>151421</v>
          </cell>
          <cell r="B707" t="str">
            <v>LABOR - 151421 - 4</v>
          </cell>
          <cell r="C707" t="str">
            <v>Cabo de cobre termoplástico (PVC) flexível isolado 0,6/1kV, anti-chama 90ºC HEPR - 16,0 mm2</v>
          </cell>
          <cell r="D707" t="str">
            <v>m</v>
          </cell>
          <cell r="E707">
            <v>1</v>
          </cell>
          <cell r="F707">
            <v>26.37</v>
          </cell>
          <cell r="G707">
            <v>26.37</v>
          </cell>
        </row>
        <row r="708">
          <cell r="A708">
            <v>151422</v>
          </cell>
          <cell r="B708" t="str">
            <v>LABOR - 151422 - 3</v>
          </cell>
          <cell r="C708" t="str">
            <v>Cabo de cobre termoplástico (PVC) flexível isolado 0,6/1kV, anti-chama 90ºC HEPR - 25,0 mm2</v>
          </cell>
          <cell r="D708" t="str">
            <v>m</v>
          </cell>
          <cell r="E708">
            <v>1</v>
          </cell>
          <cell r="F708">
            <v>40.369999999999997</v>
          </cell>
          <cell r="G708">
            <v>40.369999999999997</v>
          </cell>
        </row>
        <row r="709">
          <cell r="A709">
            <v>151423</v>
          </cell>
          <cell r="B709" t="str">
            <v>LABOR - 151423 - 2</v>
          </cell>
          <cell r="C709" t="str">
            <v>Cabo de cobre termoplástico (PVC) flexível isolado 0,6/1kV, anti-chama 90ºC HEPR - 35,0 mm2</v>
          </cell>
          <cell r="D709" t="str">
            <v>m</v>
          </cell>
          <cell r="E709">
            <v>1</v>
          </cell>
          <cell r="F709">
            <v>50.72</v>
          </cell>
          <cell r="G709">
            <v>50.72</v>
          </cell>
        </row>
        <row r="710">
          <cell r="A710">
            <v>151425</v>
          </cell>
          <cell r="B710" t="str">
            <v>LABOR - 151425 - 2</v>
          </cell>
          <cell r="C710" t="str">
            <v>Cabo de cobre termoplástico (PVC) flexível isolado 0,6/1kV, anti-chama 90ºC HEPR - 50,0 mm2</v>
          </cell>
          <cell r="D710" t="str">
            <v>m</v>
          </cell>
          <cell r="E710">
            <v>1</v>
          </cell>
          <cell r="F710">
            <v>74.510000000000005</v>
          </cell>
          <cell r="G710">
            <v>74.510000000000005</v>
          </cell>
        </row>
        <row r="711">
          <cell r="A711">
            <v>151426</v>
          </cell>
          <cell r="B711" t="str">
            <v>LABOR - 151426 - 2</v>
          </cell>
          <cell r="C711" t="str">
            <v>Cabo de cobre termoplástico (PVC) flexível isolado 0,6/1kV, anti-chama 90ºC HEPR - 95,0 mm2</v>
          </cell>
          <cell r="D711" t="str">
            <v>m</v>
          </cell>
          <cell r="E711">
            <v>1</v>
          </cell>
          <cell r="F711">
            <v>131.82</v>
          </cell>
          <cell r="G711">
            <v>131.82</v>
          </cell>
        </row>
        <row r="712">
          <cell r="A712">
            <v>151427</v>
          </cell>
          <cell r="B712" t="str">
            <v>LABOR - 151427 - 2</v>
          </cell>
          <cell r="C712" t="str">
            <v>Cabo de cobre termoplástico (PVC) flexível isolado 0,6/1kV, anti-chama 90ºC HEPR - 120,0 mm2</v>
          </cell>
          <cell r="D712" t="str">
            <v>m</v>
          </cell>
          <cell r="E712">
            <v>1</v>
          </cell>
          <cell r="F712">
            <v>170.78</v>
          </cell>
          <cell r="G712">
            <v>170.78</v>
          </cell>
        </row>
        <row r="713">
          <cell r="A713">
            <v>151428</v>
          </cell>
          <cell r="B713" t="str">
            <v>LABOR - 151428 - 2</v>
          </cell>
          <cell r="C713" t="str">
            <v>Cabo de cobre termoplástico (PVC) flexível isolado 0,6/1kV, anti-chama 90ºC HEPR - 300,0 mm2</v>
          </cell>
          <cell r="D713" t="str">
            <v>m</v>
          </cell>
          <cell r="E713">
            <v>1</v>
          </cell>
          <cell r="F713">
            <v>461.24</v>
          </cell>
          <cell r="G713">
            <v>461.24</v>
          </cell>
        </row>
        <row r="714">
          <cell r="A714">
            <v>151429</v>
          </cell>
          <cell r="B714" t="str">
            <v>LABOR - 151429 - 3</v>
          </cell>
          <cell r="C714" t="str">
            <v>Cabo de cobre termoplástico (PVC) flexível isolado 0,6/1kV, anti-chama 90ºC HEPR - 70,0 mm2</v>
          </cell>
          <cell r="D714" t="str">
            <v>m</v>
          </cell>
          <cell r="E714">
            <v>1</v>
          </cell>
          <cell r="F714">
            <v>99.62</v>
          </cell>
          <cell r="G714">
            <v>99.62</v>
          </cell>
        </row>
        <row r="715">
          <cell r="A715">
            <v>151430</v>
          </cell>
          <cell r="B715" t="str">
            <v>LABOR - 151430 - 2</v>
          </cell>
          <cell r="C715" t="str">
            <v>Cabo de cobre termoplástico (PVC) flexível isolado 0,6/1kV, anti-chama 90ºC HEPR - 150,0 mm2</v>
          </cell>
          <cell r="D715" t="str">
            <v>m</v>
          </cell>
          <cell r="E715">
            <v>1</v>
          </cell>
          <cell r="F715">
            <v>203.35</v>
          </cell>
          <cell r="G715">
            <v>203.35</v>
          </cell>
        </row>
        <row r="716">
          <cell r="A716">
            <v>151431</v>
          </cell>
          <cell r="B716" t="str">
            <v>LABOR - 151431 - 1</v>
          </cell>
          <cell r="C716" t="str">
            <v>Cabo de cobre termoplástico, com isolamento para 1000V, seção de 185,0mm2</v>
          </cell>
          <cell r="D716" t="str">
            <v>m</v>
          </cell>
          <cell r="E716">
            <v>1</v>
          </cell>
          <cell r="F716">
            <v>257.55</v>
          </cell>
          <cell r="G716">
            <v>257.55</v>
          </cell>
        </row>
        <row r="717">
          <cell r="A717">
            <v>151432</v>
          </cell>
          <cell r="B717" t="str">
            <v>LABOR - 151432 - 1</v>
          </cell>
          <cell r="C717" t="str">
            <v>Cabo de cobre termoplástico, com isolamento para 1000V, seção de 240,0mm2</v>
          </cell>
          <cell r="D717" t="str">
            <v>m</v>
          </cell>
          <cell r="E717">
            <v>1</v>
          </cell>
          <cell r="F717">
            <v>332.92</v>
          </cell>
          <cell r="G717">
            <v>332.92</v>
          </cell>
        </row>
        <row r="718">
          <cell r="A718">
            <v>151433</v>
          </cell>
          <cell r="B718" t="str">
            <v>LABOR - 151433 - 1</v>
          </cell>
          <cell r="C718" t="str">
            <v>Cabo de cobre termoplástico, com isolamento para 15KV, seção de 25,0mm2</v>
          </cell>
          <cell r="D718" t="str">
            <v>m</v>
          </cell>
          <cell r="E718">
            <v>1</v>
          </cell>
          <cell r="F718">
            <v>85.68</v>
          </cell>
          <cell r="G718">
            <v>85.68</v>
          </cell>
        </row>
        <row r="719">
          <cell r="A719">
            <v>151434</v>
          </cell>
          <cell r="B719" t="str">
            <v>LABOR - 151434 - 1</v>
          </cell>
          <cell r="C719" t="str">
            <v>Cabo de cobre termoplástico, com isolamento para 15KV, seção de 35,0mm2</v>
          </cell>
          <cell r="D719" t="str">
            <v>m</v>
          </cell>
          <cell r="E719">
            <v>1</v>
          </cell>
          <cell r="F719">
            <v>98.35</v>
          </cell>
          <cell r="G719">
            <v>98.35</v>
          </cell>
        </row>
        <row r="720">
          <cell r="A720">
            <v>151438</v>
          </cell>
          <cell r="B720" t="str">
            <v>LABOR - 151438 - 1</v>
          </cell>
          <cell r="C720" t="str">
            <v>Fio ou cabo paralelo de cobre, com isolamento para 1000V, seção de 2 x 2.5 mm2</v>
          </cell>
          <cell r="D720" t="str">
            <v>m</v>
          </cell>
          <cell r="E720">
            <v>1</v>
          </cell>
          <cell r="F720">
            <v>33.06</v>
          </cell>
          <cell r="G720">
            <v>33.06</v>
          </cell>
        </row>
        <row r="721">
          <cell r="A721">
            <v>151439</v>
          </cell>
          <cell r="B721" t="str">
            <v>LABOR - 151439 - 1</v>
          </cell>
          <cell r="C721" t="str">
            <v>Cabo paralelo PP de cobre, com isolamento para 1000V, seção 3x2,5mm2</v>
          </cell>
          <cell r="D721" t="str">
            <v>m</v>
          </cell>
          <cell r="E721">
            <v>1</v>
          </cell>
          <cell r="F721">
            <v>16.2</v>
          </cell>
          <cell r="G721">
            <v>16.2</v>
          </cell>
        </row>
        <row r="722">
          <cell r="A722">
            <v>151440</v>
          </cell>
          <cell r="B722" t="str">
            <v>LABOR - 151440 - 1</v>
          </cell>
          <cell r="C722" t="str">
            <v>Cabo paralelo PP de cobre, com isolamento para 1000V, seção 3x4,0mm2</v>
          </cell>
          <cell r="D722" t="str">
            <v>m</v>
          </cell>
          <cell r="E722">
            <v>1</v>
          </cell>
          <cell r="F722">
            <v>25.04</v>
          </cell>
          <cell r="G722">
            <v>25.04</v>
          </cell>
        </row>
        <row r="723">
          <cell r="A723">
            <v>1515</v>
          </cell>
          <cell r="B723">
            <v>0</v>
          </cell>
          <cell r="C723" t="str">
            <v>SERVIÇOS DIVERSOS</v>
          </cell>
          <cell r="D723">
            <v>0</v>
          </cell>
          <cell r="E723">
            <v>0</v>
          </cell>
          <cell r="F723">
            <v>0</v>
          </cell>
          <cell r="G723">
            <v>0</v>
          </cell>
        </row>
        <row r="724">
          <cell r="A724">
            <v>151503</v>
          </cell>
          <cell r="B724" t="str">
            <v>LABOR - 151503 - 1</v>
          </cell>
          <cell r="C724" t="str">
            <v>Cabeçote de alumínio de 1 1/4"</v>
          </cell>
          <cell r="D724" t="str">
            <v>und</v>
          </cell>
          <cell r="E724">
            <v>1</v>
          </cell>
          <cell r="F724">
            <v>15.61</v>
          </cell>
          <cell r="G724">
            <v>15.61</v>
          </cell>
        </row>
        <row r="725">
          <cell r="A725">
            <v>151504</v>
          </cell>
          <cell r="B725" t="str">
            <v>LABOR - 151504 - 1</v>
          </cell>
          <cell r="C725" t="str">
            <v>Cabeçote de alumínio de 1 1/2"</v>
          </cell>
          <cell r="D725" t="str">
            <v>und</v>
          </cell>
          <cell r="E725">
            <v>1</v>
          </cell>
          <cell r="F725">
            <v>18.239999999999998</v>
          </cell>
          <cell r="G725">
            <v>18.239999999999998</v>
          </cell>
        </row>
        <row r="726">
          <cell r="A726">
            <v>151506</v>
          </cell>
          <cell r="B726" t="str">
            <v>LABOR - 151506 - 1</v>
          </cell>
          <cell r="C726" t="str">
            <v>Haste de terra tipo COPPERWELD - 5/8" x 2.40m</v>
          </cell>
          <cell r="D726" t="str">
            <v>und</v>
          </cell>
          <cell r="E726">
            <v>1</v>
          </cell>
          <cell r="F726">
            <v>244.36</v>
          </cell>
          <cell r="G726">
            <v>244.36</v>
          </cell>
        </row>
        <row r="727">
          <cell r="A727">
            <v>151507</v>
          </cell>
          <cell r="B727" t="str">
            <v>LABOR - 151507 - 1</v>
          </cell>
          <cell r="C727" t="str">
            <v>Sapatilha</v>
          </cell>
          <cell r="D727" t="str">
            <v>und</v>
          </cell>
          <cell r="E727">
            <v>1</v>
          </cell>
          <cell r="F727">
            <v>12.54</v>
          </cell>
          <cell r="G727">
            <v>12.54</v>
          </cell>
        </row>
        <row r="728">
          <cell r="A728">
            <v>151508</v>
          </cell>
          <cell r="B728" t="str">
            <v>LABOR - 151508 - 1</v>
          </cell>
          <cell r="C728" t="str">
            <v>Bucha e arruela de alumínio fundido diâmetro 20mm (3/4")</v>
          </cell>
          <cell r="D728" t="str">
            <v>und</v>
          </cell>
          <cell r="E728">
            <v>1</v>
          </cell>
          <cell r="F728">
            <v>2.21</v>
          </cell>
          <cell r="G728">
            <v>2.21</v>
          </cell>
        </row>
        <row r="729">
          <cell r="A729">
            <v>151509</v>
          </cell>
          <cell r="B729" t="str">
            <v>LABOR - 151509 - 1</v>
          </cell>
          <cell r="C729" t="str">
            <v>Bucha e arruela de alumínio fundido diâmetro 25mm (1")</v>
          </cell>
          <cell r="D729" t="str">
            <v>und</v>
          </cell>
          <cell r="E729">
            <v>1</v>
          </cell>
          <cell r="F729">
            <v>3.1</v>
          </cell>
          <cell r="G729">
            <v>3.1</v>
          </cell>
        </row>
        <row r="730">
          <cell r="A730">
            <v>151510</v>
          </cell>
          <cell r="B730" t="str">
            <v>LABOR - 151510 - 1</v>
          </cell>
          <cell r="C730" t="str">
            <v>Bucha e arruela de alumínio fundido diâmetro 40mm (1 1/2")</v>
          </cell>
          <cell r="D730" t="str">
            <v>und</v>
          </cell>
          <cell r="E730">
            <v>1</v>
          </cell>
          <cell r="F730">
            <v>6.75</v>
          </cell>
          <cell r="G730">
            <v>6.75</v>
          </cell>
        </row>
        <row r="731">
          <cell r="A731">
            <v>151511</v>
          </cell>
          <cell r="B731" t="str">
            <v>LABOR - 151511 - 1</v>
          </cell>
          <cell r="C731" t="str">
            <v>Bucha e arruela de alumínio fundido diâmetro 80mm (3")</v>
          </cell>
          <cell r="D731" t="str">
            <v>und</v>
          </cell>
          <cell r="E731">
            <v>1</v>
          </cell>
          <cell r="F731">
            <v>24.08</v>
          </cell>
          <cell r="G731">
            <v>24.08</v>
          </cell>
        </row>
        <row r="732">
          <cell r="A732">
            <v>151512</v>
          </cell>
          <cell r="B732" t="str">
            <v>LABOR - 151512 - 2</v>
          </cell>
          <cell r="C732" t="str">
            <v>Automático de bóia, 2 funções 25A</v>
          </cell>
          <cell r="D732" t="str">
            <v>und</v>
          </cell>
          <cell r="E732">
            <v>1</v>
          </cell>
          <cell r="F732">
            <v>90.93</v>
          </cell>
          <cell r="G732">
            <v>90.93</v>
          </cell>
        </row>
        <row r="733">
          <cell r="A733">
            <v>151513</v>
          </cell>
          <cell r="B733" t="str">
            <v>LABOR - 151513 - 1</v>
          </cell>
          <cell r="C733" t="str">
            <v>Parafuso de máquina de ferro galvanizado diâmetro 16mm</v>
          </cell>
          <cell r="D733" t="str">
            <v>und</v>
          </cell>
          <cell r="E733">
            <v>1</v>
          </cell>
          <cell r="F733">
            <v>23</v>
          </cell>
          <cell r="G733">
            <v>23</v>
          </cell>
        </row>
        <row r="734">
          <cell r="A734">
            <v>1516</v>
          </cell>
          <cell r="B734">
            <v>0</v>
          </cell>
          <cell r="C734" t="str">
            <v>ABERTURA E FECHAMENTO DE RASGOS (inclusive preparo e aplicação de argamassa)</v>
          </cell>
          <cell r="D734">
            <v>0</v>
          </cell>
          <cell r="E734">
            <v>0</v>
          </cell>
          <cell r="F734">
            <v>0</v>
          </cell>
          <cell r="G734">
            <v>0</v>
          </cell>
        </row>
        <row r="735">
          <cell r="A735">
            <v>151601</v>
          </cell>
          <cell r="B735" t="str">
            <v>LABOR - 151601 - 1</v>
          </cell>
          <cell r="C735" t="str">
            <v>Abertura e fechamento de rasgos em alvenaria, para passagem de eletrodutos diâm. 1/2" a 1"</v>
          </cell>
          <cell r="D735" t="str">
            <v>m</v>
          </cell>
          <cell r="E735">
            <v>1</v>
          </cell>
          <cell r="F735">
            <v>12.25</v>
          </cell>
          <cell r="G735">
            <v>12.25</v>
          </cell>
        </row>
        <row r="736">
          <cell r="A736">
            <v>151602</v>
          </cell>
          <cell r="B736" t="str">
            <v>LABOR - 151602 - 1</v>
          </cell>
          <cell r="C736" t="str">
            <v>Abertura e fechamento de rasgos em alvenaria, para passagem de eletroduto diâm. 1 1/4"a 2"</v>
          </cell>
          <cell r="D736" t="str">
            <v>m</v>
          </cell>
          <cell r="E736">
            <v>1</v>
          </cell>
          <cell r="F736">
            <v>18.34</v>
          </cell>
          <cell r="G736">
            <v>18.34</v>
          </cell>
        </row>
        <row r="737">
          <cell r="A737">
            <v>151603</v>
          </cell>
          <cell r="B737" t="str">
            <v>LABOR - 151603 - 1</v>
          </cell>
          <cell r="C737" t="str">
            <v>Abertura e fechamento de rasgos em alvenaria, para passagem de eletroduto diâm. 2 1/2" a 4"</v>
          </cell>
          <cell r="D737" t="str">
            <v>m</v>
          </cell>
          <cell r="E737">
            <v>1</v>
          </cell>
          <cell r="F737">
            <v>27.62</v>
          </cell>
          <cell r="G737">
            <v>27.62</v>
          </cell>
        </row>
        <row r="738">
          <cell r="A738">
            <v>151604</v>
          </cell>
          <cell r="B738" t="str">
            <v>LABOR - 151604 - 1</v>
          </cell>
          <cell r="C738" t="str">
            <v>Abertura e fechamento de rasgos em concreto, para passagem de eletroduto diâm. 1/2" a 1"</v>
          </cell>
          <cell r="D738" t="str">
            <v>m</v>
          </cell>
          <cell r="E738">
            <v>1</v>
          </cell>
          <cell r="F738">
            <v>23.34</v>
          </cell>
          <cell r="G738">
            <v>23.34</v>
          </cell>
        </row>
        <row r="739">
          <cell r="A739">
            <v>151605</v>
          </cell>
          <cell r="B739" t="str">
            <v>LABOR - 151605 - 1</v>
          </cell>
          <cell r="C739" t="str">
            <v>Abertura e fechamento de rasgos em concreto, para passagem de eletroduto diâm. 1 1/4" a 2"</v>
          </cell>
          <cell r="D739" t="str">
            <v>m</v>
          </cell>
          <cell r="E739">
            <v>1</v>
          </cell>
          <cell r="F739">
            <v>35.54</v>
          </cell>
          <cell r="G739">
            <v>35.54</v>
          </cell>
        </row>
        <row r="740">
          <cell r="A740">
            <v>151606</v>
          </cell>
          <cell r="B740" t="str">
            <v>LABOR - 151606 - 1</v>
          </cell>
          <cell r="C740" t="str">
            <v>Abertura e fechamento de rasgos em concreto, para passagem de eletroduto diâm. 2 1/2" a 4"</v>
          </cell>
          <cell r="D740" t="str">
            <v>m</v>
          </cell>
          <cell r="E740">
            <v>1</v>
          </cell>
          <cell r="F740">
            <v>51.71</v>
          </cell>
          <cell r="G740">
            <v>51.71</v>
          </cell>
        </row>
        <row r="741">
          <cell r="A741">
            <v>1517</v>
          </cell>
          <cell r="B741">
            <v>0</v>
          </cell>
          <cell r="C741" t="str">
            <v>PADRAO DE ENTRADA DE ENERGIA - NORTEC-01 - ESCELSA</v>
          </cell>
          <cell r="D741">
            <v>0</v>
          </cell>
          <cell r="E741">
            <v>0</v>
          </cell>
          <cell r="F741">
            <v>0</v>
          </cell>
          <cell r="G741">
            <v>0</v>
          </cell>
        </row>
        <row r="742">
          <cell r="A742">
            <v>151701</v>
          </cell>
          <cell r="B742" t="str">
            <v>LABOR - 151701 - 6</v>
          </cell>
          <cell r="C742" t="str">
            <v>Padrão de entrada de energia elétrica, monofásico, entrada aérea, a 2 fios, carga instalada em muro de 3500 até 9000W - 220/127V</v>
          </cell>
          <cell r="D742" t="str">
            <v>und</v>
          </cell>
          <cell r="E742">
            <v>1</v>
          </cell>
          <cell r="F742">
            <v>2344.98</v>
          </cell>
          <cell r="G742">
            <v>2344.98</v>
          </cell>
        </row>
        <row r="743">
          <cell r="A743">
            <v>151702</v>
          </cell>
          <cell r="B743" t="str">
            <v>LABOR - 151702 - 8</v>
          </cell>
          <cell r="C743" t="str">
            <v>Padrão de entrada de energia elétrica, bifásico, entrada aérea, a 3 fios, carga instalada em muro de 9001 até 15000W - 220/127V</v>
          </cell>
          <cell r="D743" t="str">
            <v>und</v>
          </cell>
          <cell r="E743">
            <v>1</v>
          </cell>
          <cell r="F743">
            <v>3097.03</v>
          </cell>
          <cell r="G743">
            <v>3097.03</v>
          </cell>
        </row>
        <row r="744">
          <cell r="A744">
            <v>151703</v>
          </cell>
          <cell r="B744" t="str">
            <v>LABOR - 151703 - 7</v>
          </cell>
          <cell r="C744" t="str">
            <v>Padrão de entrada de energia elétrica, trifásico, entrada aérea, a 4 fios, carga instalada em muro de 15001 até 26000W - 220/127V</v>
          </cell>
          <cell r="D744" t="str">
            <v>und</v>
          </cell>
          <cell r="E744">
            <v>1</v>
          </cell>
          <cell r="F744">
            <v>3385.6</v>
          </cell>
          <cell r="G744">
            <v>3385.6</v>
          </cell>
        </row>
        <row r="745">
          <cell r="A745">
            <v>151704</v>
          </cell>
          <cell r="B745" t="str">
            <v>LABOR - 151704 - 8</v>
          </cell>
          <cell r="C745" t="str">
            <v>Padrão de entrada de energia elétrica, trifásico, entrada aérea, a 4 fios, carga instalada em muro de 26001 até 34000W - 220/127V</v>
          </cell>
          <cell r="D745" t="str">
            <v>und</v>
          </cell>
          <cell r="E745">
            <v>1</v>
          </cell>
          <cell r="F745">
            <v>3769.77</v>
          </cell>
          <cell r="G745">
            <v>3769.77</v>
          </cell>
        </row>
        <row r="746">
          <cell r="A746">
            <v>151705</v>
          </cell>
          <cell r="B746" t="str">
            <v>LABOR - 151705 - 6</v>
          </cell>
          <cell r="C746" t="str">
            <v>Padrão de entrada de energia elétrica, trifásico, entrada aérea, a 4 fios, carga instalada em muro de 34001 até 41000W - 220/127V</v>
          </cell>
          <cell r="D746" t="str">
            <v>und</v>
          </cell>
          <cell r="E746">
            <v>1</v>
          </cell>
          <cell r="F746">
            <v>4132.5600000000004</v>
          </cell>
          <cell r="G746">
            <v>4132.5600000000004</v>
          </cell>
        </row>
        <row r="747">
          <cell r="A747">
            <v>151706</v>
          </cell>
          <cell r="B747" t="str">
            <v>LABOR - 151706 - 6</v>
          </cell>
          <cell r="C747" t="str">
            <v>Padrão de entrada de energia elétrica, trifásico, entrada aérea, a 4 fios, carga instalada em muro de 41001 até 57000W - 220/127V</v>
          </cell>
          <cell r="D747" t="str">
            <v>und</v>
          </cell>
          <cell r="E747">
            <v>1</v>
          </cell>
          <cell r="F747">
            <v>7030.84</v>
          </cell>
          <cell r="G747">
            <v>7030.84</v>
          </cell>
        </row>
        <row r="748">
          <cell r="A748">
            <v>151707</v>
          </cell>
          <cell r="B748" t="str">
            <v>LABOR - 151707 - 4</v>
          </cell>
          <cell r="C748" t="str">
            <v>Padrão de entrada de energia elétrica, trifásico, entrada subterrânea, a 4 fios, carga instalada em muro de 41001 até 57000W - 220/127V, exclusive derivação de ramal de entrada subterrânea</v>
          </cell>
          <cell r="D748" t="str">
            <v>und</v>
          </cell>
          <cell r="E748">
            <v>1</v>
          </cell>
          <cell r="F748">
            <v>5307.88</v>
          </cell>
          <cell r="G748">
            <v>5307.88</v>
          </cell>
        </row>
        <row r="749">
          <cell r="A749">
            <v>151710</v>
          </cell>
          <cell r="B749" t="str">
            <v>LABOR - 151710 - 7</v>
          </cell>
          <cell r="C749" t="str">
            <v>Padrão de entrada de energia elétrica, trifásico, entrada aérea, a 4 fios, carga instalada em muro de 57001 até 75000W - 220/127V</v>
          </cell>
          <cell r="D749" t="str">
            <v>und</v>
          </cell>
          <cell r="E749">
            <v>1</v>
          </cell>
          <cell r="F749">
            <v>8738.7099999999991</v>
          </cell>
          <cell r="G749">
            <v>8738.7099999999991</v>
          </cell>
        </row>
        <row r="750">
          <cell r="A750">
            <v>151711</v>
          </cell>
          <cell r="B750" t="str">
            <v>LABOR - 151711 - 4</v>
          </cell>
          <cell r="C750" t="str">
            <v>Padrão de entrada de energia elétrica, trifásico, entrada subterrânea, a 4 fios, carga instalada em muro de 57001 até 75000W - 220/127V, exclusive derivação de ramal de entrada subterrânea</v>
          </cell>
          <cell r="D750" t="str">
            <v>und</v>
          </cell>
          <cell r="E750">
            <v>1</v>
          </cell>
          <cell r="F750">
            <v>7462.61</v>
          </cell>
          <cell r="G750">
            <v>7462.61</v>
          </cell>
        </row>
        <row r="751">
          <cell r="A751">
            <v>151712</v>
          </cell>
          <cell r="B751" t="str">
            <v>LABOR - 151712 - 10</v>
          </cell>
          <cell r="C751" t="str">
            <v>Subestação ext. aérea trifás. 75KVA, completa, c/ quadros de medição, transf. a óleo, chave geral tripolar, poste e acessórios, conf. NOR-TEC-01 da Escelsa, incl. mureta rev. c/ arg. cimento, cal hidrat. CH1 e areia traço 1:0.5:6</v>
          </cell>
          <cell r="D751" t="str">
            <v>und</v>
          </cell>
          <cell r="E751">
            <v>1</v>
          </cell>
          <cell r="F751">
            <v>44009.51</v>
          </cell>
          <cell r="G751">
            <v>44009.51</v>
          </cell>
        </row>
        <row r="752">
          <cell r="A752">
            <v>151713</v>
          </cell>
          <cell r="B752" t="str">
            <v>LABOR - 151713 - 7</v>
          </cell>
          <cell r="C752" t="str">
            <v>Subestação ext. aérea trifás. 112.5KVA, completa, c/ quadros de medição, transf. a óleo, chave geral trip., poste e acessórios, conf. NOR-TEC-01 da Escelsa, incl. mureta rev. c/ arg. cimento, cal hidrat. CH1 e areia traço 1:0.5:6</v>
          </cell>
          <cell r="D752" t="str">
            <v>und</v>
          </cell>
          <cell r="E752">
            <v>1</v>
          </cell>
          <cell r="F752">
            <v>54703.16</v>
          </cell>
          <cell r="G752">
            <v>54703.16</v>
          </cell>
        </row>
        <row r="753">
          <cell r="A753">
            <v>151714</v>
          </cell>
          <cell r="B753" t="str">
            <v>LABOR - 151714 - 9</v>
          </cell>
          <cell r="C753" t="str">
            <v>Subestação ext. aérea trifás. 150KVA, completa, c/ quadros de medição, transf. a óleo, chave geral trip., poste e acessórios, conf. NOR-TEC-01 da Escelsa, incl. mureta rev. c/ arg. cimento, cal hidrat. CH1 e areia traço 1:0.5:6</v>
          </cell>
          <cell r="D753" t="str">
            <v>und</v>
          </cell>
          <cell r="E753">
            <v>1</v>
          </cell>
          <cell r="F753">
            <v>78824.59</v>
          </cell>
          <cell r="G753">
            <v>78824.59</v>
          </cell>
        </row>
        <row r="754">
          <cell r="A754">
            <v>151715</v>
          </cell>
          <cell r="B754" t="str">
            <v>LABOR - 151715 - 9</v>
          </cell>
          <cell r="C754" t="str">
            <v>Subestação ext. aérea trifás. 225KVA, completa, c/ quadros de medição, transf. a óleo, chave geral trip., poste e acessórios, conf. NOR-TEC-01 da Escelsa, incl. mureta rev. c/ arg. cimento, cal hidrat. CH1 e areia traço 1:0.5:6</v>
          </cell>
          <cell r="D754" t="str">
            <v>und</v>
          </cell>
          <cell r="E754">
            <v>1</v>
          </cell>
          <cell r="F754">
            <v>97853.39</v>
          </cell>
          <cell r="G754">
            <v>97853.39</v>
          </cell>
        </row>
        <row r="755">
          <cell r="A755">
            <v>1518</v>
          </cell>
          <cell r="B755">
            <v>0</v>
          </cell>
          <cell r="C755" t="str">
            <v>PONTOS ELETRICOS REVISAO NR-10</v>
          </cell>
          <cell r="D755">
            <v>0</v>
          </cell>
          <cell r="E755">
            <v>0</v>
          </cell>
          <cell r="F755">
            <v>0</v>
          </cell>
          <cell r="G755">
            <v>0</v>
          </cell>
        </row>
        <row r="756">
          <cell r="A756">
            <v>151801</v>
          </cell>
          <cell r="B756" t="str">
            <v>LABOR - 151801 - 2</v>
          </cell>
          <cell r="C756" t="str">
            <v>Ponto padrão de luz no teto - considerando eletroduto PVC rígido de 3/4" inclusive conexões (4.5m), fio isolado PVC de 2.5mm2 (16.2m) e caixa PVC 4x4" (1 und)</v>
          </cell>
          <cell r="D756" t="str">
            <v>und</v>
          </cell>
          <cell r="E756">
            <v>1</v>
          </cell>
          <cell r="F756">
            <v>218.39</v>
          </cell>
          <cell r="G756">
            <v>218.39</v>
          </cell>
        </row>
        <row r="757">
          <cell r="A757">
            <v>151802</v>
          </cell>
          <cell r="B757" t="str">
            <v>LABOR - 151802 - 2</v>
          </cell>
          <cell r="C757" t="str">
            <v>Ponto padrão de luz na parede - considerando eletroduto PVC rígido de 3/4" inclusive conexões (4.5m), fio isolado PVC de 2.5mm2 (16.2m) e caixa pvc 4x2" (1 und)</v>
          </cell>
          <cell r="D757" t="str">
            <v>und</v>
          </cell>
          <cell r="E757">
            <v>1</v>
          </cell>
          <cell r="F757">
            <v>194.39</v>
          </cell>
          <cell r="G757">
            <v>194.39</v>
          </cell>
        </row>
        <row r="758">
          <cell r="A758">
            <v>151803</v>
          </cell>
          <cell r="B758" t="str">
            <v>LABOR - 151803 - 2</v>
          </cell>
          <cell r="C758" t="str">
            <v>Ponto padrão de tomada 2 pólos mais terra - considerando eletroduto PVC rígido de 3/4" inclusive conexões (5.0m), fio isolado PVC de 2.5mm2 (16.5m) e caixa pvc 4x2" (1 und)</v>
          </cell>
          <cell r="D758" t="str">
            <v>und</v>
          </cell>
          <cell r="E758">
            <v>1</v>
          </cell>
          <cell r="F758">
            <v>221.23</v>
          </cell>
          <cell r="G758">
            <v>221.23</v>
          </cell>
        </row>
        <row r="759">
          <cell r="A759">
            <v>151805</v>
          </cell>
          <cell r="B759" t="str">
            <v>LABOR - 151805 - 2</v>
          </cell>
          <cell r="C759" t="str">
            <v>Ponto padrão de tomada para chuveiro elétrico - considerando eletroduto PVC rígido de 3/4" inclusive conexões (9.0m), fio isolado PVC de 6.0mm2 (32.5m) e caixa PVC 4x2" (1 und)</v>
          </cell>
          <cell r="D759" t="str">
            <v>und</v>
          </cell>
          <cell r="E759">
            <v>1</v>
          </cell>
          <cell r="F759">
            <v>562.51</v>
          </cell>
          <cell r="G759">
            <v>562.51</v>
          </cell>
        </row>
        <row r="760">
          <cell r="A760">
            <v>151806</v>
          </cell>
          <cell r="B760" t="str">
            <v>LABOR - 151806 - 2</v>
          </cell>
          <cell r="C760" t="str">
            <v>Ponto padrão de tomada para ar refrigerado - considerando eletroduto PVC rígido de 3/4" inclusive conexões (6.0m), fio isolado PVC de 4.0mm2 (21.6m) e caixa PVC 4x2" (1 und)</v>
          </cell>
          <cell r="D760" t="str">
            <v>und</v>
          </cell>
          <cell r="E760">
            <v>1</v>
          </cell>
          <cell r="F760">
            <v>326.54000000000002</v>
          </cell>
          <cell r="G760">
            <v>326.54000000000002</v>
          </cell>
        </row>
        <row r="761">
          <cell r="A761">
            <v>151807</v>
          </cell>
          <cell r="B761" t="str">
            <v>LABOR - 151807 - 2</v>
          </cell>
          <cell r="C761" t="str">
            <v>Ponto padrão de ventilador no teto - considerando eletroduto PVC rígido de 3/4" inclusive conexões (4.5m), fio isolado PVC de 2.5mm2 (21.6m) e caixa PVC 4x4" (1 und)</v>
          </cell>
          <cell r="D761" t="str">
            <v>und</v>
          </cell>
          <cell r="E761">
            <v>1</v>
          </cell>
          <cell r="F761">
            <v>258.66000000000003</v>
          </cell>
          <cell r="G761">
            <v>258.66000000000003</v>
          </cell>
        </row>
        <row r="762">
          <cell r="A762">
            <v>151809</v>
          </cell>
          <cell r="B762" t="str">
            <v>LABOR - 151809 - 2</v>
          </cell>
          <cell r="C762" t="str">
            <v>Ponto padrão de interruptor de 2 teclas simples - considerando eletroduto PVC rígido de 3/4" inclusive conexões (3.3m), fio isolado PVC de 2.5mm2 (17.2m) e caixa PVC 4x2" (1 und)</v>
          </cell>
          <cell r="D762" t="str">
            <v>und</v>
          </cell>
          <cell r="E762">
            <v>1</v>
          </cell>
          <cell r="F762">
            <v>197.65</v>
          </cell>
          <cell r="G762">
            <v>197.65</v>
          </cell>
        </row>
        <row r="763">
          <cell r="A763">
            <v>151810</v>
          </cell>
          <cell r="B763" t="str">
            <v>LABOR - 151810 - 2</v>
          </cell>
          <cell r="C763" t="str">
            <v>Ponto padrão de interruptor de 1 tecla paralelo - considerando eletroduto PVC rígido de 3/4" inclusive conexões (8.5m), fio isolado PVC de 2.5mm2 (28.8m) e caixa PVC 4x2" (1 und)</v>
          </cell>
          <cell r="D763" t="str">
            <v>und</v>
          </cell>
          <cell r="E763">
            <v>1</v>
          </cell>
          <cell r="F763">
            <v>372.23</v>
          </cell>
          <cell r="G763">
            <v>372.23</v>
          </cell>
        </row>
        <row r="764">
          <cell r="A764">
            <v>151811</v>
          </cell>
          <cell r="B764" t="str">
            <v>LABOR - 151811 - 2</v>
          </cell>
          <cell r="C764" t="str">
            <v>Ponto padrão de interruptor de 1 tecla simples e 1 tomada dois pólos mais terra 10A/250V - considerando eletroduto PVC rígido de 3/4" inclusive conexões (4.5m), fio isolado PVC de 2.5mm2 (19.4m) e caixa PVC 4x2" (1 und)</v>
          </cell>
          <cell r="D764" t="str">
            <v>und</v>
          </cell>
          <cell r="E764">
            <v>1</v>
          </cell>
          <cell r="F764">
            <v>234.01</v>
          </cell>
          <cell r="G764">
            <v>234.01</v>
          </cell>
        </row>
        <row r="765">
          <cell r="A765">
            <v>151812</v>
          </cell>
          <cell r="B765" t="str">
            <v>LABOR - 151812 - 2</v>
          </cell>
          <cell r="C765" t="str">
            <v>Ponto padrão de interruptor de 2 teclas simples e 1 tomada dois pólos mais terra 10A/250V - considerando eletroduto PVC rígido de 3/4" inclusive conexões (4.5m), fio isolado PVC de 2.5mm2 (22.9m) e caixa PVC 4x2" (1 und)</v>
          </cell>
          <cell r="D765" t="str">
            <v>und</v>
          </cell>
          <cell r="E765">
            <v>1</v>
          </cell>
          <cell r="F765">
            <v>260.12</v>
          </cell>
          <cell r="G765">
            <v>260.12</v>
          </cell>
        </row>
        <row r="766">
          <cell r="A766">
            <v>151813</v>
          </cell>
          <cell r="B766" t="str">
            <v>LABOR - 151813 - 2</v>
          </cell>
          <cell r="C766" t="str">
            <v>Ponto padrão de campainha - considerando eletroduto PVC rígido de 3/4" inclusive conexões (5.0m), fio isolado PVC de 2.5mm2 (12.0m) e caixa PVC 4x2" (1 und)</v>
          </cell>
          <cell r="D766" t="str">
            <v>und</v>
          </cell>
          <cell r="E766">
            <v>1</v>
          </cell>
          <cell r="F766">
            <v>198.14</v>
          </cell>
          <cell r="G766">
            <v>198.14</v>
          </cell>
        </row>
        <row r="767">
          <cell r="A767">
            <v>151814</v>
          </cell>
          <cell r="B767" t="str">
            <v>LABOR - 151814 - 1</v>
          </cell>
          <cell r="C767" t="str">
            <v>Ponto padrão de poste para iluminação externa - considerando eletroduto PVC rígido de 3/4" inclusive conexões (7.7m) e fio isolado PVC de 2.5mm2 (25.2.0m)</v>
          </cell>
          <cell r="D767" t="str">
            <v>und</v>
          </cell>
          <cell r="E767">
            <v>1</v>
          </cell>
          <cell r="F767">
            <v>323.58999999999997</v>
          </cell>
          <cell r="G767">
            <v>323.58999999999997</v>
          </cell>
        </row>
        <row r="768">
          <cell r="A768">
            <v>151815</v>
          </cell>
          <cell r="B768" t="str">
            <v>LABOR - 151815 - 2</v>
          </cell>
          <cell r="C768" t="str">
            <v>Ponto padrão de interruptor para ventilador - considerando eletroduto PVC rígido de 3/4" inclusive conexões (3.3m), fio isolado PVC de 2.5mm2 (12.0m) e caixa PVC 4x2" (1 und)</v>
          </cell>
          <cell r="D768" t="str">
            <v>und</v>
          </cell>
          <cell r="E768">
            <v>1</v>
          </cell>
          <cell r="F768">
            <v>158.88</v>
          </cell>
          <cell r="G768">
            <v>158.88</v>
          </cell>
        </row>
        <row r="769">
          <cell r="A769">
            <v>151816</v>
          </cell>
          <cell r="B769" t="str">
            <v>LABOR - 151816 - 2</v>
          </cell>
          <cell r="C769" t="str">
            <v>Ponto padrão de interruptor de 3 teclas simples - considerando eletroduto PVC rígido de 3/4" inclusive conexões (4.5m), fio isolado PVC de 2.5mm2 (25.8m) e caixa PVC 4x2" (1 und)</v>
          </cell>
          <cell r="D769" t="str">
            <v>und</v>
          </cell>
          <cell r="E769">
            <v>1</v>
          </cell>
          <cell r="F769">
            <v>282.11</v>
          </cell>
          <cell r="G769">
            <v>282.11</v>
          </cell>
        </row>
        <row r="770">
          <cell r="A770">
            <v>151817</v>
          </cell>
          <cell r="B770" t="str">
            <v>LABOR - 151817 - 1</v>
          </cell>
          <cell r="C770" t="str">
            <v>Ponto padrão de tomada de piso - considerando eletroduto PVC rígido de 3/4" inclusive conexões (5.0m), fio isolado PVC de 2.5mm2 (18.0m) e caixa alumínio silício 4x4" (1 und)</v>
          </cell>
          <cell r="D770" t="str">
            <v>und</v>
          </cell>
          <cell r="E770">
            <v>1</v>
          </cell>
          <cell r="F770">
            <v>262.61</v>
          </cell>
          <cell r="G770">
            <v>262.61</v>
          </cell>
        </row>
        <row r="771">
          <cell r="A771">
            <v>151819</v>
          </cell>
          <cell r="B771" t="str">
            <v>LABOR - 151819 - 3</v>
          </cell>
          <cell r="C771" t="str">
            <v>Ponto de antena de TV - considerando eletroduto PVC rígido de 3/4" inclusive conexões (3.0m), cabo coaxial 67 Ohms (4.5m) e caixa PVC 4x2" (1 und)</v>
          </cell>
          <cell r="D771" t="str">
            <v>und</v>
          </cell>
          <cell r="E771">
            <v>1</v>
          </cell>
          <cell r="F771">
            <v>100.81</v>
          </cell>
          <cell r="G771">
            <v>100.81</v>
          </cell>
        </row>
        <row r="772">
          <cell r="A772">
            <v>151820</v>
          </cell>
          <cell r="B772" t="str">
            <v>LABOR - 151820 - 2</v>
          </cell>
          <cell r="C772" t="str">
            <v>Ponto padrão de interruptor de 1 tecla intermediário - considerando eletroduto PVC rígido de 3/4" inclusive conexões (3.3m), fio isolado PVC de 2.5mm2 (15.8m) e caixa PVC 4x2" (1 und)</v>
          </cell>
          <cell r="D772" t="str">
            <v>und</v>
          </cell>
          <cell r="E772">
            <v>1</v>
          </cell>
          <cell r="F772">
            <v>187.21</v>
          </cell>
          <cell r="G772">
            <v>187.21</v>
          </cell>
        </row>
        <row r="773">
          <cell r="A773">
            <v>1519</v>
          </cell>
          <cell r="B773">
            <v>0</v>
          </cell>
          <cell r="C773" t="str">
            <v>QUADROS DE DISTRIBUIÇÃO COM BARRAMENTO, TRINCO E FECHADURA</v>
          </cell>
          <cell r="D773">
            <v>0</v>
          </cell>
          <cell r="E773">
            <v>0</v>
          </cell>
          <cell r="F773">
            <v>0</v>
          </cell>
          <cell r="G773">
            <v>0</v>
          </cell>
        </row>
        <row r="774">
          <cell r="A774">
            <v>151901</v>
          </cell>
          <cell r="B774" t="str">
            <v>LABOR - 151901 - 1</v>
          </cell>
          <cell r="C774" t="str">
            <v>Quadro distrib. energia, embutido ou semi embutido, capac. p/ 16 disj. DIN, c/barram trif. 100A barra. neutro e terra, fab. em chapa de aço 12 USG com porta, espelho, trinco com fechad ch yale, Ref. QDTN II-16DIN-CEMAR ou equiv.</v>
          </cell>
          <cell r="D774" t="str">
            <v>und</v>
          </cell>
          <cell r="E774">
            <v>1</v>
          </cell>
          <cell r="F774">
            <v>533.95000000000005</v>
          </cell>
          <cell r="G774">
            <v>533.95000000000005</v>
          </cell>
        </row>
        <row r="775">
          <cell r="A775">
            <v>151902</v>
          </cell>
          <cell r="B775" t="str">
            <v>LABOR - 151902 - 2</v>
          </cell>
          <cell r="C775" t="str">
            <v>Quadro distrib. energia, embutido ou semi embutido, capac. p/ 28 disj. DIN, c/barram trif. 100A barra. neutro e terra, fab. em chapa de aço 12 USG com porta, espelho, trinco com fechad ch yale, Ref. QDTN II-28DIN-CEMAR ou equiv.</v>
          </cell>
          <cell r="D775" t="str">
            <v>und</v>
          </cell>
          <cell r="E775">
            <v>1</v>
          </cell>
          <cell r="F775">
            <v>582.45000000000005</v>
          </cell>
          <cell r="G775">
            <v>582.45000000000005</v>
          </cell>
        </row>
        <row r="776">
          <cell r="A776">
            <v>151903</v>
          </cell>
          <cell r="B776" t="str">
            <v>LABOR - 151903 - 2</v>
          </cell>
          <cell r="C776" t="str">
            <v>Quadro distrib. energia, embutido ou semi embutido, capac. p/ 34 disj. DIN, c/barram trif. 100A barra. neutro e terra, fab. em chapa de aço 12 USG com porta, espelho, trinco com fechad ch yale, Ref. QDTN II-34DIN-CEMAR ou equiv</v>
          </cell>
          <cell r="D776" t="str">
            <v>und</v>
          </cell>
          <cell r="E776">
            <v>1</v>
          </cell>
          <cell r="F776">
            <v>633.37</v>
          </cell>
          <cell r="G776">
            <v>633.37</v>
          </cell>
        </row>
        <row r="777">
          <cell r="A777">
            <v>151904</v>
          </cell>
          <cell r="B777" t="str">
            <v>LABOR - 151904 - 2</v>
          </cell>
          <cell r="C777" t="str">
            <v>Quadro distrib. energia, embutido ou semi embutido, capac. p/ 44 disj. DIN, c/barram trif. 100A barra. neutro e terra, fab. em chapa de aço 12 USG com porta, espelho, trinco com fechad ch yale, Ref. QDTN II-44DIN-CEMAR ou equiv</v>
          </cell>
          <cell r="D777" t="str">
            <v>und</v>
          </cell>
          <cell r="E777">
            <v>1</v>
          </cell>
          <cell r="F777">
            <v>757.17</v>
          </cell>
          <cell r="G777">
            <v>757.17</v>
          </cell>
        </row>
        <row r="778">
          <cell r="A778">
            <v>151905</v>
          </cell>
          <cell r="B778" t="str">
            <v>LABOR - 151905 - 2</v>
          </cell>
          <cell r="C778" t="str">
            <v>Quadro distrib. energia, embutido ou semi embutido, capac. p/ 54 disj. DIN, c/barram trif. 100A barra. neutro e terra, fab. em chapa de aço 12 USG com porta, espelho, trinco com fechad ch yale, Ref. QDTN II-54DIN-CEMAR</v>
          </cell>
          <cell r="D778" t="str">
            <v>und</v>
          </cell>
          <cell r="E778">
            <v>1</v>
          </cell>
          <cell r="F778">
            <v>1328.13</v>
          </cell>
          <cell r="G778">
            <v>1328.13</v>
          </cell>
        </row>
        <row r="779">
          <cell r="A779">
            <v>1520</v>
          </cell>
          <cell r="B779">
            <v>0</v>
          </cell>
          <cell r="C779" t="str">
            <v>TERMINAIS, CONECTORES E ABRAÇADEIRAS</v>
          </cell>
          <cell r="D779">
            <v>0</v>
          </cell>
          <cell r="E779">
            <v>0</v>
          </cell>
          <cell r="F779">
            <v>0</v>
          </cell>
          <cell r="G779">
            <v>0</v>
          </cell>
        </row>
        <row r="780">
          <cell r="A780">
            <v>152001</v>
          </cell>
          <cell r="B780" t="str">
            <v>LABOR - 152001 - 2</v>
          </cell>
          <cell r="C780" t="str">
            <v>Terminal para ligação de cabo a barra até 4.0mm2</v>
          </cell>
          <cell r="D780" t="str">
            <v>und</v>
          </cell>
          <cell r="E780">
            <v>1</v>
          </cell>
          <cell r="F780">
            <v>12.8</v>
          </cell>
          <cell r="G780">
            <v>12.8</v>
          </cell>
        </row>
        <row r="781">
          <cell r="A781">
            <v>152002</v>
          </cell>
          <cell r="B781" t="str">
            <v>LABOR - 152002 - 1</v>
          </cell>
          <cell r="C781" t="str">
            <v>Terminal para ligação de cabo a barra de 6.0 mm2</v>
          </cell>
          <cell r="D781" t="str">
            <v>und</v>
          </cell>
          <cell r="E781">
            <v>1</v>
          </cell>
          <cell r="F781">
            <v>16.75</v>
          </cell>
          <cell r="G781">
            <v>16.75</v>
          </cell>
        </row>
        <row r="782">
          <cell r="A782">
            <v>152003</v>
          </cell>
          <cell r="B782" t="str">
            <v>LABOR - 152003 - 1</v>
          </cell>
          <cell r="C782" t="str">
            <v>Terminal para ligação de cabo a barra de 10.0 mm2</v>
          </cell>
          <cell r="D782" t="str">
            <v>und</v>
          </cell>
          <cell r="E782">
            <v>1</v>
          </cell>
          <cell r="F782">
            <v>24.26</v>
          </cell>
          <cell r="G782">
            <v>24.26</v>
          </cell>
        </row>
        <row r="783">
          <cell r="A783">
            <v>152004</v>
          </cell>
          <cell r="B783" t="str">
            <v>LABOR - 152004 - 1</v>
          </cell>
          <cell r="C783" t="str">
            <v>Terminal para ligação de cabo a barra de 16.0 mm2</v>
          </cell>
          <cell r="D783" t="str">
            <v>und</v>
          </cell>
          <cell r="E783">
            <v>1</v>
          </cell>
          <cell r="F783">
            <v>24.74</v>
          </cell>
          <cell r="G783">
            <v>24.74</v>
          </cell>
        </row>
        <row r="784">
          <cell r="A784">
            <v>152005</v>
          </cell>
          <cell r="B784" t="str">
            <v>LABOR - 152005 - 1</v>
          </cell>
          <cell r="C784" t="str">
            <v>Terminal para ligação de cabo a barra de 25.0 mm2</v>
          </cell>
          <cell r="D784" t="str">
            <v>und</v>
          </cell>
          <cell r="E784">
            <v>1</v>
          </cell>
          <cell r="F784">
            <v>25.75</v>
          </cell>
          <cell r="G784">
            <v>25.75</v>
          </cell>
        </row>
        <row r="785">
          <cell r="A785">
            <v>152006</v>
          </cell>
          <cell r="B785" t="str">
            <v>LABOR - 152006 - 1</v>
          </cell>
          <cell r="C785" t="str">
            <v>Terminal para ligação de cabo a barra de 35.0 mm2</v>
          </cell>
          <cell r="D785" t="str">
            <v>und</v>
          </cell>
          <cell r="E785">
            <v>1</v>
          </cell>
          <cell r="F785">
            <v>30.26</v>
          </cell>
          <cell r="G785">
            <v>30.26</v>
          </cell>
        </row>
        <row r="786">
          <cell r="A786">
            <v>152007</v>
          </cell>
          <cell r="B786" t="str">
            <v>LABOR - 152007 - 1</v>
          </cell>
          <cell r="C786" t="str">
            <v>Terminal para ligação de cabo a barra de 50.0 mm2</v>
          </cell>
          <cell r="D786" t="str">
            <v>und</v>
          </cell>
          <cell r="E786">
            <v>1</v>
          </cell>
          <cell r="F786">
            <v>44.19</v>
          </cell>
          <cell r="G786">
            <v>44.19</v>
          </cell>
        </row>
        <row r="787">
          <cell r="A787">
            <v>152010</v>
          </cell>
          <cell r="B787" t="str">
            <v>LABOR - 152010 - 2</v>
          </cell>
          <cell r="C787" t="str">
            <v>Terminal para ligação de cabo a barra de 70 mm2</v>
          </cell>
          <cell r="D787" t="str">
            <v>und</v>
          </cell>
          <cell r="E787">
            <v>1</v>
          </cell>
          <cell r="F787">
            <v>44.43</v>
          </cell>
          <cell r="G787">
            <v>44.43</v>
          </cell>
        </row>
        <row r="788">
          <cell r="A788">
            <v>152011</v>
          </cell>
          <cell r="B788" t="str">
            <v>LABOR - 152011 - 1</v>
          </cell>
          <cell r="C788" t="str">
            <v>Terminal para ligação de cabo a barra de 95 mm2</v>
          </cell>
          <cell r="D788" t="str">
            <v>und</v>
          </cell>
          <cell r="E788">
            <v>1</v>
          </cell>
          <cell r="F788">
            <v>52.62</v>
          </cell>
          <cell r="G788">
            <v>52.62</v>
          </cell>
        </row>
        <row r="789">
          <cell r="A789">
            <v>152012</v>
          </cell>
          <cell r="B789" t="str">
            <v>LABOR - 152012 - 1</v>
          </cell>
          <cell r="C789" t="str">
            <v>Terminal para ligação de cabo a barra de 120 mm2</v>
          </cell>
          <cell r="D789" t="str">
            <v>und</v>
          </cell>
          <cell r="E789">
            <v>1</v>
          </cell>
          <cell r="F789">
            <v>74.28</v>
          </cell>
          <cell r="G789">
            <v>74.28</v>
          </cell>
        </row>
        <row r="790">
          <cell r="A790">
            <v>152013</v>
          </cell>
          <cell r="B790" t="str">
            <v>LABOR - 152013 - 1</v>
          </cell>
          <cell r="C790" t="str">
            <v>Terminal para ligação de cabo a barra de 150 mm2</v>
          </cell>
          <cell r="D790" t="str">
            <v>und</v>
          </cell>
          <cell r="E790">
            <v>1</v>
          </cell>
          <cell r="F790">
            <v>77.7</v>
          </cell>
          <cell r="G790">
            <v>77.7</v>
          </cell>
        </row>
        <row r="791">
          <cell r="A791">
            <v>152014</v>
          </cell>
          <cell r="B791" t="str">
            <v>LABOR - 152014 - 1</v>
          </cell>
          <cell r="C791" t="str">
            <v>Terminal para ligação de cabo a barra de 185 mm2</v>
          </cell>
          <cell r="D791" t="str">
            <v>und</v>
          </cell>
          <cell r="E791">
            <v>1</v>
          </cell>
          <cell r="F791">
            <v>89.06</v>
          </cell>
          <cell r="G791">
            <v>89.06</v>
          </cell>
        </row>
        <row r="792">
          <cell r="A792">
            <v>152015</v>
          </cell>
          <cell r="B792" t="str">
            <v>LABOR - 152015 - 1</v>
          </cell>
          <cell r="C792" t="str">
            <v>Terminal para ligação de cabo a barra de 240 mm2</v>
          </cell>
          <cell r="D792" t="str">
            <v>und</v>
          </cell>
          <cell r="E792">
            <v>1</v>
          </cell>
          <cell r="F792">
            <v>95.03</v>
          </cell>
          <cell r="G792">
            <v>95.03</v>
          </cell>
        </row>
        <row r="793">
          <cell r="A793">
            <v>152016</v>
          </cell>
          <cell r="B793" t="str">
            <v>LABOR - 152016 - 1</v>
          </cell>
          <cell r="C793" t="str">
            <v>Terminal para ligação de cabo a barra de 300 mm2</v>
          </cell>
          <cell r="D793" t="str">
            <v>und</v>
          </cell>
          <cell r="E793">
            <v>1</v>
          </cell>
          <cell r="F793">
            <v>103.21</v>
          </cell>
          <cell r="G793">
            <v>103.21</v>
          </cell>
        </row>
        <row r="794">
          <cell r="A794">
            <v>152025</v>
          </cell>
          <cell r="B794" t="str">
            <v>LABOR - 152025 - 1</v>
          </cell>
          <cell r="C794" t="str">
            <v>Terminal para ligação de cabo a barra duplo de 185 mm2</v>
          </cell>
          <cell r="D794" t="str">
            <v>und</v>
          </cell>
          <cell r="E794">
            <v>1</v>
          </cell>
          <cell r="F794">
            <v>346.35</v>
          </cell>
          <cell r="G794">
            <v>346.35</v>
          </cell>
        </row>
        <row r="795">
          <cell r="A795">
            <v>152026</v>
          </cell>
          <cell r="B795" t="str">
            <v>LABOR - 152026 - 1</v>
          </cell>
          <cell r="C795" t="str">
            <v>Terminal para ligação de cabo a barra duplo de 240 mm2</v>
          </cell>
          <cell r="D795" t="str">
            <v>und</v>
          </cell>
          <cell r="E795">
            <v>1</v>
          </cell>
          <cell r="F795">
            <v>362.22</v>
          </cell>
          <cell r="G795">
            <v>362.22</v>
          </cell>
        </row>
        <row r="796">
          <cell r="A796">
            <v>152027</v>
          </cell>
          <cell r="B796" t="str">
            <v>LABOR - 152027 - 1</v>
          </cell>
          <cell r="C796" t="str">
            <v>Terminal para ligação de cabo a barra duplo de 300 mm2</v>
          </cell>
          <cell r="D796" t="str">
            <v>und</v>
          </cell>
          <cell r="E796">
            <v>1</v>
          </cell>
          <cell r="F796">
            <v>381.59</v>
          </cell>
          <cell r="G796">
            <v>381.59</v>
          </cell>
        </row>
        <row r="797">
          <cell r="A797">
            <v>152030</v>
          </cell>
          <cell r="B797" t="str">
            <v>LABOR - 152030 - 1</v>
          </cell>
          <cell r="C797" t="str">
            <v>Conector split bolt para cabo de 4.0 mm2</v>
          </cell>
          <cell r="D797" t="str">
            <v>und</v>
          </cell>
          <cell r="E797">
            <v>1</v>
          </cell>
          <cell r="F797">
            <v>14.74</v>
          </cell>
          <cell r="G797">
            <v>14.74</v>
          </cell>
        </row>
        <row r="798">
          <cell r="A798">
            <v>152031</v>
          </cell>
          <cell r="B798" t="str">
            <v>LABOR - 152031 - 1</v>
          </cell>
          <cell r="C798" t="str">
            <v>Conector split bolt para cabo de 35.0 mm2</v>
          </cell>
          <cell r="D798" t="str">
            <v>und</v>
          </cell>
          <cell r="E798">
            <v>1</v>
          </cell>
          <cell r="F798">
            <v>25.19</v>
          </cell>
          <cell r="G798">
            <v>25.19</v>
          </cell>
        </row>
        <row r="799">
          <cell r="A799">
            <v>152033</v>
          </cell>
          <cell r="B799" t="str">
            <v>LABOR - 152033 - 1</v>
          </cell>
          <cell r="C799" t="str">
            <v>Conector porcelana 3 polos para cabos de #4,0mm2</v>
          </cell>
          <cell r="D799" t="str">
            <v>und</v>
          </cell>
          <cell r="E799">
            <v>1</v>
          </cell>
          <cell r="F799">
            <v>14.02</v>
          </cell>
          <cell r="G799">
            <v>14.02</v>
          </cell>
        </row>
        <row r="800">
          <cell r="A800">
            <v>152034</v>
          </cell>
          <cell r="B800" t="str">
            <v>LABOR - 152034 - 1</v>
          </cell>
          <cell r="C800" t="str">
            <v>Conector porcelana 3 polos para cabo de #6,0mm2</v>
          </cell>
          <cell r="D800" t="str">
            <v>und</v>
          </cell>
          <cell r="E800">
            <v>1</v>
          </cell>
          <cell r="F800">
            <v>14.35</v>
          </cell>
          <cell r="G800">
            <v>14.35</v>
          </cell>
        </row>
        <row r="801">
          <cell r="A801">
            <v>152035</v>
          </cell>
          <cell r="B801" t="str">
            <v>LABOR - 152035 - 1</v>
          </cell>
          <cell r="C801" t="str">
            <v>Conector porcelana 3 polos para cabos de #10,0mm2</v>
          </cell>
          <cell r="D801" t="str">
            <v>und</v>
          </cell>
          <cell r="E801">
            <v>1</v>
          </cell>
          <cell r="F801">
            <v>17.079999999999998</v>
          </cell>
          <cell r="G801">
            <v>17.079999999999998</v>
          </cell>
        </row>
        <row r="802">
          <cell r="A802">
            <v>152040</v>
          </cell>
          <cell r="B802" t="str">
            <v>LABOR - 152040 - 1</v>
          </cell>
          <cell r="C802" t="str">
            <v>Prensa cabos para eletroduto 1/2"</v>
          </cell>
          <cell r="D802" t="str">
            <v>und</v>
          </cell>
          <cell r="E802">
            <v>1</v>
          </cell>
          <cell r="F802">
            <v>30.03</v>
          </cell>
          <cell r="G802">
            <v>30.03</v>
          </cell>
        </row>
        <row r="803">
          <cell r="A803">
            <v>152041</v>
          </cell>
          <cell r="B803" t="str">
            <v>LABOR - 152041 - 1</v>
          </cell>
          <cell r="C803" t="str">
            <v>Prensa cabos para eletroduto 3/4"</v>
          </cell>
          <cell r="D803" t="str">
            <v>und</v>
          </cell>
          <cell r="E803">
            <v>1</v>
          </cell>
          <cell r="F803">
            <v>31.62</v>
          </cell>
          <cell r="G803">
            <v>31.62</v>
          </cell>
        </row>
        <row r="804">
          <cell r="A804">
            <v>152042</v>
          </cell>
          <cell r="B804" t="str">
            <v>LABOR - 152042 - 1</v>
          </cell>
          <cell r="C804" t="str">
            <v>Prensa cabos para eletroduto de 1"</v>
          </cell>
          <cell r="D804" t="str">
            <v>und</v>
          </cell>
          <cell r="E804">
            <v>1</v>
          </cell>
          <cell r="F804">
            <v>37.71</v>
          </cell>
          <cell r="G804">
            <v>37.71</v>
          </cell>
        </row>
        <row r="805">
          <cell r="A805">
            <v>1522</v>
          </cell>
          <cell r="B805">
            <v>0</v>
          </cell>
          <cell r="C805" t="str">
            <v>(COMPOSIÇÃO REPRESENTATIVA) - MONTAGEM MECANICA E ELETRICA, TESTE DE ACEITAÇÃO DE QUADROS DE FABRICAÇÃO ESPECIAL COM ATESTADOS TTA/PTTA</v>
          </cell>
          <cell r="D805">
            <v>0</v>
          </cell>
          <cell r="E805">
            <v>0</v>
          </cell>
          <cell r="F805">
            <v>0</v>
          </cell>
          <cell r="G805">
            <v>0</v>
          </cell>
        </row>
        <row r="806">
          <cell r="A806">
            <v>152201</v>
          </cell>
          <cell r="B806" t="str">
            <v>LABOR - 152201 - 2</v>
          </cell>
          <cell r="C806" t="str">
            <v>(composição representativa) Montagem mecânica de quadro de distribuição até 16 circuitos (600x500mm)</v>
          </cell>
          <cell r="D806" t="str">
            <v>und</v>
          </cell>
          <cell r="E806">
            <v>1</v>
          </cell>
          <cell r="F806">
            <v>83.86</v>
          </cell>
          <cell r="G806">
            <v>83.86</v>
          </cell>
        </row>
        <row r="807">
          <cell r="A807">
            <v>152202</v>
          </cell>
          <cell r="B807" t="str">
            <v>LABOR - 152202 - 1</v>
          </cell>
          <cell r="C807" t="str">
            <v>(composição representativa) Montagem mecânica de Quadro de distribuição até 32 circuitos (1000x600mm)</v>
          </cell>
          <cell r="D807" t="str">
            <v>und</v>
          </cell>
          <cell r="E807">
            <v>1</v>
          </cell>
          <cell r="F807">
            <v>125.79</v>
          </cell>
          <cell r="G807">
            <v>125.79</v>
          </cell>
        </row>
        <row r="808">
          <cell r="A808">
            <v>152203</v>
          </cell>
          <cell r="B808" t="str">
            <v>LABOR - 152203 - 1</v>
          </cell>
          <cell r="C808" t="str">
            <v>(composição representativa) Montagem mecânica de Quadro de distribuição até 64 circuitos (2000x800mm)</v>
          </cell>
          <cell r="D808" t="str">
            <v>und</v>
          </cell>
          <cell r="E808">
            <v>1</v>
          </cell>
          <cell r="F808">
            <v>209.65</v>
          </cell>
          <cell r="G808">
            <v>209.65</v>
          </cell>
        </row>
        <row r="809">
          <cell r="A809">
            <v>152204</v>
          </cell>
          <cell r="B809" t="str">
            <v>LABOR - 152204 - 2</v>
          </cell>
          <cell r="C809" t="str">
            <v>(composição representativa) Montagem mecânica de Barramento de cobre de 1/2" x 1/16" (85A) até 2.1/2" x 5/16" (905A)</v>
          </cell>
          <cell r="D809" t="str">
            <v>m</v>
          </cell>
          <cell r="E809">
            <v>1</v>
          </cell>
          <cell r="F809">
            <v>28.09</v>
          </cell>
          <cell r="G809">
            <v>28.09</v>
          </cell>
        </row>
        <row r="810">
          <cell r="A810">
            <v>152205</v>
          </cell>
          <cell r="B810" t="str">
            <v>LABOR - 152205 - 2</v>
          </cell>
          <cell r="C810" t="str">
            <v>(composição representativa) Montagem mecânica de Barramento de cobre de 2.1/4" x 1/2" (1086A) até 8" x 1/2" (3195A)</v>
          </cell>
          <cell r="D810" t="str">
            <v>m</v>
          </cell>
          <cell r="E810">
            <v>1</v>
          </cell>
          <cell r="F810">
            <v>41.93</v>
          </cell>
          <cell r="G810">
            <v>41.93</v>
          </cell>
        </row>
        <row r="811">
          <cell r="A811">
            <v>152206</v>
          </cell>
          <cell r="B811" t="str">
            <v>LABOR - 152206 - 2</v>
          </cell>
          <cell r="C811" t="str">
            <v>(composição representativa) Montagem mecânica de Isolador p/ barra de 1000V</v>
          </cell>
          <cell r="D811" t="str">
            <v>und</v>
          </cell>
          <cell r="E811">
            <v>1</v>
          </cell>
          <cell r="F811">
            <v>33.54</v>
          </cell>
          <cell r="G811">
            <v>33.54</v>
          </cell>
        </row>
        <row r="812">
          <cell r="A812">
            <v>152207</v>
          </cell>
          <cell r="B812" t="str">
            <v>LABOR - 152207 - 2</v>
          </cell>
          <cell r="C812" t="str">
            <v>(composição representativa) Montagem mecânica de trilho metálico DIN 35mm</v>
          </cell>
          <cell r="D812" t="str">
            <v>m</v>
          </cell>
          <cell r="E812">
            <v>1</v>
          </cell>
          <cell r="F812">
            <v>20.97</v>
          </cell>
          <cell r="G812">
            <v>20.97</v>
          </cell>
        </row>
        <row r="813">
          <cell r="A813">
            <v>152208</v>
          </cell>
          <cell r="B813" t="str">
            <v>LABOR - 152208 - 1</v>
          </cell>
          <cell r="C813" t="str">
            <v>(composição representativa) Montagem elétrica de Programador logico</v>
          </cell>
          <cell r="D813" t="str">
            <v>und</v>
          </cell>
          <cell r="E813">
            <v>1</v>
          </cell>
          <cell r="F813">
            <v>37.74</v>
          </cell>
          <cell r="G813">
            <v>37.74</v>
          </cell>
        </row>
        <row r="814">
          <cell r="A814">
            <v>152209</v>
          </cell>
          <cell r="B814" t="str">
            <v>LABOR - 152209 - 1</v>
          </cell>
          <cell r="C814" t="str">
            <v>(composição representativa) Montagem elétrica de Disjuntor Tripolar até 400A</v>
          </cell>
          <cell r="D814" t="str">
            <v>und</v>
          </cell>
          <cell r="E814">
            <v>1</v>
          </cell>
          <cell r="F814">
            <v>83.86</v>
          </cell>
          <cell r="G814">
            <v>83.86</v>
          </cell>
        </row>
        <row r="815">
          <cell r="A815">
            <v>152210</v>
          </cell>
          <cell r="B815" t="str">
            <v>LABOR - 152210 - 1</v>
          </cell>
          <cell r="C815" t="str">
            <v>(composição representativa) Montagem elétrica de Disjuntor Tripolar Geral até 1000A</v>
          </cell>
          <cell r="D815" t="str">
            <v>und</v>
          </cell>
          <cell r="E815">
            <v>1</v>
          </cell>
          <cell r="F815">
            <v>167.72</v>
          </cell>
          <cell r="G815">
            <v>167.72</v>
          </cell>
        </row>
        <row r="816">
          <cell r="A816">
            <v>152211</v>
          </cell>
          <cell r="B816" t="str">
            <v>LABOR - 152211 - 1</v>
          </cell>
          <cell r="C816" t="str">
            <v>(composição representativa) Montagem elétrica de Disjuntor Tripolar Geral até 1600A</v>
          </cell>
          <cell r="D816" t="str">
            <v>und</v>
          </cell>
          <cell r="E816">
            <v>1</v>
          </cell>
          <cell r="F816">
            <v>209.65</v>
          </cell>
          <cell r="G816">
            <v>209.65</v>
          </cell>
        </row>
        <row r="817">
          <cell r="A817">
            <v>152212</v>
          </cell>
          <cell r="B817" t="str">
            <v>LABOR - 152212 - 1</v>
          </cell>
          <cell r="C817" t="str">
            <v>(composição representativa) Montagem elétrica de Disjuntor Tripolar Geral até 3150A</v>
          </cell>
          <cell r="D817" t="str">
            <v>und</v>
          </cell>
          <cell r="E817">
            <v>1</v>
          </cell>
          <cell r="F817">
            <v>335.44</v>
          </cell>
          <cell r="G817">
            <v>335.44</v>
          </cell>
        </row>
        <row r="818">
          <cell r="A818">
            <v>152213</v>
          </cell>
          <cell r="B818" t="str">
            <v>LABOR - 152213 - 1</v>
          </cell>
          <cell r="C818" t="str">
            <v>(composição representativa) Montagem elétrica de Dispositivo Diferencial Residual (DR) Monopolar</v>
          </cell>
          <cell r="D818" t="str">
            <v>und</v>
          </cell>
          <cell r="E818">
            <v>1</v>
          </cell>
          <cell r="F818">
            <v>16.77</v>
          </cell>
          <cell r="G818">
            <v>16.77</v>
          </cell>
        </row>
        <row r="819">
          <cell r="A819">
            <v>152214</v>
          </cell>
          <cell r="B819" t="str">
            <v>LABOR - 152214 - 1</v>
          </cell>
          <cell r="C819" t="str">
            <v>(composição representativa) Montagem elétrica de Dispositivo Diferencial Residual (DR) Bipolar e Tetrapolar</v>
          </cell>
          <cell r="D819" t="str">
            <v>und</v>
          </cell>
          <cell r="E819">
            <v>1</v>
          </cell>
          <cell r="F819">
            <v>25.16</v>
          </cell>
          <cell r="G819">
            <v>25.16</v>
          </cell>
        </row>
        <row r="820">
          <cell r="A820">
            <v>152215</v>
          </cell>
          <cell r="B820" t="str">
            <v>LABOR - 152215 - 1</v>
          </cell>
          <cell r="C820" t="str">
            <v>(composição representativa) Montagem elétrica de Dispositivo de Proteção Contra Surto (DPS)</v>
          </cell>
          <cell r="D820" t="str">
            <v>und</v>
          </cell>
          <cell r="E820">
            <v>1</v>
          </cell>
          <cell r="F820">
            <v>12.58</v>
          </cell>
          <cell r="G820">
            <v>12.58</v>
          </cell>
        </row>
        <row r="821">
          <cell r="A821">
            <v>152216</v>
          </cell>
          <cell r="B821" t="str">
            <v>LABOR - 152216 - 1</v>
          </cell>
          <cell r="C821" t="str">
            <v>(composição representativa) Montagem elétrica de Base e Fusível Tipo Diazed até 63A</v>
          </cell>
          <cell r="D821" t="str">
            <v>und</v>
          </cell>
          <cell r="E821">
            <v>1</v>
          </cell>
          <cell r="F821">
            <v>18.87</v>
          </cell>
          <cell r="G821">
            <v>18.87</v>
          </cell>
        </row>
        <row r="822">
          <cell r="A822">
            <v>152217</v>
          </cell>
          <cell r="B822" t="str">
            <v>LABOR - 152217 - 1</v>
          </cell>
          <cell r="C822" t="str">
            <v>(composição representativa) Montagem elétrica de Base e Fusível Tipo NH 00 até 125A</v>
          </cell>
          <cell r="D822" t="str">
            <v>und</v>
          </cell>
          <cell r="E822">
            <v>1</v>
          </cell>
          <cell r="F822">
            <v>20.97</v>
          </cell>
          <cell r="G822">
            <v>20.97</v>
          </cell>
        </row>
        <row r="823">
          <cell r="A823">
            <v>152218</v>
          </cell>
          <cell r="B823" t="str">
            <v>LABOR - 152218 - 1</v>
          </cell>
          <cell r="C823" t="str">
            <v>(composição representativa) Montagem elétrica de Base e Fusível Tipo NH 01 até 250A</v>
          </cell>
          <cell r="D823" t="str">
            <v>und</v>
          </cell>
          <cell r="E823">
            <v>1</v>
          </cell>
          <cell r="F823">
            <v>25.16</v>
          </cell>
          <cell r="G823">
            <v>25.16</v>
          </cell>
        </row>
        <row r="824">
          <cell r="A824">
            <v>152219</v>
          </cell>
          <cell r="B824" t="str">
            <v>LABOR - 152219 - 1</v>
          </cell>
          <cell r="C824" t="str">
            <v>(composição representativa) Montagem elétrica de Base e Fusível Tipo NH 02 até 400A</v>
          </cell>
          <cell r="D824" t="str">
            <v>und</v>
          </cell>
          <cell r="E824">
            <v>1</v>
          </cell>
          <cell r="F824">
            <v>29.35</v>
          </cell>
          <cell r="G824">
            <v>29.35</v>
          </cell>
        </row>
        <row r="825">
          <cell r="A825">
            <v>152220</v>
          </cell>
          <cell r="B825" t="str">
            <v>LABOR - 152220 - 1</v>
          </cell>
          <cell r="C825" t="str">
            <v>(composição representativa) Montagem elétrica de Base e Fusível Tipo NH 03 até 630A</v>
          </cell>
          <cell r="D825" t="str">
            <v>und</v>
          </cell>
          <cell r="E825">
            <v>1</v>
          </cell>
          <cell r="F825">
            <v>33.54</v>
          </cell>
          <cell r="G825">
            <v>33.54</v>
          </cell>
        </row>
        <row r="826">
          <cell r="A826">
            <v>152221</v>
          </cell>
          <cell r="B826" t="str">
            <v>LABOR - 152221 - 1</v>
          </cell>
          <cell r="C826" t="str">
            <v>(composição representativa) Montagem elétrica de Base e Fusível Tipo NH 04 até 1250A</v>
          </cell>
          <cell r="D826" t="str">
            <v>und</v>
          </cell>
          <cell r="E826">
            <v>1</v>
          </cell>
          <cell r="F826">
            <v>37.74</v>
          </cell>
          <cell r="G826">
            <v>37.74</v>
          </cell>
        </row>
        <row r="827">
          <cell r="A827">
            <v>152222</v>
          </cell>
          <cell r="B827" t="str">
            <v>LABOR - 152222 - 1</v>
          </cell>
          <cell r="C827" t="str">
            <v>(composição representativa) Montagem elétrica de Comutador 2 ou 3 posições</v>
          </cell>
          <cell r="D827" t="str">
            <v>und</v>
          </cell>
          <cell r="E827">
            <v>1</v>
          </cell>
          <cell r="F827">
            <v>18.87</v>
          </cell>
          <cell r="G827">
            <v>18.87</v>
          </cell>
        </row>
        <row r="828">
          <cell r="A828">
            <v>152223</v>
          </cell>
          <cell r="B828" t="str">
            <v>LABOR - 152223 - 1</v>
          </cell>
          <cell r="C828" t="str">
            <v>(composição representativa) Montagem elétrica de Botões de comando</v>
          </cell>
          <cell r="D828" t="str">
            <v>und</v>
          </cell>
          <cell r="E828">
            <v>1</v>
          </cell>
          <cell r="F828">
            <v>10.48</v>
          </cell>
          <cell r="G828">
            <v>10.48</v>
          </cell>
        </row>
        <row r="829">
          <cell r="A829">
            <v>152224</v>
          </cell>
          <cell r="B829" t="str">
            <v>LABOR - 152224 - 1</v>
          </cell>
          <cell r="C829" t="str">
            <v>(composição representativa) Montagem elétrica de Contator auxiliares</v>
          </cell>
          <cell r="D829" t="str">
            <v>und</v>
          </cell>
          <cell r="E829">
            <v>1</v>
          </cell>
          <cell r="F829">
            <v>37.74</v>
          </cell>
          <cell r="G829">
            <v>37.74</v>
          </cell>
        </row>
        <row r="830">
          <cell r="A830">
            <v>152225</v>
          </cell>
          <cell r="B830" t="str">
            <v>LABOR - 152225 - 1</v>
          </cell>
          <cell r="C830" t="str">
            <v>(composição representativa) Montagem elétrica de Relê de sobre corrente</v>
          </cell>
          <cell r="D830" t="str">
            <v>und</v>
          </cell>
          <cell r="E830">
            <v>1</v>
          </cell>
          <cell r="F830">
            <v>37.74</v>
          </cell>
          <cell r="G830">
            <v>37.74</v>
          </cell>
        </row>
        <row r="831">
          <cell r="A831">
            <v>152226</v>
          </cell>
          <cell r="B831" t="str">
            <v>LABOR - 152226 - 1</v>
          </cell>
          <cell r="C831" t="str">
            <v>(composição representativa) Montagem elétrica de Voltímetro Seletor</v>
          </cell>
          <cell r="D831" t="str">
            <v>und</v>
          </cell>
          <cell r="E831">
            <v>1</v>
          </cell>
          <cell r="F831">
            <v>18.87</v>
          </cell>
          <cell r="G831">
            <v>18.87</v>
          </cell>
        </row>
        <row r="832">
          <cell r="A832">
            <v>152227</v>
          </cell>
          <cell r="B832" t="str">
            <v>LABOR - 152227 - 1</v>
          </cell>
          <cell r="C832" t="str">
            <v>(composição representativa) Montagem elétrica de Amperímetro Seletor</v>
          </cell>
          <cell r="D832" t="str">
            <v>und</v>
          </cell>
          <cell r="E832">
            <v>1</v>
          </cell>
          <cell r="F832">
            <v>18.87</v>
          </cell>
          <cell r="G832">
            <v>18.87</v>
          </cell>
        </row>
        <row r="833">
          <cell r="A833">
            <v>152228</v>
          </cell>
          <cell r="B833" t="str">
            <v>LABOR - 152228 - 1</v>
          </cell>
          <cell r="C833" t="str">
            <v>(composição representativa) Montagem elétrica de Conectores de borne</v>
          </cell>
          <cell r="D833" t="str">
            <v>und</v>
          </cell>
          <cell r="E833">
            <v>1</v>
          </cell>
          <cell r="F833">
            <v>6.82</v>
          </cell>
          <cell r="G833">
            <v>6.82</v>
          </cell>
        </row>
        <row r="834">
          <cell r="A834">
            <v>152229</v>
          </cell>
          <cell r="B834" t="str">
            <v>LABOR - 152229 - 1</v>
          </cell>
          <cell r="C834" t="str">
            <v>(composição representativa) Montagem elétrica de Terminais de compressão</v>
          </cell>
          <cell r="D834" t="str">
            <v>und</v>
          </cell>
          <cell r="E834">
            <v>1</v>
          </cell>
          <cell r="F834">
            <v>1.59</v>
          </cell>
          <cell r="G834">
            <v>1.59</v>
          </cell>
        </row>
        <row r="835">
          <cell r="A835">
            <v>152230</v>
          </cell>
          <cell r="B835" t="str">
            <v>LABOR - 152230 - 1</v>
          </cell>
          <cell r="C835" t="str">
            <v>(composição representativa) Teste ponto a ponto por circuitos</v>
          </cell>
          <cell r="D835" t="str">
            <v>und</v>
          </cell>
          <cell r="E835">
            <v>1</v>
          </cell>
          <cell r="F835">
            <v>11.37</v>
          </cell>
          <cell r="G835">
            <v>11.37</v>
          </cell>
        </row>
        <row r="836">
          <cell r="A836">
            <v>152231</v>
          </cell>
          <cell r="B836" t="str">
            <v>LABOR - 152231 - 1</v>
          </cell>
          <cell r="C836" t="str">
            <v>(composição representativa) Teste funcional por circuitos</v>
          </cell>
          <cell r="D836" t="str">
            <v>und</v>
          </cell>
          <cell r="E836">
            <v>1</v>
          </cell>
          <cell r="F836">
            <v>22.74</v>
          </cell>
          <cell r="G836">
            <v>22.74</v>
          </cell>
        </row>
        <row r="837">
          <cell r="A837">
            <v>152232</v>
          </cell>
          <cell r="B837" t="str">
            <v>LABOR - 152232 - 1</v>
          </cell>
          <cell r="C837" t="str">
            <v>(composição representativa) Teste Dielétrico por circuitos</v>
          </cell>
          <cell r="D837" t="str">
            <v>und</v>
          </cell>
          <cell r="E837">
            <v>1</v>
          </cell>
          <cell r="F837">
            <v>45.48</v>
          </cell>
          <cell r="G837">
            <v>45.48</v>
          </cell>
        </row>
        <row r="838">
          <cell r="A838">
            <v>152233</v>
          </cell>
          <cell r="B838" t="str">
            <v>LABOR - 152233 - 1</v>
          </cell>
          <cell r="C838" t="str">
            <v>(composição representativa) Teste de aceitação para Quadro de distribuição até 16 circuitos, com emissão de ART e laudo PTTA/TTA</v>
          </cell>
          <cell r="D838" t="str">
            <v>und</v>
          </cell>
          <cell r="E838">
            <v>1</v>
          </cell>
          <cell r="F838">
            <v>337.88</v>
          </cell>
          <cell r="G838">
            <v>337.88</v>
          </cell>
        </row>
        <row r="839">
          <cell r="A839">
            <v>152234</v>
          </cell>
          <cell r="B839" t="str">
            <v>LABOR - 152234 - 1</v>
          </cell>
          <cell r="C839" t="str">
            <v>(composição representativa) Teste de aceitação para Quadro de distribuição até 32 circuitos, com emissão de ART e laudo PTTA/TTA</v>
          </cell>
          <cell r="D839" t="str">
            <v>und</v>
          </cell>
          <cell r="E839">
            <v>1</v>
          </cell>
          <cell r="F839">
            <v>520.38</v>
          </cell>
          <cell r="G839">
            <v>520.38</v>
          </cell>
        </row>
        <row r="840">
          <cell r="A840">
            <v>152235</v>
          </cell>
          <cell r="B840" t="str">
            <v>LABOR - 152235 - 1</v>
          </cell>
          <cell r="C840" t="str">
            <v>(composição representativa) Teste de aceitação para Quadro de distribuição até 64 circuitos, com emissão de ART e laudo PTTA/TTA</v>
          </cell>
          <cell r="D840" t="str">
            <v>und</v>
          </cell>
          <cell r="E840">
            <v>1</v>
          </cell>
          <cell r="F840">
            <v>1113.94</v>
          </cell>
          <cell r="G840">
            <v>1113.94</v>
          </cell>
        </row>
        <row r="841">
          <cell r="A841">
            <v>152236</v>
          </cell>
          <cell r="B841" t="str">
            <v>LABOR - 152236 - 2</v>
          </cell>
          <cell r="C841" t="str">
            <v>(composição representativa) Montagem mecânica de canaleta PVC aberta 50x80mm</v>
          </cell>
          <cell r="D841" t="str">
            <v>m</v>
          </cell>
          <cell r="E841">
            <v>1</v>
          </cell>
          <cell r="F841">
            <v>2.1</v>
          </cell>
          <cell r="G841">
            <v>2.1</v>
          </cell>
        </row>
        <row r="842">
          <cell r="A842">
            <v>152238</v>
          </cell>
          <cell r="B842" t="str">
            <v>LABOR - 152238 - 1</v>
          </cell>
          <cell r="C842" t="str">
            <v>(composição representativa) Montagem mecânica de Botão sinalizador luminoso LED 22mm</v>
          </cell>
          <cell r="D842" t="str">
            <v>und</v>
          </cell>
          <cell r="E842">
            <v>1</v>
          </cell>
          <cell r="F842">
            <v>8.39</v>
          </cell>
          <cell r="G842">
            <v>8.39</v>
          </cell>
        </row>
        <row r="843">
          <cell r="A843">
            <v>16</v>
          </cell>
          <cell r="B843">
            <v>0</v>
          </cell>
          <cell r="C843" t="str">
            <v>OUTRAS INSTALAÇÕES</v>
          </cell>
          <cell r="D843">
            <v>0</v>
          </cell>
          <cell r="E843">
            <v>0</v>
          </cell>
          <cell r="F843">
            <v>0</v>
          </cell>
          <cell r="G843">
            <v>0</v>
          </cell>
        </row>
        <row r="844">
          <cell r="A844">
            <v>1601</v>
          </cell>
          <cell r="B844">
            <v>0</v>
          </cell>
          <cell r="C844" t="str">
            <v>INSTALAÇÃO DE TELEFONE</v>
          </cell>
          <cell r="D844">
            <v>0</v>
          </cell>
          <cell r="E844">
            <v>0</v>
          </cell>
          <cell r="F844">
            <v>0</v>
          </cell>
          <cell r="G844">
            <v>0</v>
          </cell>
        </row>
        <row r="845">
          <cell r="A845">
            <v>160105</v>
          </cell>
          <cell r="B845" t="str">
            <v>LABOR - 160105 - 3</v>
          </cell>
          <cell r="C845" t="str">
            <v>Caixa de telefone em chapa de aço padrão TELEBRAS N. 6, 1200x1200x150 mm, com fundo de madeira</v>
          </cell>
          <cell r="D845" t="str">
            <v>und</v>
          </cell>
          <cell r="E845">
            <v>1</v>
          </cell>
          <cell r="F845">
            <v>1546.28</v>
          </cell>
          <cell r="G845">
            <v>1546.28</v>
          </cell>
        </row>
        <row r="846">
          <cell r="A846">
            <v>160106</v>
          </cell>
          <cell r="B846" t="str">
            <v>LABOR - 160106 - 3</v>
          </cell>
          <cell r="C846" t="str">
            <v>Aterramento com haste de terra 5/8"x2.40m, cabo de cobre nú 6mm2 em caixa de concreto de dimensões internas de 30x30x30cm</v>
          </cell>
          <cell r="D846" t="str">
            <v>und</v>
          </cell>
          <cell r="E846">
            <v>1</v>
          </cell>
          <cell r="F846">
            <v>525.79999999999995</v>
          </cell>
          <cell r="G846">
            <v>525.79999999999995</v>
          </cell>
        </row>
        <row r="847">
          <cell r="A847">
            <v>160108</v>
          </cell>
          <cell r="B847" t="str">
            <v>LABOR - 160108 - 3</v>
          </cell>
          <cell r="C847" t="str">
            <v>Caixa de telefone em chapa de aço padrão TELEBRAS do tipo CIE-2 200x200x120mm</v>
          </cell>
          <cell r="D847" t="str">
            <v>und</v>
          </cell>
          <cell r="E847">
            <v>1</v>
          </cell>
          <cell r="F847">
            <v>155.71</v>
          </cell>
          <cell r="G847">
            <v>155.71</v>
          </cell>
        </row>
        <row r="848">
          <cell r="A848">
            <v>160110</v>
          </cell>
          <cell r="B848" t="str">
            <v>LABOR - 160110 - 3</v>
          </cell>
          <cell r="C848" t="str">
            <v>Caixa de telefone em chapa de aço padrão TELEBRAS do tipo CIE-4 600x600x120 mm</v>
          </cell>
          <cell r="D848" t="str">
            <v>und</v>
          </cell>
          <cell r="E848">
            <v>1</v>
          </cell>
          <cell r="F848">
            <v>438.05</v>
          </cell>
          <cell r="G848">
            <v>438.05</v>
          </cell>
        </row>
        <row r="849">
          <cell r="A849">
            <v>160111</v>
          </cell>
          <cell r="B849" t="str">
            <v>LABOR - 160111 - 2</v>
          </cell>
          <cell r="C849" t="str">
            <v>Caixa para telefone padrão TELEMAR, dim. 1070 x 520 x 500 mm, com tampa de ferro tipo R2, assentada com argamassa de cimento, cal e areia</v>
          </cell>
          <cell r="D849" t="str">
            <v>und</v>
          </cell>
          <cell r="E849">
            <v>1</v>
          </cell>
          <cell r="F849">
            <v>1078.79</v>
          </cell>
          <cell r="G849">
            <v>1078.79</v>
          </cell>
        </row>
        <row r="850">
          <cell r="A850">
            <v>160115</v>
          </cell>
          <cell r="B850" t="str">
            <v>LABOR - 160115 - 2</v>
          </cell>
          <cell r="C850" t="str">
            <v>Cabo telefônico CI, diâmetro do condutor 50mm, 30 pares</v>
          </cell>
          <cell r="D850" t="str">
            <v>m</v>
          </cell>
          <cell r="E850">
            <v>1</v>
          </cell>
          <cell r="F850">
            <v>27.26</v>
          </cell>
          <cell r="G850">
            <v>27.26</v>
          </cell>
        </row>
        <row r="851">
          <cell r="A851">
            <v>160120</v>
          </cell>
          <cell r="B851" t="str">
            <v>LABOR - 160120 - 1</v>
          </cell>
          <cell r="C851" t="str">
            <v>Tomada para telefone com conector RJ 11</v>
          </cell>
          <cell r="D851" t="str">
            <v>und</v>
          </cell>
          <cell r="E851">
            <v>1</v>
          </cell>
          <cell r="F851">
            <v>72.89</v>
          </cell>
          <cell r="G851">
            <v>72.89</v>
          </cell>
        </row>
        <row r="852">
          <cell r="A852">
            <v>160121</v>
          </cell>
          <cell r="B852" t="str">
            <v>LABOR - 160121 - 2</v>
          </cell>
          <cell r="C852" t="str">
            <v>Caixa de telefone em chapa de aço padrão TELEBRAS do tipo CIE-5 800x800x120 mm</v>
          </cell>
          <cell r="D852" t="str">
            <v>und</v>
          </cell>
          <cell r="E852">
            <v>1</v>
          </cell>
          <cell r="F852">
            <v>780.93</v>
          </cell>
          <cell r="G852">
            <v>780.93</v>
          </cell>
        </row>
        <row r="853">
          <cell r="A853">
            <v>160122</v>
          </cell>
          <cell r="B853" t="str">
            <v>LABOR - 160122 - 2</v>
          </cell>
          <cell r="C853" t="str">
            <v>Caixa de telefone em chapa de aço padrão TELEBRAS do tipo CIE-6 1200x1200x150 mm</v>
          </cell>
          <cell r="D853" t="str">
            <v>und</v>
          </cell>
          <cell r="E853">
            <v>1</v>
          </cell>
          <cell r="F853">
            <v>1619.66</v>
          </cell>
          <cell r="G853">
            <v>1619.66</v>
          </cell>
        </row>
        <row r="854">
          <cell r="A854">
            <v>160123</v>
          </cell>
          <cell r="B854" t="str">
            <v>LABOR - 160123 - 2</v>
          </cell>
          <cell r="C854" t="str">
            <v>Caixa de telefone em chapa de aço padrão TELEBRAS do tipo CIE-7 1500x1500x150 mm</v>
          </cell>
          <cell r="D854" t="str">
            <v>und</v>
          </cell>
          <cell r="E854">
            <v>1</v>
          </cell>
          <cell r="F854">
            <v>2571.63</v>
          </cell>
          <cell r="G854">
            <v>2571.63</v>
          </cell>
        </row>
        <row r="855">
          <cell r="A855">
            <v>160124</v>
          </cell>
          <cell r="B855" t="str">
            <v>LABOR - 160124 - 1</v>
          </cell>
          <cell r="C855" t="str">
            <v>Cabo telefônico CI, diâmetro do condutor 50mm, 20 pares</v>
          </cell>
          <cell r="D855" t="str">
            <v>m</v>
          </cell>
          <cell r="E855">
            <v>1</v>
          </cell>
          <cell r="F855">
            <v>21.1</v>
          </cell>
          <cell r="G855">
            <v>21.1</v>
          </cell>
        </row>
        <row r="856">
          <cell r="A856">
            <v>160125</v>
          </cell>
          <cell r="B856" t="str">
            <v>LABOR - 160125 - 1</v>
          </cell>
          <cell r="C856" t="str">
            <v>Cabo telefônico CI, diâmetro do condutor 50mm, 100 pares</v>
          </cell>
          <cell r="D856" t="str">
            <v>m</v>
          </cell>
          <cell r="E856">
            <v>1</v>
          </cell>
          <cell r="F856">
            <v>94.96</v>
          </cell>
          <cell r="G856">
            <v>94.96</v>
          </cell>
        </row>
        <row r="857">
          <cell r="A857">
            <v>160126</v>
          </cell>
          <cell r="B857" t="str">
            <v>LABOR - 160126 - 1</v>
          </cell>
          <cell r="C857" t="str">
            <v>Cabo telefônico CI, diâmetro do condutor 50mm, 50 pares</v>
          </cell>
          <cell r="D857" t="str">
            <v>m</v>
          </cell>
          <cell r="E857">
            <v>1</v>
          </cell>
          <cell r="F857">
            <v>42.75</v>
          </cell>
          <cell r="G857">
            <v>42.75</v>
          </cell>
        </row>
        <row r="858">
          <cell r="A858">
            <v>1602</v>
          </cell>
          <cell r="B858">
            <v>0</v>
          </cell>
          <cell r="C858" t="str">
            <v>INSTALAÇÃO DE GÁS</v>
          </cell>
          <cell r="D858">
            <v>0</v>
          </cell>
          <cell r="E858">
            <v>0</v>
          </cell>
          <cell r="F858">
            <v>0</v>
          </cell>
          <cell r="G858">
            <v>0</v>
          </cell>
        </row>
        <row r="859">
          <cell r="A859">
            <v>160207</v>
          </cell>
          <cell r="B859" t="str">
            <v>LABOR - 160207 - 7</v>
          </cell>
          <cell r="C859" t="str">
            <v>Abrigo de gás para 2 cilindros 45 Kg, exec. em alv. bloco conc cheio,dim 1,50x0.85x2.10m, inclusive cilindros e rede interna do abrigo compreendendo tubos e válvulas de esfera que interligam os cilindros</v>
          </cell>
          <cell r="D859" t="str">
            <v>und</v>
          </cell>
          <cell r="E859">
            <v>1</v>
          </cell>
          <cell r="F859">
            <v>8642.65</v>
          </cell>
          <cell r="G859">
            <v>8642.65</v>
          </cell>
        </row>
        <row r="860">
          <cell r="A860">
            <v>160208</v>
          </cell>
          <cell r="B860" t="str">
            <v>LABOR - 160208 - 6</v>
          </cell>
          <cell r="C860" t="str">
            <v>Abrigo de gás para 4 cilindros 45Kg , exec. em alv bloco concreto, dim.4.05x0,85x2.10m, inclusive cilindros e rede interna do abrigo compreendendo tubos e válvulas de esfera que interligam os cilindros</v>
          </cell>
          <cell r="D860" t="str">
            <v>und</v>
          </cell>
          <cell r="E860">
            <v>1</v>
          </cell>
          <cell r="F860">
            <v>15434.89</v>
          </cell>
          <cell r="G860">
            <v>15434.89</v>
          </cell>
        </row>
        <row r="861">
          <cell r="A861">
            <v>1603</v>
          </cell>
          <cell r="B861">
            <v>0</v>
          </cell>
          <cell r="C861" t="str">
            <v>INSTALAÇÃO DE PÁRA-RAIO</v>
          </cell>
          <cell r="D861">
            <v>0</v>
          </cell>
          <cell r="E861">
            <v>0</v>
          </cell>
          <cell r="F861">
            <v>0</v>
          </cell>
          <cell r="G861">
            <v>0</v>
          </cell>
        </row>
        <row r="862">
          <cell r="A862">
            <v>160303</v>
          </cell>
          <cell r="B862" t="str">
            <v>LABOR - 160303 - 3</v>
          </cell>
          <cell r="C862" t="str">
            <v>Aterramento com haste terra 5/8" x 2.40, cabo de cobre nu 6mm2, inclusive caixa de concreto 30 x 30 cm</v>
          </cell>
          <cell r="D862" t="str">
            <v>und</v>
          </cell>
          <cell r="E862">
            <v>1</v>
          </cell>
          <cell r="F862">
            <v>484.75</v>
          </cell>
          <cell r="G862">
            <v>484.75</v>
          </cell>
        </row>
        <row r="863">
          <cell r="A863">
            <v>160304</v>
          </cell>
          <cell r="B863" t="str">
            <v>LABOR - 160304 - 2</v>
          </cell>
          <cell r="C863" t="str">
            <v>Pára-raios tipo franklim incluindo base de fixação, conjunto de contraventagem c/abraçadeira p/3 estais em tubo e demais acessórios c/exceção do cabo de cobre de descida e suportes isoladores</v>
          </cell>
          <cell r="D863" t="str">
            <v>und</v>
          </cell>
          <cell r="E863">
            <v>1</v>
          </cell>
          <cell r="F863">
            <v>890.3</v>
          </cell>
          <cell r="G863">
            <v>890.3</v>
          </cell>
        </row>
        <row r="864">
          <cell r="A864">
            <v>160305</v>
          </cell>
          <cell r="B864" t="str">
            <v>LABOR - 160305 - 2</v>
          </cell>
          <cell r="C864" t="str">
            <v>Condutor de cobre nú, seção de 35mm2, inclusive suportes isoladores e acessórios de fixação, conforme projeto</v>
          </cell>
          <cell r="D864" t="str">
            <v>m</v>
          </cell>
          <cell r="E864">
            <v>1</v>
          </cell>
          <cell r="F864">
            <v>98.69</v>
          </cell>
          <cell r="G864">
            <v>98.69</v>
          </cell>
        </row>
        <row r="865">
          <cell r="A865">
            <v>160308</v>
          </cell>
          <cell r="B865" t="str">
            <v>LABOR - 160308 - 1</v>
          </cell>
          <cell r="C865" t="str">
            <v>Cabo condutor de cobre eletrolítico nu, tempera meio dura, encordoamento classe 2, para aterramento, diam. 50mm2</v>
          </cell>
          <cell r="D865" t="str">
            <v>m</v>
          </cell>
          <cell r="E865">
            <v>1</v>
          </cell>
          <cell r="F865">
            <v>78.03</v>
          </cell>
          <cell r="G865">
            <v>78.03</v>
          </cell>
        </row>
        <row r="866">
          <cell r="A866">
            <v>160309</v>
          </cell>
          <cell r="B866" t="str">
            <v>LABOR - 160309 - 2</v>
          </cell>
          <cell r="C866" t="str">
            <v>Terminal aéreo em latão (minicaptor), com conector e fixação horizontal 250mm x 10mm, ref. TEL-2024, inclusive vedação dos furos com poliuretano ref. TEL 5905, marca de ref. Termotécnica ou equivalente</v>
          </cell>
          <cell r="D866" t="str">
            <v>und</v>
          </cell>
          <cell r="E866">
            <v>1</v>
          </cell>
          <cell r="F866">
            <v>129.47999999999999</v>
          </cell>
          <cell r="G866">
            <v>129.47999999999999</v>
          </cell>
        </row>
        <row r="867">
          <cell r="A867">
            <v>160310</v>
          </cell>
          <cell r="B867" t="str">
            <v>LABOR - 160310 - 1</v>
          </cell>
          <cell r="C867" t="str">
            <v>Conector de medição em latão com 2 parafusos para cabos de 16 a 50 mm2, ref. TEL-562, Termotécnica ou equivalente</v>
          </cell>
          <cell r="D867" t="str">
            <v>und</v>
          </cell>
          <cell r="E867">
            <v>1</v>
          </cell>
          <cell r="F867">
            <v>65.73</v>
          </cell>
          <cell r="G867">
            <v>65.73</v>
          </cell>
        </row>
        <row r="868">
          <cell r="A868">
            <v>160311</v>
          </cell>
          <cell r="B868" t="str">
            <v>LABOR - 160311 - 1</v>
          </cell>
          <cell r="C868" t="str">
            <v>Haste de terra tipo COPPERWELD - 5/8" x 2.40m</v>
          </cell>
          <cell r="D868" t="str">
            <v>und</v>
          </cell>
          <cell r="E868">
            <v>1</v>
          </cell>
          <cell r="F868">
            <v>244.36</v>
          </cell>
          <cell r="G868">
            <v>244.36</v>
          </cell>
        </row>
        <row r="869">
          <cell r="A869">
            <v>160312</v>
          </cell>
          <cell r="B869" t="str">
            <v>LABOR - 160312 - 1</v>
          </cell>
          <cell r="C869" t="str">
            <v>Kit completo para solda Exotérmica (Molde HCL 5/8" Ref: TEL905611 / Cartucho n° 115 Ref: TEL 909115 / Alicate Z 201 Ref: TEL 998201), marca de referência Termotécnica ou equivalente</v>
          </cell>
          <cell r="D869" t="str">
            <v>und</v>
          </cell>
          <cell r="E869">
            <v>1</v>
          </cell>
          <cell r="F869">
            <v>47.06</v>
          </cell>
          <cell r="G869">
            <v>47.06</v>
          </cell>
        </row>
        <row r="870">
          <cell r="A870">
            <v>160313</v>
          </cell>
          <cell r="B870" t="str">
            <v>LABOR - 160313 - 1</v>
          </cell>
          <cell r="C870" t="str">
            <v>Fixador universal latão estanhado p/ cabos 16 a 70 mm2 ref. 5024, incl. parafuso sextavado M6x45mm, arruela lisa 1/4", bucha nº8, vedação dos furos c/ poliuretano ref. 5905, marca de ref. Termotécnica ou equivalente</v>
          </cell>
          <cell r="D870" t="str">
            <v>und</v>
          </cell>
          <cell r="E870">
            <v>1</v>
          </cell>
          <cell r="F870">
            <v>59.73</v>
          </cell>
          <cell r="G870">
            <v>59.73</v>
          </cell>
        </row>
        <row r="871">
          <cell r="A871">
            <v>160314</v>
          </cell>
          <cell r="B871" t="str">
            <v>LABOR - 160314 - 2</v>
          </cell>
          <cell r="C871" t="str">
            <v>Mastro simples 3mx1.1/2", uma descida, incl. base de fixação, captor, conj.de contraventagem c/abraçadeira p/3 estais em tubo e demais acessórios, excl. cabo de cobre de descida e suportes isoladores, ref.Termotécnica ou equiv.</v>
          </cell>
          <cell r="D871" t="str">
            <v>und</v>
          </cell>
          <cell r="E871">
            <v>1</v>
          </cell>
          <cell r="F871">
            <v>928.03</v>
          </cell>
          <cell r="G871">
            <v>928.03</v>
          </cell>
        </row>
        <row r="872">
          <cell r="A872">
            <v>160315</v>
          </cell>
          <cell r="B872" t="str">
            <v>LABOR - 160315 - 1</v>
          </cell>
          <cell r="C872" t="str">
            <v>Mastro telescópico 5mx2", uma descida, incl. base de fixação, captor, conj.de contraventagem c/abraçadeira p/3 estais em tubo e demais acessórios excl. cabo de cobre de descida e suportes isoladores, ref. Termotécnica ou equiv.</v>
          </cell>
          <cell r="D872" t="str">
            <v>und</v>
          </cell>
          <cell r="E872">
            <v>1</v>
          </cell>
          <cell r="F872">
            <v>1279.78</v>
          </cell>
          <cell r="G872">
            <v>1279.78</v>
          </cell>
        </row>
        <row r="873">
          <cell r="A873">
            <v>160316</v>
          </cell>
          <cell r="B873" t="str">
            <v>LABOR - 160316 - 1</v>
          </cell>
          <cell r="C873" t="str">
            <v>Caixa de inspeção em PVC, diâmetro 300 mm, ref TEL-552, marca de referência Termotécnica ou equivalente, inclusive escavação e reaterro</v>
          </cell>
          <cell r="D873" t="str">
            <v>und</v>
          </cell>
          <cell r="E873">
            <v>1</v>
          </cell>
          <cell r="F873">
            <v>93.13</v>
          </cell>
          <cell r="G873">
            <v>93.13</v>
          </cell>
        </row>
        <row r="874">
          <cell r="A874">
            <v>160317</v>
          </cell>
          <cell r="B874" t="str">
            <v>LABOR - 160317 - 1</v>
          </cell>
          <cell r="C874" t="str">
            <v>Cabo de cobre nú 50mm2, ref. TEL 5750, marca de referência Termotécnica ou equivalente</v>
          </cell>
          <cell r="D874" t="str">
            <v>m</v>
          </cell>
          <cell r="E874">
            <v>1</v>
          </cell>
          <cell r="F874">
            <v>78.03</v>
          </cell>
          <cell r="G874">
            <v>78.03</v>
          </cell>
        </row>
        <row r="875">
          <cell r="A875">
            <v>160318</v>
          </cell>
          <cell r="B875" t="str">
            <v>LABOR - 160318 - 1</v>
          </cell>
          <cell r="C875" t="str">
            <v>Cabo de cobre nú 35mm2, ref. TEL 5735, marca de referência Termotécnica ou equivalente</v>
          </cell>
          <cell r="D875" t="str">
            <v>m</v>
          </cell>
          <cell r="E875">
            <v>1</v>
          </cell>
          <cell r="F875">
            <v>50.26</v>
          </cell>
          <cell r="G875">
            <v>50.26</v>
          </cell>
        </row>
        <row r="876">
          <cell r="A876">
            <v>160319</v>
          </cell>
          <cell r="B876" t="str">
            <v>LABOR - 160319 - 2</v>
          </cell>
          <cell r="C876" t="str">
            <v>Presilha de latão ref. 744, inclusive parafuso fenda DN 4,2x32mm e bucha nylon DN 6mm e vedação dos furos com poliuretano ref. 5905, marca de ref. Termotécnica ou equivalente</v>
          </cell>
          <cell r="D876" t="str">
            <v>und</v>
          </cell>
          <cell r="E876">
            <v>1</v>
          </cell>
          <cell r="F876">
            <v>11.27</v>
          </cell>
          <cell r="G876">
            <v>11.27</v>
          </cell>
        </row>
        <row r="877">
          <cell r="A877">
            <v>160321</v>
          </cell>
          <cell r="B877" t="str">
            <v>LABOR - 160321 - 1</v>
          </cell>
          <cell r="C877" t="str">
            <v>Tampa reforçada em ferro fundido com escotilha TEL 536, inclusive assentamento, marca de referência Termotécnica ou equivalente</v>
          </cell>
          <cell r="D877" t="str">
            <v>und</v>
          </cell>
          <cell r="E877">
            <v>1</v>
          </cell>
          <cell r="F877">
            <v>139.83000000000001</v>
          </cell>
          <cell r="G877">
            <v>139.83000000000001</v>
          </cell>
        </row>
        <row r="878">
          <cell r="A878">
            <v>160322</v>
          </cell>
          <cell r="B878" t="str">
            <v>LABOR - 160322 - 1</v>
          </cell>
          <cell r="C878" t="str">
            <v>Abraçadeira tipo "D" com cunha, diâmetro 1", ref. TEL-095, marca de referência Termotécnica ou equivalente</v>
          </cell>
          <cell r="D878" t="str">
            <v>und</v>
          </cell>
          <cell r="E878">
            <v>1</v>
          </cell>
          <cell r="F878">
            <v>6.38</v>
          </cell>
          <cell r="G878">
            <v>6.38</v>
          </cell>
        </row>
        <row r="879">
          <cell r="A879">
            <v>160323</v>
          </cell>
          <cell r="B879" t="str">
            <v>LABOR - 160323 - 1</v>
          </cell>
          <cell r="C879" t="str">
            <v>Tampão para eletroduto 1", ref. TEL-5533, marca de referência Termotécnica ou equivalente</v>
          </cell>
          <cell r="D879" t="str">
            <v>und</v>
          </cell>
          <cell r="E879">
            <v>1</v>
          </cell>
          <cell r="F879">
            <v>12.39</v>
          </cell>
          <cell r="G879">
            <v>12.39</v>
          </cell>
        </row>
        <row r="880">
          <cell r="A880">
            <v>160324</v>
          </cell>
          <cell r="B880" t="str">
            <v>LABOR - 160324 - 1</v>
          </cell>
          <cell r="C880" t="str">
            <v>Caixa de equalização de potenciais para uso interno e externo com cinco (5) terminais para aterramento (BEP), em polipropileno, ref. TEL-902, marca de referência Termotécnica ou equivalente</v>
          </cell>
          <cell r="D880" t="str">
            <v>und</v>
          </cell>
          <cell r="E880">
            <v>1</v>
          </cell>
          <cell r="F880">
            <v>241.12</v>
          </cell>
          <cell r="G880">
            <v>241.12</v>
          </cell>
        </row>
        <row r="881">
          <cell r="A881">
            <v>160325</v>
          </cell>
          <cell r="B881" t="str">
            <v>LABOR - 160325 - 1</v>
          </cell>
          <cell r="C881" t="str">
            <v>Caixa de equalização de potenciais para uso interno e externo com nove (9) terminais para aterramento (BEP), em aço, com flange inferior e vedação na porta, ref. TEL-903, marca de referência Termotécnica ou equivalente</v>
          </cell>
          <cell r="D881" t="str">
            <v>und</v>
          </cell>
          <cell r="E881">
            <v>1</v>
          </cell>
          <cell r="F881">
            <v>599.64</v>
          </cell>
          <cell r="G881">
            <v>599.64</v>
          </cell>
        </row>
        <row r="882">
          <cell r="A882">
            <v>160326</v>
          </cell>
          <cell r="B882" t="str">
            <v>LABOR - 160326 - 1</v>
          </cell>
          <cell r="C882" t="str">
            <v>Barra chata em alumínio 7/8"x1/8" (70mm²), com furos diâmetro 7 mm ref. TEL-771, marca de referência Termotécnica ou equivalente</v>
          </cell>
          <cell r="D882" t="str">
            <v>m</v>
          </cell>
          <cell r="E882">
            <v>1</v>
          </cell>
          <cell r="F882">
            <v>40.32</v>
          </cell>
          <cell r="G882">
            <v>40.32</v>
          </cell>
        </row>
        <row r="883">
          <cell r="A883">
            <v>160327</v>
          </cell>
          <cell r="B883" t="str">
            <v>LABOR - 160327 - 1</v>
          </cell>
          <cell r="C883" t="str">
            <v>Barra chata em aço galvanizado a fogo 7/8"x1/8" (70mm²), com furos diâm. 7mm ref. TEL-761, marca de referência Termotécnica ou equivalente</v>
          </cell>
          <cell r="D883" t="str">
            <v>m</v>
          </cell>
          <cell r="E883">
            <v>1</v>
          </cell>
          <cell r="F883">
            <v>41.17</v>
          </cell>
          <cell r="G883">
            <v>41.17</v>
          </cell>
        </row>
        <row r="884">
          <cell r="A884">
            <v>160328</v>
          </cell>
          <cell r="B884" t="str">
            <v>LABOR - 160328 - 1</v>
          </cell>
          <cell r="C884" t="str">
            <v>Terminal estanhado de 1 compressão 1 furo, 35mm², ref. TEL-5135, marca de referência Termotécnica ou equivalente</v>
          </cell>
          <cell r="D884" t="str">
            <v>und</v>
          </cell>
          <cell r="E884">
            <v>1</v>
          </cell>
          <cell r="F884">
            <v>27.41</v>
          </cell>
          <cell r="G884">
            <v>27.41</v>
          </cell>
        </row>
        <row r="885">
          <cell r="A885">
            <v>160329</v>
          </cell>
          <cell r="B885" t="str">
            <v>LABOR - 160329 - 1</v>
          </cell>
          <cell r="C885" t="str">
            <v>Curva 90º de barra chata em alumínio 7/8"x1/8"x300mm, 70mm², ref. TEL-778, marca de referência Termotécnica ou equivalente</v>
          </cell>
          <cell r="D885" t="str">
            <v>und</v>
          </cell>
          <cell r="E885">
            <v>1</v>
          </cell>
          <cell r="F885">
            <v>20.329999999999998</v>
          </cell>
          <cell r="G885">
            <v>20.329999999999998</v>
          </cell>
        </row>
        <row r="886">
          <cell r="A886">
            <v>160330</v>
          </cell>
          <cell r="B886" t="str">
            <v>LABOR - 160330 - 1</v>
          </cell>
          <cell r="C886" t="str">
            <v>Fixador ômega em latão ref. 733, inclusive parafuso fenda DN 4,2x32mm, bucha nylon DN 6mm e vedação dos furos com poliuretano ref. 5905, marca de ref. Termotécnica ou equivalente</v>
          </cell>
          <cell r="D886" t="str">
            <v>und</v>
          </cell>
          <cell r="E886">
            <v>1</v>
          </cell>
          <cell r="F886">
            <v>12.69</v>
          </cell>
          <cell r="G886">
            <v>12.69</v>
          </cell>
        </row>
        <row r="887">
          <cell r="A887">
            <v>160331</v>
          </cell>
          <cell r="B887" t="str">
            <v>LABOR - 160331 - 1</v>
          </cell>
          <cell r="C887" t="str">
            <v>Cordoalha flexível 25x100 mm, com dois furos, diâmetro 11 mm, ref. TEL-5701, marca de referência Termotécnica ou equivalente</v>
          </cell>
          <cell r="D887" t="str">
            <v>und</v>
          </cell>
          <cell r="E887">
            <v>1</v>
          </cell>
          <cell r="F887">
            <v>42.57</v>
          </cell>
          <cell r="G887">
            <v>42.57</v>
          </cell>
        </row>
        <row r="888">
          <cell r="A888">
            <v>160332</v>
          </cell>
          <cell r="B888" t="str">
            <v>LABOR - 160332 - 2</v>
          </cell>
          <cell r="C888" t="str">
            <v>Fita perfurada em latão niquelado 20mm x 0,8mm, para equalização de potenciais, ref. TEL-750, marca de referência Termotécnica ou equivalente</v>
          </cell>
          <cell r="D888" t="str">
            <v>m</v>
          </cell>
          <cell r="E888">
            <v>1</v>
          </cell>
          <cell r="F888">
            <v>37.93</v>
          </cell>
          <cell r="G888">
            <v>37.93</v>
          </cell>
        </row>
        <row r="889">
          <cell r="A889">
            <v>160333</v>
          </cell>
          <cell r="B889" t="str">
            <v>LABOR - 160333 - 2</v>
          </cell>
          <cell r="C889" t="str">
            <v>Cabo de cobre nú 50 mm2, ref. TEL-5750, marca de referência Termotécnica ou equivalente, inclusive abertura e fechamento de vala para cabo dimensões 50x20cm</v>
          </cell>
          <cell r="D889" t="str">
            <v>m</v>
          </cell>
          <cell r="E889">
            <v>1</v>
          </cell>
          <cell r="F889">
            <v>90.96</v>
          </cell>
          <cell r="G889">
            <v>90.96</v>
          </cell>
        </row>
        <row r="890">
          <cell r="A890">
            <v>160334</v>
          </cell>
          <cell r="B890" t="str">
            <v>LABOR - 160334 - 1</v>
          </cell>
          <cell r="C890" t="str">
            <v>Terminal estanhado de 1 compressão 1 furo, 50mm², ref. TEL-5150, marca de referência Termotécnica ou equivalente</v>
          </cell>
          <cell r="D890" t="str">
            <v>und</v>
          </cell>
          <cell r="E890">
            <v>1</v>
          </cell>
          <cell r="F890">
            <v>42.73</v>
          </cell>
          <cell r="G890">
            <v>42.73</v>
          </cell>
        </row>
        <row r="891">
          <cell r="A891">
            <v>160335</v>
          </cell>
          <cell r="B891" t="str">
            <v>LABOR - 160335 - 3</v>
          </cell>
          <cell r="C891" t="str">
            <v>Chapa perfurada(tela casa da moeda) BELINOX, largura 245 mm, espessura 1.5mm, ref. TEL-754, marca de referência Termotécnica ou equivalente</v>
          </cell>
          <cell r="D891" t="str">
            <v>m</v>
          </cell>
          <cell r="E891">
            <v>1</v>
          </cell>
          <cell r="F891">
            <v>65.36</v>
          </cell>
          <cell r="G891">
            <v>65.36</v>
          </cell>
        </row>
        <row r="892">
          <cell r="A892">
            <v>1606</v>
          </cell>
          <cell r="B892">
            <v>0</v>
          </cell>
          <cell r="C892" t="str">
            <v>INSTALAÇÃO DE INCÊNDIO</v>
          </cell>
          <cell r="D892">
            <v>0</v>
          </cell>
          <cell r="E892">
            <v>0</v>
          </cell>
          <cell r="F892">
            <v>0</v>
          </cell>
          <cell r="G892">
            <v>0</v>
          </cell>
        </row>
        <row r="893">
          <cell r="A893">
            <v>160602</v>
          </cell>
          <cell r="B893" t="str">
            <v>LABOR - 160602 - 4</v>
          </cell>
          <cell r="C893" t="str">
            <v>Hidrante de parede, com abrigo em chapa, 60x90x17cm, com suporte e mangueira 20m 63mm, adaptador rosca fêmea e engate rápido, esguicho em latão regulavel, registro globo angular 45º/ 63mm</v>
          </cell>
          <cell r="D893" t="str">
            <v>und</v>
          </cell>
          <cell r="E893">
            <v>1</v>
          </cell>
          <cell r="F893">
            <v>1942.68</v>
          </cell>
          <cell r="G893">
            <v>1942.68</v>
          </cell>
        </row>
        <row r="894">
          <cell r="A894">
            <v>160603</v>
          </cell>
          <cell r="B894" t="str">
            <v>LABOR - 160603 - 1</v>
          </cell>
          <cell r="C894" t="str">
            <v>Hidrante de recalque no passeio em caixa metálica de 40x60x40cm, incl. registro globo angular 90º de 63mm, adaptador p/ engate rápido e tampa c/ corrente</v>
          </cell>
          <cell r="D894" t="str">
            <v>und</v>
          </cell>
          <cell r="E894">
            <v>1</v>
          </cell>
          <cell r="F894">
            <v>744.04</v>
          </cell>
          <cell r="G894">
            <v>744.04</v>
          </cell>
        </row>
        <row r="895">
          <cell r="A895">
            <v>160604</v>
          </cell>
          <cell r="B895" t="str">
            <v>LABOR - 160604 - 4</v>
          </cell>
          <cell r="C895" t="str">
            <v>Extintor de incêndio de água pressurizada capacidade 2A (10L), inclusive suporte para fixação e EXCLUSIVE placa sinalizadora em PVC Fotoluminescente</v>
          </cell>
          <cell r="D895" t="str">
            <v>und</v>
          </cell>
          <cell r="E895">
            <v>1</v>
          </cell>
          <cell r="F895">
            <v>223.07</v>
          </cell>
          <cell r="G895">
            <v>223.07</v>
          </cell>
        </row>
        <row r="896">
          <cell r="A896">
            <v>160605</v>
          </cell>
          <cell r="B896" t="str">
            <v>LABOR - 160605 - 4</v>
          </cell>
          <cell r="C896" t="str">
            <v>Extintor de incêndio portátil de pó químico ABC com capacidade 2A-20B:C (6 kg), inclusive suporte para fixação, EXCLUSIVE placa sinalizadora em PVC fotoluminescente</v>
          </cell>
          <cell r="D896" t="str">
            <v>und</v>
          </cell>
          <cell r="E896">
            <v>1</v>
          </cell>
          <cell r="F896">
            <v>223.13</v>
          </cell>
          <cell r="G896">
            <v>223.13</v>
          </cell>
        </row>
        <row r="897">
          <cell r="A897">
            <v>160606</v>
          </cell>
          <cell r="B897" t="str">
            <v>LABOR - 160606 - 4</v>
          </cell>
          <cell r="C897" t="str">
            <v>Extintor de incêndio de gás carbônico CO2 5 B:C (6 Kg), inclusive suporte para fixação, EXCLUSIVE placa sinalizadora em PVC fotoluminescente</v>
          </cell>
          <cell r="D897" t="str">
            <v>und</v>
          </cell>
          <cell r="E897">
            <v>1</v>
          </cell>
          <cell r="F897">
            <v>777.63</v>
          </cell>
          <cell r="G897">
            <v>777.63</v>
          </cell>
        </row>
        <row r="898">
          <cell r="A898">
            <v>160607</v>
          </cell>
          <cell r="B898" t="str">
            <v>LABOR - 160607 - 4</v>
          </cell>
          <cell r="C898" t="str">
            <v>Extintor de incêndio portátil de pó químico ABC com capacidade 2A-20B:C (4 kg), inclusive suporte para fixação, EXCLUSIVE placa sinalizadora em PVC fotoluminescente</v>
          </cell>
          <cell r="D898" t="str">
            <v>und</v>
          </cell>
          <cell r="E898">
            <v>1</v>
          </cell>
          <cell r="F898">
            <v>198.63</v>
          </cell>
          <cell r="G898">
            <v>198.63</v>
          </cell>
        </row>
        <row r="899">
          <cell r="A899">
            <v>160608</v>
          </cell>
          <cell r="B899" t="str">
            <v>LABOR - 160608 - 2</v>
          </cell>
          <cell r="C899" t="str">
            <v>Ponto para seta indicativa de saída, incl. seta em acrílico, com fonte alimentadora própria que assegure um funcionamento mínimo de 1h, para quando ocorrer falta de energia elétrica na rede pública, conforme projeto</v>
          </cell>
          <cell r="D899" t="str">
            <v>und</v>
          </cell>
          <cell r="E899">
            <v>1</v>
          </cell>
          <cell r="F899">
            <v>341.48</v>
          </cell>
          <cell r="G899">
            <v>341.48</v>
          </cell>
        </row>
        <row r="900">
          <cell r="A900">
            <v>160612</v>
          </cell>
          <cell r="B900" t="str">
            <v>LABOR - 160612 - 2</v>
          </cell>
          <cell r="C900" t="str">
            <v>Placa de sinalização de segurança CODIGO 14 - 315/158(NBR 13.434); CÓDIGO S3(NT 14/2010-ES) ("SAIDA DE EMERGÊNCIA" - seta vertical)</v>
          </cell>
          <cell r="D900" t="str">
            <v>und</v>
          </cell>
          <cell r="E900">
            <v>1</v>
          </cell>
          <cell r="F900">
            <v>26.92</v>
          </cell>
          <cell r="G900">
            <v>26.92</v>
          </cell>
        </row>
        <row r="901">
          <cell r="A901">
            <v>160613</v>
          </cell>
          <cell r="B901" t="str">
            <v>LABOR - 160613 - 2</v>
          </cell>
          <cell r="C901" t="str">
            <v>Ponto para iluminação de emergência completo, inclusive bloco autônomo de iluminação 2x9W com tomada universal</v>
          </cell>
          <cell r="D901" t="str">
            <v>und</v>
          </cell>
          <cell r="E901">
            <v>1</v>
          </cell>
          <cell r="F901">
            <v>244.11</v>
          </cell>
          <cell r="G901">
            <v>244.11</v>
          </cell>
        </row>
        <row r="902">
          <cell r="A902">
            <v>160625</v>
          </cell>
          <cell r="B902" t="str">
            <v>LABOR - 160625 - 1</v>
          </cell>
          <cell r="C902" t="str">
            <v>Abrigo para hidrante de recalque no passeio em caixa de alvenaria 60x40cm em bloco de concreto inclusive registro de recalque ø 65 mm (2 1/2") e tampa de ferro fundido 40x40cm com inscrição incêndio</v>
          </cell>
          <cell r="D902" t="str">
            <v>und</v>
          </cell>
          <cell r="E902">
            <v>1</v>
          </cell>
          <cell r="F902">
            <v>813.44</v>
          </cell>
          <cell r="G902">
            <v>813.44</v>
          </cell>
        </row>
        <row r="903">
          <cell r="A903">
            <v>160626</v>
          </cell>
          <cell r="B903" t="str">
            <v>LABOR - 160626 - 3</v>
          </cell>
          <cell r="C903" t="str">
            <v>Fornecimento e instalação de Porta corta-fogo para saída de emergência Dim.: 80x210x5cm, conforme ABNT NBR 11742, classe P-90, chapa de aco, tendo marcos, inclusive tres pares de dobradicas com mola, exclusive pintura</v>
          </cell>
          <cell r="D903" t="str">
            <v>und</v>
          </cell>
          <cell r="E903">
            <v>1</v>
          </cell>
          <cell r="F903">
            <v>1719.82</v>
          </cell>
          <cell r="G903">
            <v>1719.82</v>
          </cell>
        </row>
        <row r="904">
          <cell r="A904">
            <v>160627</v>
          </cell>
          <cell r="B904" t="str">
            <v>LABOR - 160627 - 1</v>
          </cell>
          <cell r="C904" t="str">
            <v>Fornecimento e instalação de Porta corta-fogo para saída de emergência Dim.: 90x210x5cm, conforme ABNT NBR 11742, classe P-90, chapa de aco, tendo marcos, inclusive tres pares de dobradicas com mola, exclusive pintura</v>
          </cell>
          <cell r="D904" t="str">
            <v>und</v>
          </cell>
          <cell r="E904">
            <v>1</v>
          </cell>
          <cell r="F904">
            <v>1725.23</v>
          </cell>
          <cell r="G904">
            <v>1725.23</v>
          </cell>
        </row>
        <row r="905">
          <cell r="A905">
            <v>160628</v>
          </cell>
          <cell r="B905" t="str">
            <v>LABOR - 160628 - 1</v>
          </cell>
          <cell r="C905" t="str">
            <v>Fornecimento e instalação de Porta corta-fogo para saída de emergência Dim.: 90x210x5cm, conforme ABNT NBR 11742, classe P-120, chapa de aco, tendo marcos, inclusive tres pares de dobradicas com mola, exclusive pintura</v>
          </cell>
          <cell r="D905" t="str">
            <v>und</v>
          </cell>
          <cell r="E905">
            <v>1</v>
          </cell>
          <cell r="F905">
            <v>2179.33</v>
          </cell>
          <cell r="G905">
            <v>2179.33</v>
          </cell>
        </row>
        <row r="906">
          <cell r="A906">
            <v>160629</v>
          </cell>
          <cell r="B906" t="str">
            <v>LABOR - 160629 - 1</v>
          </cell>
          <cell r="C906" t="str">
            <v>Tubo de aço galvanizado com costura ø 50 mm (2"), conforme NBR5580</v>
          </cell>
          <cell r="D906" t="str">
            <v>m</v>
          </cell>
          <cell r="E906">
            <v>1</v>
          </cell>
          <cell r="F906">
            <v>120.08</v>
          </cell>
          <cell r="G906">
            <v>120.08</v>
          </cell>
        </row>
        <row r="907">
          <cell r="A907">
            <v>160630</v>
          </cell>
          <cell r="B907" t="str">
            <v>LABOR - 160630 - 1</v>
          </cell>
          <cell r="C907" t="str">
            <v>Tubo de aço galvanizado com costura ø 65 mm (2.1/2"), conforme NBR5580</v>
          </cell>
          <cell r="D907" t="str">
            <v>m</v>
          </cell>
          <cell r="E907">
            <v>1</v>
          </cell>
          <cell r="F907">
            <v>153.71</v>
          </cell>
          <cell r="G907">
            <v>153.71</v>
          </cell>
        </row>
        <row r="908">
          <cell r="A908">
            <v>160631</v>
          </cell>
          <cell r="B908" t="str">
            <v>LABOR - 160631 - 1</v>
          </cell>
          <cell r="C908" t="str">
            <v>Tubo de aço galvanizado com costura ø 75 mm (3"), conforme NBR5580</v>
          </cell>
          <cell r="D908" t="str">
            <v>m</v>
          </cell>
          <cell r="E908">
            <v>1</v>
          </cell>
          <cell r="F908">
            <v>174.21</v>
          </cell>
          <cell r="G908">
            <v>174.21</v>
          </cell>
        </row>
        <row r="909">
          <cell r="A909">
            <v>160632</v>
          </cell>
          <cell r="B909" t="str">
            <v>LABOR - 160632 - 1</v>
          </cell>
          <cell r="C909" t="str">
            <v>Tubo de aço galvanizado com costura ø 100 mm (4"), conforme NBR5580</v>
          </cell>
          <cell r="D909" t="str">
            <v>m</v>
          </cell>
          <cell r="E909">
            <v>1</v>
          </cell>
          <cell r="F909">
            <v>251.82</v>
          </cell>
          <cell r="G909">
            <v>251.82</v>
          </cell>
        </row>
        <row r="910">
          <cell r="A910">
            <v>160633</v>
          </cell>
          <cell r="B910" t="str">
            <v>LABOR - 160633 - 1</v>
          </cell>
          <cell r="C910" t="str">
            <v>Registro de gaveta bruto ø 50 mm (2")</v>
          </cell>
          <cell r="D910" t="str">
            <v>und</v>
          </cell>
          <cell r="E910">
            <v>1</v>
          </cell>
          <cell r="F910">
            <v>201.22</v>
          </cell>
          <cell r="G910">
            <v>201.22</v>
          </cell>
        </row>
        <row r="911">
          <cell r="A911">
            <v>160634</v>
          </cell>
          <cell r="B911" t="str">
            <v>LABOR - 160634 - 1</v>
          </cell>
          <cell r="C911" t="str">
            <v>Registro de gaveta bruto ø 65 mm (2 1/2")</v>
          </cell>
          <cell r="D911" t="str">
            <v>und</v>
          </cell>
          <cell r="E911">
            <v>1</v>
          </cell>
          <cell r="F911">
            <v>412.04</v>
          </cell>
          <cell r="G911">
            <v>412.04</v>
          </cell>
        </row>
        <row r="912">
          <cell r="A912">
            <v>160635</v>
          </cell>
          <cell r="B912" t="str">
            <v>LABOR - 160635 - 1</v>
          </cell>
          <cell r="C912" t="str">
            <v>Registro de gaveta bruto ø 80 mm (3")</v>
          </cell>
          <cell r="D912" t="str">
            <v>und</v>
          </cell>
          <cell r="E912">
            <v>1</v>
          </cell>
          <cell r="F912">
            <v>602.58000000000004</v>
          </cell>
          <cell r="G912">
            <v>602.58000000000004</v>
          </cell>
        </row>
        <row r="913">
          <cell r="A913">
            <v>160636</v>
          </cell>
          <cell r="B913" t="str">
            <v>LABOR - 160636 - 1</v>
          </cell>
          <cell r="C913" t="str">
            <v>Registro de gaveta bruto ø 100 mm (4")</v>
          </cell>
          <cell r="D913" t="str">
            <v>und</v>
          </cell>
          <cell r="E913">
            <v>1</v>
          </cell>
          <cell r="F913">
            <v>918.29</v>
          </cell>
          <cell r="G913">
            <v>918.29</v>
          </cell>
        </row>
        <row r="914">
          <cell r="A914">
            <v>160637</v>
          </cell>
          <cell r="B914" t="str">
            <v>LABOR - 160637 - 2</v>
          </cell>
          <cell r="C914" t="str">
            <v>Tê 90° de ferro galvanizado ø 50 mm (2") </v>
          </cell>
          <cell r="D914" t="str">
            <v>und</v>
          </cell>
          <cell r="E914">
            <v>1</v>
          </cell>
          <cell r="F914">
            <v>86.33</v>
          </cell>
          <cell r="G914">
            <v>86.33</v>
          </cell>
        </row>
        <row r="915">
          <cell r="A915">
            <v>160638</v>
          </cell>
          <cell r="B915" t="str">
            <v>LABOR - 160638 - 2</v>
          </cell>
          <cell r="C915" t="str">
            <v>Tê 90° de ferro galvanizado ø 65 mm (2.1/2") </v>
          </cell>
          <cell r="D915" t="str">
            <v>und</v>
          </cell>
          <cell r="E915">
            <v>1</v>
          </cell>
          <cell r="F915">
            <v>124.97</v>
          </cell>
          <cell r="G915">
            <v>124.97</v>
          </cell>
        </row>
        <row r="916">
          <cell r="A916">
            <v>160639</v>
          </cell>
          <cell r="B916" t="str">
            <v>LABOR - 160639 - 2</v>
          </cell>
          <cell r="C916" t="str">
            <v>Tê 90° de ferro galvanizado ø 80 mm (3") </v>
          </cell>
          <cell r="D916" t="str">
            <v>und</v>
          </cell>
          <cell r="E916">
            <v>1</v>
          </cell>
          <cell r="F916">
            <v>207.11</v>
          </cell>
          <cell r="G916">
            <v>207.11</v>
          </cell>
        </row>
        <row r="917">
          <cell r="A917">
            <v>160640</v>
          </cell>
          <cell r="B917" t="str">
            <v>LABOR - 160640 - 1</v>
          </cell>
          <cell r="C917" t="str">
            <v>Tê 90° de ferro galvanizado ø 100 mm (4") </v>
          </cell>
          <cell r="D917" t="str">
            <v>und</v>
          </cell>
          <cell r="E917">
            <v>1</v>
          </cell>
          <cell r="F917">
            <v>373.02</v>
          </cell>
          <cell r="G917">
            <v>373.02</v>
          </cell>
        </row>
        <row r="918">
          <cell r="A918">
            <v>160641</v>
          </cell>
          <cell r="B918" t="str">
            <v>LABOR - 160641 - 1</v>
          </cell>
          <cell r="C918" t="str">
            <v>Cotovelo 90° de ferro galvanizado ø 50 mm (2")</v>
          </cell>
          <cell r="D918" t="str">
            <v>und</v>
          </cell>
          <cell r="E918">
            <v>1</v>
          </cell>
          <cell r="F918">
            <v>66.319999999999993</v>
          </cell>
          <cell r="G918">
            <v>66.319999999999993</v>
          </cell>
        </row>
        <row r="919">
          <cell r="A919">
            <v>160642</v>
          </cell>
          <cell r="B919" t="str">
            <v>LABOR - 160642 - 1</v>
          </cell>
          <cell r="C919" t="str">
            <v>Cotovelo 90° de ferro galvanizado ø 65 mm (2.1/2")</v>
          </cell>
          <cell r="D919" t="str">
            <v>und</v>
          </cell>
          <cell r="E919">
            <v>1</v>
          </cell>
          <cell r="F919">
            <v>104.52</v>
          </cell>
          <cell r="G919">
            <v>104.52</v>
          </cell>
        </row>
        <row r="920">
          <cell r="A920">
            <v>160643</v>
          </cell>
          <cell r="B920" t="str">
            <v>LABOR - 160643 - 1</v>
          </cell>
          <cell r="C920" t="str">
            <v>Cotovelo 90° de ferro galvanizado ø 80 mm (3")</v>
          </cell>
          <cell r="D920" t="str">
            <v>und</v>
          </cell>
          <cell r="E920">
            <v>1</v>
          </cell>
          <cell r="F920">
            <v>178</v>
          </cell>
          <cell r="G920">
            <v>178</v>
          </cell>
        </row>
        <row r="921">
          <cell r="A921">
            <v>160644</v>
          </cell>
          <cell r="B921" t="str">
            <v>LABOR - 160644 - 1</v>
          </cell>
          <cell r="C921" t="str">
            <v>Cotovelo 90° de ferro galvanizado ø 100 mm (4")</v>
          </cell>
          <cell r="D921" t="str">
            <v>und</v>
          </cell>
          <cell r="E921">
            <v>1</v>
          </cell>
          <cell r="F921">
            <v>301.69</v>
          </cell>
          <cell r="G921">
            <v>301.69</v>
          </cell>
        </row>
        <row r="922">
          <cell r="A922">
            <v>160645</v>
          </cell>
          <cell r="B922" t="str">
            <v>LABOR - 160645 - 1</v>
          </cell>
          <cell r="C922" t="str">
            <v>Cotovelo 45° de ferro galvanizado ø 50 mm (2")</v>
          </cell>
          <cell r="D922" t="str">
            <v>und</v>
          </cell>
          <cell r="E922">
            <v>1</v>
          </cell>
          <cell r="F922">
            <v>68.31</v>
          </cell>
          <cell r="G922">
            <v>68.31</v>
          </cell>
        </row>
        <row r="923">
          <cell r="A923">
            <v>160646</v>
          </cell>
          <cell r="B923" t="str">
            <v>LABOR - 160646 - 1</v>
          </cell>
          <cell r="C923" t="str">
            <v>Cotovelo 45° de ferro galvanizado ø 65 mm (2.1/2")</v>
          </cell>
          <cell r="D923" t="str">
            <v>und</v>
          </cell>
          <cell r="E923">
            <v>1</v>
          </cell>
          <cell r="F923">
            <v>104.14</v>
          </cell>
          <cell r="G923">
            <v>104.14</v>
          </cell>
        </row>
        <row r="924">
          <cell r="A924">
            <v>160647</v>
          </cell>
          <cell r="B924" t="str">
            <v>LABOR - 160647 - 1</v>
          </cell>
          <cell r="C924" t="str">
            <v>Cotovelo 45° de ferro galvanizado ø 80 mm (3")</v>
          </cell>
          <cell r="D924" t="str">
            <v>und</v>
          </cell>
          <cell r="E924">
            <v>1</v>
          </cell>
          <cell r="F924">
            <v>173.61</v>
          </cell>
          <cell r="G924">
            <v>173.61</v>
          </cell>
        </row>
        <row r="925">
          <cell r="A925">
            <v>160648</v>
          </cell>
          <cell r="B925" t="str">
            <v>LABOR - 160648 - 1</v>
          </cell>
          <cell r="C925" t="str">
            <v>Cotovelo 45° de ferro galvanizado ø 100 mm (4")</v>
          </cell>
          <cell r="D925" t="str">
            <v>und</v>
          </cell>
          <cell r="E925">
            <v>1</v>
          </cell>
          <cell r="F925">
            <v>295.39999999999998</v>
          </cell>
          <cell r="G925">
            <v>295.39999999999998</v>
          </cell>
        </row>
        <row r="926">
          <cell r="A926">
            <v>160649</v>
          </cell>
          <cell r="B926" t="str">
            <v>LABOR - 160649 - 1</v>
          </cell>
          <cell r="C926" t="str">
            <v>Válvula de retenção horizontal, ø 50 mm (2")</v>
          </cell>
          <cell r="D926" t="str">
            <v>und</v>
          </cell>
          <cell r="E926">
            <v>1</v>
          </cell>
          <cell r="F926">
            <v>408.55</v>
          </cell>
          <cell r="G926">
            <v>408.55</v>
          </cell>
        </row>
        <row r="927">
          <cell r="A927">
            <v>160650</v>
          </cell>
          <cell r="B927" t="str">
            <v>LABOR - 160650 - 1</v>
          </cell>
          <cell r="C927" t="str">
            <v>Válvula de retenção horizontal, ø 65 mm (2.1/2")</v>
          </cell>
          <cell r="D927" t="str">
            <v>und</v>
          </cell>
          <cell r="E927">
            <v>1</v>
          </cell>
          <cell r="F927">
            <v>688.55</v>
          </cell>
          <cell r="G927">
            <v>688.55</v>
          </cell>
        </row>
        <row r="928">
          <cell r="A928">
            <v>160651</v>
          </cell>
          <cell r="B928" t="str">
            <v>LABOR - 160651 - 1</v>
          </cell>
          <cell r="C928" t="str">
            <v>Válvula de retenção horizontal, ø 80 mm (3")</v>
          </cell>
          <cell r="D928" t="str">
            <v>und</v>
          </cell>
          <cell r="E928">
            <v>1</v>
          </cell>
          <cell r="F928">
            <v>902.87</v>
          </cell>
          <cell r="G928">
            <v>902.87</v>
          </cell>
        </row>
        <row r="929">
          <cell r="A929">
            <v>160652</v>
          </cell>
          <cell r="B929" t="str">
            <v>LABOR - 160652 - 1</v>
          </cell>
          <cell r="C929" t="str">
            <v>Válvula de retenção horizontal, ø 100 mm (4")</v>
          </cell>
          <cell r="D929" t="str">
            <v>und</v>
          </cell>
          <cell r="E929">
            <v>1</v>
          </cell>
          <cell r="F929">
            <v>1319.31</v>
          </cell>
          <cell r="G929">
            <v>1319.31</v>
          </cell>
        </row>
        <row r="930">
          <cell r="A930">
            <v>160653</v>
          </cell>
          <cell r="B930" t="str">
            <v>LABOR - 160653 - 1</v>
          </cell>
          <cell r="C930" t="str">
            <v>Válvula de retenção vertical, ø 50 mm (2")</v>
          </cell>
          <cell r="D930" t="str">
            <v>und</v>
          </cell>
          <cell r="E930">
            <v>1</v>
          </cell>
          <cell r="F930">
            <v>259.06</v>
          </cell>
          <cell r="G930">
            <v>259.06</v>
          </cell>
        </row>
        <row r="931">
          <cell r="A931">
            <v>160654</v>
          </cell>
          <cell r="B931" t="str">
            <v>LABOR - 160654 - 1</v>
          </cell>
          <cell r="C931" t="str">
            <v>Válvula de retenção vertical, ø 65 mm (2.1/2")</v>
          </cell>
          <cell r="D931" t="str">
            <v>und</v>
          </cell>
          <cell r="E931">
            <v>1</v>
          </cell>
          <cell r="F931">
            <v>428.41</v>
          </cell>
          <cell r="G931">
            <v>428.41</v>
          </cell>
        </row>
        <row r="932">
          <cell r="A932">
            <v>160655</v>
          </cell>
          <cell r="B932" t="str">
            <v>LABOR - 160655 - 1</v>
          </cell>
          <cell r="C932" t="str">
            <v>Válvula de retenção vertical, ø 80 mm (3")</v>
          </cell>
          <cell r="D932" t="str">
            <v>und</v>
          </cell>
          <cell r="E932">
            <v>1</v>
          </cell>
          <cell r="F932">
            <v>592.87</v>
          </cell>
          <cell r="G932">
            <v>592.87</v>
          </cell>
        </row>
        <row r="933">
          <cell r="A933">
            <v>160656</v>
          </cell>
          <cell r="B933" t="str">
            <v>LABOR - 160656 - 1</v>
          </cell>
          <cell r="C933" t="str">
            <v>Válvula de retenção vertical, ø 100 mm (4")</v>
          </cell>
          <cell r="D933" t="str">
            <v>und</v>
          </cell>
          <cell r="E933">
            <v>1</v>
          </cell>
          <cell r="F933">
            <v>936.21</v>
          </cell>
          <cell r="G933">
            <v>936.21</v>
          </cell>
        </row>
        <row r="934">
          <cell r="A934">
            <v>160657</v>
          </cell>
          <cell r="B934" t="str">
            <v>LABOR - 160657 - 1</v>
          </cell>
          <cell r="C934" t="str">
            <v>Manômetro com caixa e anel tipo cravado em aço inox, mostrador duplo 63 mm escalas de 0 à 4 kgf/cm2 e 0 à 60 PSI, saída traseira de 1/4" BSP</v>
          </cell>
          <cell r="D934" t="str">
            <v>und</v>
          </cell>
          <cell r="E934">
            <v>1</v>
          </cell>
          <cell r="F934">
            <v>145.43</v>
          </cell>
          <cell r="G934">
            <v>145.43</v>
          </cell>
        </row>
        <row r="935">
          <cell r="A935">
            <v>160658</v>
          </cell>
          <cell r="B935" t="str">
            <v>LABOR - 160658 - 1</v>
          </cell>
          <cell r="C935" t="str">
            <v>Manômetro com caixa e anel tipo cravado em aço inox, mostrador duplo 100 mm escalas de 0 à 7 kgf/cm2 e 0 à 100 PSI, saída traseira de 1/4" BSP</v>
          </cell>
          <cell r="D935" t="str">
            <v>und</v>
          </cell>
          <cell r="E935">
            <v>1</v>
          </cell>
          <cell r="F935">
            <v>145.43</v>
          </cell>
          <cell r="G935">
            <v>145.43</v>
          </cell>
        </row>
        <row r="936">
          <cell r="A936">
            <v>160659</v>
          </cell>
          <cell r="B936" t="str">
            <v>LABOR - 160659 - 1</v>
          </cell>
          <cell r="C936" t="str">
            <v>Manômetro com caixa e anel tipo cravado em aço inox, mostrador duplo 100 mm escalas de 0 à 10 kgf/cm2 e 0 à 150 PSI, saída traseira de 1/4" BSP</v>
          </cell>
          <cell r="D936" t="str">
            <v>und</v>
          </cell>
          <cell r="E936">
            <v>1</v>
          </cell>
          <cell r="F936">
            <v>148.77000000000001</v>
          </cell>
          <cell r="G936">
            <v>148.77000000000001</v>
          </cell>
        </row>
        <row r="937">
          <cell r="A937">
            <v>160660</v>
          </cell>
          <cell r="B937" t="str">
            <v>LABOR - 160660 - 1</v>
          </cell>
          <cell r="C937" t="str">
            <v>Pressostato 80 / 120 PSI com válvula, capacidade elétrica até 5CV em 250VCA, Margirius ou equivalente</v>
          </cell>
          <cell r="D937" t="str">
            <v>und</v>
          </cell>
          <cell r="E937">
            <v>1</v>
          </cell>
          <cell r="F937">
            <v>128.46</v>
          </cell>
          <cell r="G937">
            <v>128.46</v>
          </cell>
        </row>
        <row r="938">
          <cell r="A938">
            <v>160661</v>
          </cell>
          <cell r="B938" t="str">
            <v>LABOR - 160661 - 1</v>
          </cell>
          <cell r="C938" t="str">
            <v>Pressostato 100 / 150 PSI sem válvula, capacidade elétrica até 5CV em 250VCA, Margirius ou equivalente</v>
          </cell>
          <cell r="D938" t="str">
            <v>und</v>
          </cell>
          <cell r="E938">
            <v>1</v>
          </cell>
          <cell r="F938">
            <v>141.32</v>
          </cell>
          <cell r="G938">
            <v>141.32</v>
          </cell>
        </row>
        <row r="939">
          <cell r="A939">
            <v>160662</v>
          </cell>
          <cell r="B939" t="str">
            <v>LABOR - 160662 - 2</v>
          </cell>
          <cell r="C939" t="str">
            <v>Tanque de Pressurização/Cilindro de pressão 10 lts vazio</v>
          </cell>
          <cell r="D939" t="str">
            <v>und</v>
          </cell>
          <cell r="E939">
            <v>1</v>
          </cell>
          <cell r="F939">
            <v>790.2</v>
          </cell>
          <cell r="G939">
            <v>790.2</v>
          </cell>
        </row>
        <row r="940">
          <cell r="A940">
            <v>160663</v>
          </cell>
          <cell r="B940" t="str">
            <v>LABOR - 160663 - 1</v>
          </cell>
          <cell r="C940" t="str">
            <v>Fornecimento e instalação de Bateria selada 12V - 60 AH, para centrais de alarme / iluminação de emergência</v>
          </cell>
          <cell r="D940" t="str">
            <v>und</v>
          </cell>
          <cell r="E940">
            <v>1</v>
          </cell>
          <cell r="F940">
            <v>589.19000000000005</v>
          </cell>
          <cell r="G940">
            <v>589.19000000000005</v>
          </cell>
        </row>
        <row r="941">
          <cell r="A941">
            <v>160665</v>
          </cell>
          <cell r="B941" t="str">
            <v>LABOR - 160665 - 1</v>
          </cell>
          <cell r="C941" t="str">
            <v>Fornecimento e instalação de porta corta-fogo para saída de emergência Dim.: 100x210x5cm, conforme ABNT NBR 11742P, classe P-90, incl. marco, 3 pares de dobradiçaas c/mola, barra anti-panico, pintura esmalte sintetico cor vermelha</v>
          </cell>
          <cell r="D941" t="str">
            <v>und</v>
          </cell>
          <cell r="E941">
            <v>1</v>
          </cell>
          <cell r="F941">
            <v>2167.85</v>
          </cell>
          <cell r="G941">
            <v>2167.85</v>
          </cell>
        </row>
        <row r="942">
          <cell r="A942">
            <v>160671</v>
          </cell>
          <cell r="B942" t="str">
            <v>LABOR - 160671 - 1</v>
          </cell>
          <cell r="C942" t="str">
            <v>Hidrante de parede, com abrigo em chapa, 80x90x17cm, com suporte e mangueiras 2 x 15m 63mm, adaptador rosca fêmea e engate rápido, esguicho em latão regulavel, registro globo angular 45º/ 63mm</v>
          </cell>
          <cell r="D942" t="str">
            <v>und</v>
          </cell>
          <cell r="E942">
            <v>1</v>
          </cell>
          <cell r="F942">
            <v>2526.25</v>
          </cell>
          <cell r="G942">
            <v>2526.25</v>
          </cell>
        </row>
        <row r="943">
          <cell r="A943">
            <v>160673</v>
          </cell>
          <cell r="B943" t="str">
            <v>LABOR - 160673 - 1</v>
          </cell>
          <cell r="C943" t="str">
            <v>Fornecimento e instalação de Central de alarme de incêndio endereçável, capacidade até: 256 endereços, 4 laços com bateria Ref. Walmonof, Abafire, Deltafire ou equivalente</v>
          </cell>
          <cell r="D943" t="str">
            <v>und</v>
          </cell>
          <cell r="E943">
            <v>1</v>
          </cell>
          <cell r="F943">
            <v>2579.36</v>
          </cell>
          <cell r="G943">
            <v>2579.36</v>
          </cell>
        </row>
        <row r="944">
          <cell r="A944">
            <v>160674</v>
          </cell>
          <cell r="B944" t="str">
            <v>LABOR - 160674 - 1</v>
          </cell>
          <cell r="C944" t="str">
            <v>Fornecimento e instalação de Acionador manual de alarme de incêndio endereçavel, tipo quebra vidro</v>
          </cell>
          <cell r="D944" t="str">
            <v>und</v>
          </cell>
          <cell r="E944">
            <v>1</v>
          </cell>
          <cell r="F944">
            <v>119.63</v>
          </cell>
          <cell r="G944">
            <v>119.63</v>
          </cell>
        </row>
        <row r="945">
          <cell r="A945">
            <v>160675</v>
          </cell>
          <cell r="B945" t="str">
            <v>LABOR - 160675 - 1</v>
          </cell>
          <cell r="C945" t="str">
            <v>Fornecimento e instalação de Detector de fumaça óptico endereçavel Bivolt 12/24V para parede ou teto</v>
          </cell>
          <cell r="D945" t="str">
            <v>und</v>
          </cell>
          <cell r="E945">
            <v>1</v>
          </cell>
          <cell r="F945">
            <v>194.3</v>
          </cell>
          <cell r="G945">
            <v>194.3</v>
          </cell>
        </row>
        <row r="946">
          <cell r="A946">
            <v>160676</v>
          </cell>
          <cell r="B946" t="str">
            <v>LABOR - 160676 - 1</v>
          </cell>
          <cell r="C946" t="str">
            <v>Fornecimento e instalação de Sirene eletronica média tipo corneta</v>
          </cell>
          <cell r="D946" t="str">
            <v>und</v>
          </cell>
          <cell r="E946">
            <v>1</v>
          </cell>
          <cell r="F946">
            <v>117.29</v>
          </cell>
          <cell r="G946">
            <v>117.29</v>
          </cell>
        </row>
        <row r="947">
          <cell r="A947">
            <v>1607</v>
          </cell>
          <cell r="B947">
            <v>0</v>
          </cell>
          <cell r="C947" t="str">
            <v>DEPÓSITO DE GÁS</v>
          </cell>
          <cell r="D947">
            <v>0</v>
          </cell>
          <cell r="E947">
            <v>0</v>
          </cell>
          <cell r="F947">
            <v>0</v>
          </cell>
          <cell r="G947">
            <v>0</v>
          </cell>
        </row>
        <row r="948">
          <cell r="A948">
            <v>160702</v>
          </cell>
          <cell r="B948" t="str">
            <v>LABOR - 160702 - 1</v>
          </cell>
          <cell r="C948" t="str">
            <v>Chapisco com argamassa de cimento e areia média ou grossa sem peneirar no traço 1:3, espessura 5 mm</v>
          </cell>
          <cell r="D948" t="str">
            <v>m2</v>
          </cell>
          <cell r="E948">
            <v>1</v>
          </cell>
          <cell r="F948">
            <v>7.1</v>
          </cell>
          <cell r="G948">
            <v>7.1</v>
          </cell>
        </row>
        <row r="949">
          <cell r="A949">
            <v>160704</v>
          </cell>
          <cell r="B949" t="str">
            <v>LABOR - 160704 - 3</v>
          </cell>
          <cell r="C949" t="str">
            <v>Fornecimento, preparo e aplicação de concreto armado Fck=15 MPa, inclusive forma, armação e desforma para lajes maciças</v>
          </cell>
          <cell r="D949" t="str">
            <v>m3</v>
          </cell>
          <cell r="E949">
            <v>1</v>
          </cell>
          <cell r="F949">
            <v>2716.67</v>
          </cell>
          <cell r="G949">
            <v>2716.67</v>
          </cell>
        </row>
        <row r="950">
          <cell r="A950">
            <v>160707</v>
          </cell>
          <cell r="B950" t="str">
            <v>LABOR - 160707 - 1</v>
          </cell>
          <cell r="C950" t="str">
            <v>Pintura com tinta látex PVA Suvinil, Coral ou Metalatex, inclusive selador em paredes internas e forros a três demãos</v>
          </cell>
          <cell r="D950" t="str">
            <v>m2</v>
          </cell>
          <cell r="E950">
            <v>1</v>
          </cell>
          <cell r="F950">
            <v>26.61</v>
          </cell>
          <cell r="G950">
            <v>26.61</v>
          </cell>
        </row>
        <row r="951">
          <cell r="A951">
            <v>160708</v>
          </cell>
          <cell r="B951" t="str">
            <v>LABOR - 160708 - 1</v>
          </cell>
          <cell r="C951" t="str">
            <v>Pintura com tinta acrílica Suvinil, Coral ou Metalatex, inclusive selador acrílico, em paredes externas a três demãos</v>
          </cell>
          <cell r="D951" t="str">
            <v>m2</v>
          </cell>
          <cell r="E951">
            <v>1</v>
          </cell>
          <cell r="F951">
            <v>25.99</v>
          </cell>
          <cell r="G951">
            <v>25.99</v>
          </cell>
        </row>
        <row r="952">
          <cell r="A952">
            <v>160709</v>
          </cell>
          <cell r="B952" t="str">
            <v>LABOR - 160709 - 1</v>
          </cell>
          <cell r="C952" t="str">
            <v>Estrado de madeira de lei tipo Paraju ou equivalente conforme detalhe em projeto</v>
          </cell>
          <cell r="D952" t="str">
            <v>m2</v>
          </cell>
          <cell r="E952">
            <v>1</v>
          </cell>
          <cell r="F952">
            <v>1481.23</v>
          </cell>
          <cell r="G952">
            <v>1481.23</v>
          </cell>
        </row>
        <row r="953">
          <cell r="A953">
            <v>160710</v>
          </cell>
          <cell r="B953" t="str">
            <v>LABOR - 160710 - 1</v>
          </cell>
          <cell r="C953" t="str">
            <v>Alvenaria de blocos de concreto 9x19x39 c/ resist. min comp. 2.5MPa, assentado c/ argamassa de cimento, cal hidratada CH1 e areia traço 1:0,5:8, esp.juntas 10mm e esp. paredes, sem revestimento, 9cm</v>
          </cell>
          <cell r="D953" t="str">
            <v>m2</v>
          </cell>
          <cell r="E953">
            <v>1</v>
          </cell>
          <cell r="F953">
            <v>67.150000000000006</v>
          </cell>
          <cell r="G953">
            <v>67.150000000000006</v>
          </cell>
        </row>
        <row r="954">
          <cell r="A954">
            <v>160711</v>
          </cell>
          <cell r="B954" t="str">
            <v>LABOR - 160711 - 1</v>
          </cell>
          <cell r="C954" t="str">
            <v>Reboco tipo paulista com argamassa de cimento, cal hidratada CH1 e areia no traço 1:0,5:6, espessura 25mm</v>
          </cell>
          <cell r="D954" t="str">
            <v>m2</v>
          </cell>
          <cell r="E954">
            <v>1</v>
          </cell>
          <cell r="F954">
            <v>57.89</v>
          </cell>
          <cell r="G954">
            <v>57.89</v>
          </cell>
        </row>
        <row r="955">
          <cell r="A955">
            <v>160712</v>
          </cell>
          <cell r="B955" t="str">
            <v>LABOR - 160712 - 1</v>
          </cell>
          <cell r="C955" t="str">
            <v>Tela em arame galvanizado de 1"e fio 10 para ventilação de casa de gás, chumbada com argamassa de cimento, cal e areia</v>
          </cell>
          <cell r="D955" t="str">
            <v>m2</v>
          </cell>
          <cell r="E955">
            <v>1</v>
          </cell>
          <cell r="F955">
            <v>223.69</v>
          </cell>
          <cell r="G955">
            <v>223.69</v>
          </cell>
        </row>
        <row r="956">
          <cell r="A956">
            <v>160713</v>
          </cell>
          <cell r="B956" t="str">
            <v>LABOR - 160713 - 3</v>
          </cell>
          <cell r="C956" t="str">
            <v>Porta de correr de chapa galvanizada nº 14 - pintura com esmalte sintetico acetinado sobre zarcão, com tela quebra chama em malha 2 a 5mm</v>
          </cell>
          <cell r="D956" t="str">
            <v>m2</v>
          </cell>
          <cell r="E956">
            <v>1</v>
          </cell>
          <cell r="F956">
            <v>499.62</v>
          </cell>
          <cell r="G956">
            <v>499.62</v>
          </cell>
        </row>
        <row r="957">
          <cell r="A957">
            <v>160714</v>
          </cell>
          <cell r="B957" t="str">
            <v>LABOR - 160714 - 2</v>
          </cell>
          <cell r="C957" t="str">
            <v>Lastro regularizado e impermeabilizado de concreto não estrutural, esp. de 8cm</v>
          </cell>
          <cell r="D957" t="str">
            <v>m2</v>
          </cell>
          <cell r="E957">
            <v>1</v>
          </cell>
          <cell r="F957">
            <v>84.43</v>
          </cell>
          <cell r="G957">
            <v>84.43</v>
          </cell>
        </row>
        <row r="958">
          <cell r="A958">
            <v>160715</v>
          </cell>
          <cell r="B958" t="str">
            <v>LABOR - 160715 - 1</v>
          </cell>
          <cell r="C958" t="str">
            <v>Indice de imperm.c/ manta asfáltica atendendo à norma 9952, asfalto polimerizado esp.3mm, reforçada com fio int. polietileno, reg. base com arg. 1:4 esp min 15mm, proteção mecânica arg. 1:4 esp. 20mm e juntas dilat.</v>
          </cell>
          <cell r="D958" t="str">
            <v>m2</v>
          </cell>
          <cell r="E958">
            <v>1</v>
          </cell>
          <cell r="F958">
            <v>269.2</v>
          </cell>
          <cell r="G958">
            <v>269.2</v>
          </cell>
        </row>
        <row r="959">
          <cell r="A959">
            <v>160716</v>
          </cell>
          <cell r="B959" t="str">
            <v>LABOR - 160716 - 2</v>
          </cell>
          <cell r="C959" t="str">
            <v>Fornecimento, preparo e aplicação de concreto Fck = 15MPa (brita 1 e 2) - (5% de perdas)</v>
          </cell>
          <cell r="D959" t="str">
            <v>m3</v>
          </cell>
          <cell r="E959">
            <v>1</v>
          </cell>
          <cell r="F959">
            <v>691.03</v>
          </cell>
          <cell r="G959">
            <v>691.03</v>
          </cell>
        </row>
        <row r="960">
          <cell r="A960">
            <v>160718</v>
          </cell>
          <cell r="B960" t="str">
            <v>LABOR - 160718 - 1</v>
          </cell>
          <cell r="C960" t="str">
            <v>Pintura com tinta esmalte sintético Suvinil, Coral ou Metalatex a duas demãos, inclusive fundo anti corrosivo a uma demão, em metal</v>
          </cell>
          <cell r="D960" t="str">
            <v>m2</v>
          </cell>
          <cell r="E960">
            <v>1</v>
          </cell>
          <cell r="F960">
            <v>24.66</v>
          </cell>
          <cell r="G960">
            <v>24.66</v>
          </cell>
        </row>
        <row r="961">
          <cell r="A961">
            <v>1608</v>
          </cell>
          <cell r="B961">
            <v>0</v>
          </cell>
          <cell r="C961" t="str">
            <v>INSTALAÇÕES DE REDE LOGICA</v>
          </cell>
          <cell r="D961">
            <v>0</v>
          </cell>
          <cell r="E961">
            <v>0</v>
          </cell>
          <cell r="F961">
            <v>0</v>
          </cell>
          <cell r="G961">
            <v>0</v>
          </cell>
        </row>
        <row r="962">
          <cell r="A962">
            <v>160806</v>
          </cell>
          <cell r="B962" t="str">
            <v>LABOR - 160806 - 3</v>
          </cell>
          <cell r="C962" t="str">
            <v>Espelho 4" x 2" com conector RJ 45 fêmea CAT. 5e</v>
          </cell>
          <cell r="D962" t="str">
            <v>und</v>
          </cell>
          <cell r="E962">
            <v>1</v>
          </cell>
          <cell r="F962">
            <v>18.57</v>
          </cell>
          <cell r="G962">
            <v>18.57</v>
          </cell>
        </row>
        <row r="963">
          <cell r="A963">
            <v>160807</v>
          </cell>
          <cell r="B963" t="str">
            <v>LABOR - 160807 - 1</v>
          </cell>
          <cell r="C963" t="str">
            <v>Conector RJ 45 macho</v>
          </cell>
          <cell r="D963" t="str">
            <v>und</v>
          </cell>
          <cell r="E963">
            <v>1</v>
          </cell>
          <cell r="F963">
            <v>11.37</v>
          </cell>
          <cell r="G963">
            <v>11.37</v>
          </cell>
        </row>
        <row r="964">
          <cell r="A964">
            <v>160808</v>
          </cell>
          <cell r="B964" t="str">
            <v>LABOR - 160808 - 3</v>
          </cell>
          <cell r="C964" t="str">
            <v>Fornecimento e instalação de Cabo de rede par trançado 4 pares Categoria 5e</v>
          </cell>
          <cell r="D964" t="str">
            <v>m</v>
          </cell>
          <cell r="E964">
            <v>1</v>
          </cell>
          <cell r="F964">
            <v>4.03</v>
          </cell>
          <cell r="G964">
            <v>4.03</v>
          </cell>
        </row>
        <row r="965">
          <cell r="A965">
            <v>160809</v>
          </cell>
          <cell r="B965" t="str">
            <v>LABOR - 160809 - 2</v>
          </cell>
          <cell r="C965" t="str">
            <v>Fornecimento e instalação de Mini Rack de Parede Padrão 19" - 06 U´s x 470mm</v>
          </cell>
          <cell r="D965" t="str">
            <v>und</v>
          </cell>
          <cell r="E965">
            <v>1</v>
          </cell>
          <cell r="F965">
            <v>505.73</v>
          </cell>
          <cell r="G965">
            <v>505.73</v>
          </cell>
        </row>
        <row r="966">
          <cell r="A966">
            <v>160810</v>
          </cell>
          <cell r="B966" t="str">
            <v>LABOR - 160810 - 2</v>
          </cell>
          <cell r="C966" t="str">
            <v>Fornecimento e instalação de Mini Rack de Parede Padrão 19" - 08 U´s x 470mm</v>
          </cell>
          <cell r="D966" t="str">
            <v>und</v>
          </cell>
          <cell r="E966">
            <v>1</v>
          </cell>
          <cell r="F966">
            <v>555.67999999999995</v>
          </cell>
          <cell r="G966">
            <v>555.67999999999995</v>
          </cell>
        </row>
        <row r="967">
          <cell r="A967">
            <v>160811</v>
          </cell>
          <cell r="B967" t="str">
            <v>LABOR - 160811 - 2</v>
          </cell>
          <cell r="C967" t="str">
            <v>Fornecimento e instalação de Mini Rack de Parede Padrão 19" - 12 U´s x 570mm</v>
          </cell>
          <cell r="D967" t="str">
            <v>und</v>
          </cell>
          <cell r="E967">
            <v>1</v>
          </cell>
          <cell r="F967">
            <v>703.04</v>
          </cell>
          <cell r="G967">
            <v>703.04</v>
          </cell>
        </row>
        <row r="968">
          <cell r="A968">
            <v>160812</v>
          </cell>
          <cell r="B968" t="str">
            <v>LABOR - 160812 - 2</v>
          </cell>
          <cell r="C968" t="str">
            <v>Fornecimento e instalação de Mini Rack de Parede Padrão 19" - 16 U´s x 570mm</v>
          </cell>
          <cell r="D968" t="str">
            <v>und</v>
          </cell>
          <cell r="E968">
            <v>1</v>
          </cell>
          <cell r="F968">
            <v>791.8</v>
          </cell>
          <cell r="G968">
            <v>791.8</v>
          </cell>
        </row>
        <row r="969">
          <cell r="A969">
            <v>160813</v>
          </cell>
          <cell r="B969" t="str">
            <v>LABOR - 160813 - 2</v>
          </cell>
          <cell r="C969" t="str">
            <v>Fornecimento e instalação de Rack de Piso Fechado Padrão 19" - 32 U´s x 670mm</v>
          </cell>
          <cell r="D969" t="str">
            <v>und</v>
          </cell>
          <cell r="E969">
            <v>1</v>
          </cell>
          <cell r="F969">
            <v>1921.51</v>
          </cell>
          <cell r="G969">
            <v>1921.51</v>
          </cell>
        </row>
        <row r="970">
          <cell r="A970">
            <v>160814</v>
          </cell>
          <cell r="B970" t="str">
            <v>LABOR - 160814 - 2</v>
          </cell>
          <cell r="C970" t="str">
            <v>Fornecimento e instalação de Rack de Piso Fechado Padrão 19" - 36 U´s x 670mm</v>
          </cell>
          <cell r="D970" t="str">
            <v>und</v>
          </cell>
          <cell r="E970">
            <v>1</v>
          </cell>
          <cell r="F970">
            <v>2062.96</v>
          </cell>
          <cell r="G970">
            <v>2062.96</v>
          </cell>
        </row>
        <row r="971">
          <cell r="A971">
            <v>160815</v>
          </cell>
          <cell r="B971" t="str">
            <v>LABOR - 160815 - 2</v>
          </cell>
          <cell r="C971" t="str">
            <v>Fornecimento e instalação de Rack de Piso Fechado Padrão 19" - 40 U´s x 670mm</v>
          </cell>
          <cell r="D971" t="str">
            <v>und</v>
          </cell>
          <cell r="E971">
            <v>1</v>
          </cell>
          <cell r="F971">
            <v>2288.29</v>
          </cell>
          <cell r="G971">
            <v>2288.29</v>
          </cell>
        </row>
        <row r="972">
          <cell r="A972">
            <v>160816</v>
          </cell>
          <cell r="B972" t="str">
            <v>LABOR - 160816 - 2</v>
          </cell>
          <cell r="C972" t="str">
            <v>Fornecimento e instalação de Rack de Piso Fechado Padrão 19" - 44 U´s x 670mm</v>
          </cell>
          <cell r="D972" t="str">
            <v>und</v>
          </cell>
          <cell r="E972">
            <v>1</v>
          </cell>
          <cell r="F972">
            <v>2822.98</v>
          </cell>
          <cell r="G972">
            <v>2822.98</v>
          </cell>
        </row>
        <row r="973">
          <cell r="A973">
            <v>160822</v>
          </cell>
          <cell r="B973" t="str">
            <v>LABOR - 160822 - 1</v>
          </cell>
          <cell r="C973" t="str">
            <v>Calha com 6 Tomadas 20A, inclusive fixação em rack padrão 19", com chicote de 2 metros de comprimento</v>
          </cell>
          <cell r="D973" t="str">
            <v>und</v>
          </cell>
          <cell r="E973">
            <v>1</v>
          </cell>
          <cell r="F973">
            <v>103.12</v>
          </cell>
          <cell r="G973">
            <v>103.12</v>
          </cell>
        </row>
        <row r="974">
          <cell r="A974">
            <v>160823</v>
          </cell>
          <cell r="B974" t="str">
            <v>LABOR - 160823 - 1</v>
          </cell>
          <cell r="C974" t="str">
            <v>Calha com 8 Tomadas 20A, inclusive fixação em rack padrão 19", com chicote de 2 metros de comprimento</v>
          </cell>
          <cell r="D974" t="str">
            <v>und</v>
          </cell>
          <cell r="E974">
            <v>1</v>
          </cell>
          <cell r="F974">
            <v>104.29</v>
          </cell>
          <cell r="G974">
            <v>104.29</v>
          </cell>
        </row>
        <row r="975">
          <cell r="A975">
            <v>160825</v>
          </cell>
          <cell r="B975" t="str">
            <v>LABOR - 160825 - 2</v>
          </cell>
          <cell r="C975" t="str">
            <v>Guia de Cabos Fechado Horizontal Padrão 19" - 1 U´s, inclusive fixação em Rack 19"</v>
          </cell>
          <cell r="D975" t="str">
            <v>und</v>
          </cell>
          <cell r="E975">
            <v>1</v>
          </cell>
          <cell r="F975">
            <v>31.2</v>
          </cell>
          <cell r="G975">
            <v>31.2</v>
          </cell>
        </row>
        <row r="976">
          <cell r="A976">
            <v>160826</v>
          </cell>
          <cell r="B976" t="str">
            <v>LABOR - 160826 - 2</v>
          </cell>
          <cell r="C976" t="str">
            <v>Guia de Cabos Fechado Horizontal Padrão 19" - 2 U´s, inclusive fixação em Rack 19"</v>
          </cell>
          <cell r="D976" t="str">
            <v>und</v>
          </cell>
          <cell r="E976">
            <v>1</v>
          </cell>
          <cell r="F976">
            <v>44.13</v>
          </cell>
          <cell r="G976">
            <v>44.13</v>
          </cell>
        </row>
        <row r="977">
          <cell r="A977">
            <v>160827</v>
          </cell>
          <cell r="B977" t="str">
            <v>LABOR - 160827 - 1</v>
          </cell>
          <cell r="C977" t="str">
            <v>Guia de Cabos Vertical para Rack Aberto Padrão 19" - 40 U´s x 1763 x 50mm</v>
          </cell>
          <cell r="D977" t="str">
            <v>und</v>
          </cell>
          <cell r="E977">
            <v>1</v>
          </cell>
          <cell r="F977">
            <v>194.03</v>
          </cell>
          <cell r="G977">
            <v>194.03</v>
          </cell>
        </row>
        <row r="978">
          <cell r="A978">
            <v>160828</v>
          </cell>
          <cell r="B978" t="str">
            <v>LABOR - 160828 - 1</v>
          </cell>
          <cell r="C978" t="str">
            <v>Guia de Cabos Vertical para Rack Aberto Padrão 19" - 44 U´s x 1940 x 50mm</v>
          </cell>
          <cell r="D978" t="str">
            <v>und</v>
          </cell>
          <cell r="E978">
            <v>1</v>
          </cell>
          <cell r="F978">
            <v>239.26</v>
          </cell>
          <cell r="G978">
            <v>239.26</v>
          </cell>
        </row>
        <row r="979">
          <cell r="A979">
            <v>160829</v>
          </cell>
          <cell r="B979" t="str">
            <v>LABOR - 160829 - 1</v>
          </cell>
          <cell r="C979" t="str">
            <v>Painel de Fechamento Frontal 1 U, inclusive fixação em Rack 19"</v>
          </cell>
          <cell r="D979" t="str">
            <v>und</v>
          </cell>
          <cell r="E979">
            <v>1</v>
          </cell>
          <cell r="F979">
            <v>15.4</v>
          </cell>
          <cell r="G979">
            <v>15.4</v>
          </cell>
        </row>
        <row r="980">
          <cell r="A980">
            <v>160830</v>
          </cell>
          <cell r="B980" t="str">
            <v>LABOR - 160830 - 1</v>
          </cell>
          <cell r="C980" t="str">
            <v>Painel de Fechamento Frontal 2 Us, inclusive fixação em Rack 19"</v>
          </cell>
          <cell r="D980" t="str">
            <v>und</v>
          </cell>
          <cell r="E980">
            <v>1</v>
          </cell>
          <cell r="F980">
            <v>20.13</v>
          </cell>
          <cell r="G980">
            <v>20.13</v>
          </cell>
        </row>
        <row r="981">
          <cell r="A981">
            <v>160831</v>
          </cell>
          <cell r="B981" t="str">
            <v>LABOR - 160831 - 1</v>
          </cell>
          <cell r="C981" t="str">
            <v>Bandeja Simples Fixa 1 U x 290mm carga máxima 20kg, inclusive fixação em Rack 19"</v>
          </cell>
          <cell r="D981" t="str">
            <v>und</v>
          </cell>
          <cell r="E981">
            <v>1</v>
          </cell>
          <cell r="F981">
            <v>60.49</v>
          </cell>
          <cell r="G981">
            <v>60.49</v>
          </cell>
        </row>
        <row r="982">
          <cell r="A982">
            <v>160832</v>
          </cell>
          <cell r="B982" t="str">
            <v>LABOR - 160832 - 1</v>
          </cell>
          <cell r="C982" t="str">
            <v>Bandeja Simples Fixa 2 Us x 390mm carga máxima 20kg, inclusive fixação em Rack 19"</v>
          </cell>
          <cell r="D982" t="str">
            <v>und</v>
          </cell>
          <cell r="E982">
            <v>1</v>
          </cell>
          <cell r="F982">
            <v>72.239999999999995</v>
          </cell>
          <cell r="G982">
            <v>72.239999999999995</v>
          </cell>
        </row>
        <row r="983">
          <cell r="A983">
            <v>160833</v>
          </cell>
          <cell r="B983" t="str">
            <v>LABOR - 160833 - 1</v>
          </cell>
          <cell r="C983" t="str">
            <v>Bandeja Fixação Dupla 1 U x 500mm carga máxima 20kg, inclusive fixação em Rack 19"</v>
          </cell>
          <cell r="D983" t="str">
            <v>und</v>
          </cell>
          <cell r="E983">
            <v>1</v>
          </cell>
          <cell r="F983">
            <v>109.14</v>
          </cell>
          <cell r="G983">
            <v>109.14</v>
          </cell>
        </row>
        <row r="984">
          <cell r="A984">
            <v>160834</v>
          </cell>
          <cell r="B984" t="str">
            <v>LABOR - 160834 - 1</v>
          </cell>
          <cell r="C984" t="str">
            <v>Bandeja Deslizante 1 U x 500mm carga máxima 20kg, inclusive fixação em Rack 19"</v>
          </cell>
          <cell r="D984" t="str">
            <v>und</v>
          </cell>
          <cell r="E984">
            <v>1</v>
          </cell>
          <cell r="F984">
            <v>192.68</v>
          </cell>
          <cell r="G984">
            <v>192.68</v>
          </cell>
        </row>
        <row r="985">
          <cell r="A985">
            <v>160835</v>
          </cell>
          <cell r="B985" t="str">
            <v>LABOR - 160835 - 1</v>
          </cell>
          <cell r="C985" t="str">
            <v>Kit Ventilação composto por 2 Ventiladores Bi-Volts, inclusive fixação em Rack 19"</v>
          </cell>
          <cell r="D985" t="str">
            <v>und</v>
          </cell>
          <cell r="E985">
            <v>1</v>
          </cell>
          <cell r="F985">
            <v>300.64</v>
          </cell>
          <cell r="G985">
            <v>300.64</v>
          </cell>
        </row>
        <row r="986">
          <cell r="A986">
            <v>160836</v>
          </cell>
          <cell r="B986" t="str">
            <v>LABOR - 160836 - 1</v>
          </cell>
          <cell r="C986" t="str">
            <v>Kit Ventilação composto por 4 Ventiladores Bi-Volts, inclusive fixação em Rack 19"</v>
          </cell>
          <cell r="D986" t="str">
            <v>und</v>
          </cell>
          <cell r="E986">
            <v>1</v>
          </cell>
          <cell r="F986">
            <v>423.63</v>
          </cell>
          <cell r="G986">
            <v>423.63</v>
          </cell>
        </row>
        <row r="987">
          <cell r="A987">
            <v>160837</v>
          </cell>
          <cell r="B987" t="str">
            <v>LABOR - 160837 - 1</v>
          </cell>
          <cell r="C987" t="str">
            <v>Kit Rodizio Composto por 4 rodas (2 c/ travas), inclusive fixação em Rack 19"</v>
          </cell>
          <cell r="D987" t="str">
            <v>und</v>
          </cell>
          <cell r="E987">
            <v>1</v>
          </cell>
          <cell r="F987">
            <v>291.83</v>
          </cell>
          <cell r="G987">
            <v>291.83</v>
          </cell>
        </row>
        <row r="988">
          <cell r="A988">
            <v>160838</v>
          </cell>
          <cell r="B988" t="str">
            <v>LABOR - 160838 - 1</v>
          </cell>
          <cell r="C988" t="str">
            <v>Kit M5 Porca-Gaiola com 100 und com Parafuso Philips e Arruela</v>
          </cell>
          <cell r="D988" t="str">
            <v>und</v>
          </cell>
          <cell r="E988">
            <v>1</v>
          </cell>
          <cell r="F988">
            <v>83</v>
          </cell>
          <cell r="G988">
            <v>83</v>
          </cell>
        </row>
        <row r="989">
          <cell r="A989">
            <v>160839</v>
          </cell>
          <cell r="B989" t="str">
            <v>LABOR - 160839 - 1</v>
          </cell>
          <cell r="C989" t="str">
            <v>Velcro Rolo 20mm - Preto</v>
          </cell>
          <cell r="D989" t="str">
            <v>m</v>
          </cell>
          <cell r="E989">
            <v>1</v>
          </cell>
          <cell r="F989">
            <v>4.99</v>
          </cell>
          <cell r="G989">
            <v>4.99</v>
          </cell>
        </row>
        <row r="990">
          <cell r="A990">
            <v>160840</v>
          </cell>
          <cell r="B990" t="str">
            <v>LABOR - 160840 - 1</v>
          </cell>
          <cell r="C990" t="str">
            <v>Patch Panel 24 Portas RJ45/IDC Cat.5e, inclusive fixação em Rack 19"</v>
          </cell>
          <cell r="D990" t="str">
            <v>und</v>
          </cell>
          <cell r="E990">
            <v>1</v>
          </cell>
          <cell r="F990">
            <v>290.08999999999997</v>
          </cell>
          <cell r="G990">
            <v>290.08999999999997</v>
          </cell>
        </row>
        <row r="991">
          <cell r="A991">
            <v>160841</v>
          </cell>
          <cell r="B991" t="str">
            <v>LABOR - 160841 - 1</v>
          </cell>
          <cell r="C991" t="str">
            <v>Patch Panel de Emenda 24 Portas RJ45/RJ45 Cat.5e, inclusive fixação em Rack 19"</v>
          </cell>
          <cell r="D991" t="str">
            <v>und</v>
          </cell>
          <cell r="E991">
            <v>1</v>
          </cell>
          <cell r="F991">
            <v>290.08999999999997</v>
          </cell>
          <cell r="G991">
            <v>290.08999999999997</v>
          </cell>
        </row>
        <row r="992">
          <cell r="A992">
            <v>160842</v>
          </cell>
          <cell r="B992" t="str">
            <v>LABOR - 160842 - 1</v>
          </cell>
          <cell r="C992" t="str">
            <v>Patch Panel 48 Portas RJ45/IDC Cat.5e, inclusive fixação em Rack 19"</v>
          </cell>
          <cell r="D992" t="str">
            <v>und</v>
          </cell>
          <cell r="E992">
            <v>1</v>
          </cell>
          <cell r="F992">
            <v>574.6</v>
          </cell>
          <cell r="G992">
            <v>574.6</v>
          </cell>
        </row>
        <row r="993">
          <cell r="A993">
            <v>160844</v>
          </cell>
          <cell r="B993" t="str">
            <v>LABOR - 160844 - 1</v>
          </cell>
          <cell r="C993" t="str">
            <v>Patch Panel 48 Portas RJ45/IDC Cat.6, inclusive fixação em Rack 19"</v>
          </cell>
          <cell r="D993" t="str">
            <v>und</v>
          </cell>
          <cell r="E993">
            <v>1</v>
          </cell>
          <cell r="F993">
            <v>606.11</v>
          </cell>
          <cell r="G993">
            <v>606.11</v>
          </cell>
        </row>
        <row r="994">
          <cell r="A994">
            <v>160845</v>
          </cell>
          <cell r="B994" t="str">
            <v>LABOR - 160845 - 1</v>
          </cell>
          <cell r="C994" t="str">
            <v>Patch Cord Multilan Extra Flexível CAT 5e U/UTP RJ-45 - 1,50 m</v>
          </cell>
          <cell r="D994" t="str">
            <v>und</v>
          </cell>
          <cell r="E994">
            <v>1</v>
          </cell>
          <cell r="F994">
            <v>21.52</v>
          </cell>
          <cell r="G994">
            <v>21.52</v>
          </cell>
        </row>
        <row r="995">
          <cell r="A995">
            <v>160846</v>
          </cell>
          <cell r="B995" t="str">
            <v>LABOR - 160846 - 1</v>
          </cell>
          <cell r="C995" t="str">
            <v>Patch Cord Multilan Extra Flexível CAT 5e U/UTP RJ-45 - 3,00 m</v>
          </cell>
          <cell r="D995" t="str">
            <v>und</v>
          </cell>
          <cell r="E995">
            <v>1</v>
          </cell>
          <cell r="F995">
            <v>33.299999999999997</v>
          </cell>
          <cell r="G995">
            <v>33.299999999999997</v>
          </cell>
        </row>
        <row r="996">
          <cell r="A996">
            <v>160847</v>
          </cell>
          <cell r="B996" t="str">
            <v>LABOR - 160847 - 1</v>
          </cell>
          <cell r="C996" t="str">
            <v>Patch Cord Gigalan Extra Flexível CAT 6 U/UTP RJ-45 - 1,50 m</v>
          </cell>
          <cell r="D996" t="str">
            <v>und</v>
          </cell>
          <cell r="E996">
            <v>1</v>
          </cell>
          <cell r="F996">
            <v>35.020000000000003</v>
          </cell>
          <cell r="G996">
            <v>35.020000000000003</v>
          </cell>
        </row>
        <row r="997">
          <cell r="A997">
            <v>160848</v>
          </cell>
          <cell r="B997" t="str">
            <v>LABOR - 160848 - 1</v>
          </cell>
          <cell r="C997" t="str">
            <v>Patch Cord Gigalan Extra Flexível CAT 6 U/UTP RJ-45 - 3,00 m</v>
          </cell>
          <cell r="D997" t="str">
            <v>und</v>
          </cell>
          <cell r="E997">
            <v>1</v>
          </cell>
          <cell r="F997">
            <v>50.68</v>
          </cell>
          <cell r="G997">
            <v>50.68</v>
          </cell>
        </row>
        <row r="998">
          <cell r="A998">
            <v>160851</v>
          </cell>
          <cell r="B998" t="str">
            <v>LABOR - 160851 - 2</v>
          </cell>
          <cell r="C998" t="str">
            <v>Fornecimento e instalação de Cabo de rede par trançado 4 pares Categoria 6</v>
          </cell>
          <cell r="D998" t="str">
            <v>m</v>
          </cell>
          <cell r="E998">
            <v>1</v>
          </cell>
          <cell r="F998">
            <v>5.64</v>
          </cell>
          <cell r="G998">
            <v>5.64</v>
          </cell>
        </row>
        <row r="999">
          <cell r="A999">
            <v>160864</v>
          </cell>
          <cell r="B999" t="str">
            <v>LABOR - 160864 - 1</v>
          </cell>
          <cell r="C999" t="str">
            <v>Switch 24 portas RJ-45 10/100 + 2 10/100/1000, inclusive fixação em Rack 19"</v>
          </cell>
          <cell r="D999" t="str">
            <v>und</v>
          </cell>
          <cell r="E999">
            <v>1</v>
          </cell>
          <cell r="F999">
            <v>1328.07</v>
          </cell>
          <cell r="G999">
            <v>1328.07</v>
          </cell>
        </row>
        <row r="1000">
          <cell r="A1000">
            <v>160865</v>
          </cell>
          <cell r="B1000" t="str">
            <v>LABOR - 160865 - 1</v>
          </cell>
          <cell r="C1000" t="str">
            <v>Switch 48 portas RJ-45 10/100 + 2 10/100/1000, inclusive fixação em Rack 19"</v>
          </cell>
          <cell r="D1000" t="str">
            <v>und</v>
          </cell>
          <cell r="E1000">
            <v>1</v>
          </cell>
          <cell r="F1000">
            <v>4281.18</v>
          </cell>
          <cell r="G1000">
            <v>4281.18</v>
          </cell>
        </row>
        <row r="1001">
          <cell r="A1001">
            <v>160866</v>
          </cell>
          <cell r="B1001" t="str">
            <v>LABOR - 160866 - 1</v>
          </cell>
          <cell r="C1001" t="str">
            <v>No Break 1400VA (980W) Senoidal, tensão de entrada: 120V e tensão de saida: 120V, Interface Port DB-9 RS-232, SmartSlot, USB, inclusive fixação em rack 19"</v>
          </cell>
          <cell r="D1001" t="str">
            <v>und</v>
          </cell>
          <cell r="E1001">
            <v>1</v>
          </cell>
          <cell r="F1001">
            <v>2447.3000000000002</v>
          </cell>
          <cell r="G1001">
            <v>2447.3000000000002</v>
          </cell>
        </row>
        <row r="1002">
          <cell r="A1002">
            <v>160867</v>
          </cell>
          <cell r="B1002" t="str">
            <v>LABOR - 160867 - 1</v>
          </cell>
          <cell r="C1002" t="str">
            <v>No Break 2200VA (1980W) Senoidal, tensão de entrada: 220V e tensão de saida: 220V, Interface Port DB-9 RS-232, SmartSlot, USB, inclusive fixação em rack 19"</v>
          </cell>
          <cell r="D1002" t="str">
            <v>und</v>
          </cell>
          <cell r="E1002">
            <v>1</v>
          </cell>
          <cell r="F1002">
            <v>5109.87</v>
          </cell>
          <cell r="G1002">
            <v>5109.87</v>
          </cell>
        </row>
        <row r="1003">
          <cell r="A1003">
            <v>160869</v>
          </cell>
          <cell r="B1003" t="str">
            <v>LABOR - 160869 - 1</v>
          </cell>
          <cell r="C1003" t="str">
            <v>Certificação avulsa dos pontos com emissão de relatório do equipamento de teste até 100 pontos</v>
          </cell>
          <cell r="D1003" t="str">
            <v>und</v>
          </cell>
          <cell r="E1003">
            <v>1</v>
          </cell>
          <cell r="F1003">
            <v>40.93</v>
          </cell>
          <cell r="G1003">
            <v>40.93</v>
          </cell>
        </row>
        <row r="1004">
          <cell r="A1004">
            <v>160870</v>
          </cell>
          <cell r="B1004" t="str">
            <v>LABOR - 160870 - 1</v>
          </cell>
          <cell r="C1004" t="str">
            <v>Certificação avulsa dos pontos com emissão de relatório do equipamento de teste mais de 101 pontos</v>
          </cell>
          <cell r="D1004" t="str">
            <v>und</v>
          </cell>
          <cell r="E1004">
            <v>1</v>
          </cell>
          <cell r="F1004">
            <v>27.29</v>
          </cell>
          <cell r="G1004">
            <v>27.29</v>
          </cell>
        </row>
        <row r="1005">
          <cell r="A1005">
            <v>160871</v>
          </cell>
          <cell r="B1005" t="str">
            <v>LABOR - 160871 - 2</v>
          </cell>
          <cell r="C1005" t="str">
            <v>Espelho 4" x 4" com 2 conector RJ 45 fêmea CAT. 5e</v>
          </cell>
          <cell r="D1005" t="str">
            <v>und</v>
          </cell>
          <cell r="E1005">
            <v>1</v>
          </cell>
          <cell r="F1005">
            <v>26</v>
          </cell>
          <cell r="G1005">
            <v>26</v>
          </cell>
        </row>
        <row r="1006">
          <cell r="A1006">
            <v>160872</v>
          </cell>
          <cell r="B1006" t="str">
            <v>LABOR - 160872 - 1</v>
          </cell>
          <cell r="C1006" t="str">
            <v>Espelho 4" x 2" com conector RJ 45 fêmea CAT. 6</v>
          </cell>
          <cell r="D1006" t="str">
            <v>und</v>
          </cell>
          <cell r="E1006">
            <v>1</v>
          </cell>
          <cell r="F1006">
            <v>22.29</v>
          </cell>
          <cell r="G1006">
            <v>22.29</v>
          </cell>
        </row>
        <row r="1007">
          <cell r="A1007">
            <v>160873</v>
          </cell>
          <cell r="B1007" t="str">
            <v>LABOR - 160873 - 1</v>
          </cell>
          <cell r="C1007" t="str">
            <v>Espelho 4" x 4" com 2 conectores RJ 45 fêmea CAT. 6</v>
          </cell>
          <cell r="D1007" t="str">
            <v>und</v>
          </cell>
          <cell r="E1007">
            <v>1</v>
          </cell>
          <cell r="F1007">
            <v>32.46</v>
          </cell>
          <cell r="G1007">
            <v>32.46</v>
          </cell>
        </row>
        <row r="1008">
          <cell r="A1008">
            <v>1610</v>
          </cell>
          <cell r="B1008">
            <v>0</v>
          </cell>
          <cell r="C1008" t="str">
            <v>INSTALAÇÃO DO SISTEMA DE CLIMATIZAÇÃO</v>
          </cell>
          <cell r="D1008">
            <v>0</v>
          </cell>
          <cell r="E1008">
            <v>0</v>
          </cell>
          <cell r="F1008">
            <v>0</v>
          </cell>
          <cell r="G1008">
            <v>0</v>
          </cell>
        </row>
        <row r="1009">
          <cell r="A1009">
            <v>161001</v>
          </cell>
          <cell r="B1009" t="str">
            <v>LABOR - 161001 - 1</v>
          </cell>
          <cell r="C1009" t="str">
            <v>Tubo de cobre com isolamento térmico - ø 1/4" esp. 9mm</v>
          </cell>
          <cell r="D1009" t="str">
            <v>m</v>
          </cell>
          <cell r="E1009">
            <v>1</v>
          </cell>
          <cell r="F1009">
            <v>24.11</v>
          </cell>
          <cell r="G1009">
            <v>24.11</v>
          </cell>
        </row>
        <row r="1010">
          <cell r="A1010">
            <v>161002</v>
          </cell>
          <cell r="B1010" t="str">
            <v>LABOR - 161002 - 1</v>
          </cell>
          <cell r="C1010" t="str">
            <v>Tubo de cobre com isolamento térmico - ø 3/8" esp. 9mm</v>
          </cell>
          <cell r="D1010" t="str">
            <v>m</v>
          </cell>
          <cell r="E1010">
            <v>1</v>
          </cell>
          <cell r="F1010">
            <v>31.96</v>
          </cell>
          <cell r="G1010">
            <v>31.96</v>
          </cell>
        </row>
        <row r="1011">
          <cell r="A1011">
            <v>161003</v>
          </cell>
          <cell r="B1011" t="str">
            <v>LABOR - 161003 - 1</v>
          </cell>
          <cell r="C1011" t="str">
            <v>Tubo de cobre com isolamento térmico - ø 1/2" esp. 9mm</v>
          </cell>
          <cell r="D1011" t="str">
            <v>m</v>
          </cell>
          <cell r="E1011">
            <v>1</v>
          </cell>
          <cell r="F1011">
            <v>40.68</v>
          </cell>
          <cell r="G1011">
            <v>40.68</v>
          </cell>
        </row>
        <row r="1012">
          <cell r="A1012">
            <v>161004</v>
          </cell>
          <cell r="B1012" t="str">
            <v>LABOR - 161004 - 1</v>
          </cell>
          <cell r="C1012" t="str">
            <v>Tubo de cobre com isolamento térmico - ø 5/8" esp. 9mm</v>
          </cell>
          <cell r="D1012" t="str">
            <v>m</v>
          </cell>
          <cell r="E1012">
            <v>1</v>
          </cell>
          <cell r="F1012">
            <v>50.54</v>
          </cell>
          <cell r="G1012">
            <v>50.54</v>
          </cell>
        </row>
        <row r="1013">
          <cell r="A1013">
            <v>161005</v>
          </cell>
          <cell r="B1013" t="str">
            <v>LABOR - 161005 - 1</v>
          </cell>
          <cell r="C1013" t="str">
            <v>Tubo de cobre com isolamento térmico - ø 3/4" esp. 9mm</v>
          </cell>
          <cell r="D1013" t="str">
            <v>m</v>
          </cell>
          <cell r="E1013">
            <v>1</v>
          </cell>
          <cell r="F1013">
            <v>57.93</v>
          </cell>
          <cell r="G1013">
            <v>57.93</v>
          </cell>
        </row>
        <row r="1014">
          <cell r="A1014">
            <v>161006</v>
          </cell>
          <cell r="B1014" t="str">
            <v>LABOR - 161006 - 1</v>
          </cell>
          <cell r="C1014" t="str">
            <v>Tubo de cobre com isolamento térmico - ø 7/8" esp. 9mm</v>
          </cell>
          <cell r="D1014" t="str">
            <v>m</v>
          </cell>
          <cell r="E1014">
            <v>1</v>
          </cell>
          <cell r="F1014">
            <v>83.2</v>
          </cell>
          <cell r="G1014">
            <v>83.2</v>
          </cell>
        </row>
        <row r="1015">
          <cell r="A1015">
            <v>161007</v>
          </cell>
          <cell r="B1015" t="str">
            <v>LABOR - 161007 - 1</v>
          </cell>
          <cell r="C1015" t="str">
            <v>Tubo de cobre com isolamento térmico - ø 1.1/8" esp. 9mm</v>
          </cell>
          <cell r="D1015" t="str">
            <v>m</v>
          </cell>
          <cell r="E1015">
            <v>1</v>
          </cell>
          <cell r="F1015">
            <v>88.69</v>
          </cell>
          <cell r="G1015">
            <v>88.69</v>
          </cell>
        </row>
        <row r="1016">
          <cell r="A1016">
            <v>161008</v>
          </cell>
          <cell r="B1016" t="str">
            <v>LABOR - 161008 - 1</v>
          </cell>
          <cell r="C1016" t="str">
            <v>Tubo de cobre com isolamento térmico - ø 1.3/8" esp. 9mm</v>
          </cell>
          <cell r="D1016" t="str">
            <v>m</v>
          </cell>
          <cell r="E1016">
            <v>1</v>
          </cell>
          <cell r="F1016">
            <v>108.89</v>
          </cell>
          <cell r="G1016">
            <v>108.89</v>
          </cell>
        </row>
        <row r="1017">
          <cell r="A1017">
            <v>161009</v>
          </cell>
          <cell r="B1017" t="str">
            <v>LABOR - 161009 - 1</v>
          </cell>
          <cell r="C1017" t="str">
            <v>Tubo de cobre com isolamento térmico - ø 1.5/8" esp. 9 mm</v>
          </cell>
          <cell r="D1017" t="str">
            <v>m</v>
          </cell>
          <cell r="E1017">
            <v>1</v>
          </cell>
          <cell r="F1017">
            <v>129.22</v>
          </cell>
          <cell r="G1017">
            <v>129.22</v>
          </cell>
        </row>
        <row r="1018">
          <cell r="A1018">
            <v>161010</v>
          </cell>
          <cell r="B1018" t="str">
            <v>LABOR - 161010 - 3</v>
          </cell>
          <cell r="C1018" t="str">
            <v>Emenda de tubos e conexões de cobre por processo de solda - ø 1/4" até 1/2"</v>
          </cell>
          <cell r="D1018" t="str">
            <v>und</v>
          </cell>
          <cell r="E1018">
            <v>1</v>
          </cell>
          <cell r="F1018">
            <v>17.600000000000001</v>
          </cell>
          <cell r="G1018">
            <v>17.600000000000001</v>
          </cell>
        </row>
        <row r="1019">
          <cell r="A1019">
            <v>161011</v>
          </cell>
          <cell r="B1019" t="str">
            <v>LABOR - 161011 - 3</v>
          </cell>
          <cell r="C1019" t="str">
            <v>Emenda de tubos e conexões de cobre por processo de solda - ø 5/8" até 7/8"</v>
          </cell>
          <cell r="D1019" t="str">
            <v>und</v>
          </cell>
          <cell r="E1019">
            <v>1</v>
          </cell>
          <cell r="F1019">
            <v>29.2</v>
          </cell>
          <cell r="G1019">
            <v>29.2</v>
          </cell>
        </row>
        <row r="1020">
          <cell r="A1020">
            <v>161012</v>
          </cell>
          <cell r="B1020" t="str">
            <v>LABOR - 161012 - 3</v>
          </cell>
          <cell r="C1020" t="str">
            <v>Emenda de tubos e conexões de cobre por processo de solda - ø 1.1/8" até 1.5/8"</v>
          </cell>
          <cell r="D1020" t="str">
            <v>und</v>
          </cell>
          <cell r="E1020">
            <v>1</v>
          </cell>
          <cell r="F1020">
            <v>49.9</v>
          </cell>
          <cell r="G1020">
            <v>49.9</v>
          </cell>
        </row>
        <row r="1021">
          <cell r="A1021">
            <v>161013</v>
          </cell>
          <cell r="B1021" t="str">
            <v>LABOR - 161013 - 1</v>
          </cell>
          <cell r="C1021" t="str">
            <v>Gás refrigerante R22</v>
          </cell>
          <cell r="D1021" t="str">
            <v>kg</v>
          </cell>
          <cell r="E1021">
            <v>1</v>
          </cell>
          <cell r="F1021">
            <v>60.09</v>
          </cell>
          <cell r="G1021">
            <v>60.09</v>
          </cell>
        </row>
        <row r="1022">
          <cell r="A1022">
            <v>161014</v>
          </cell>
          <cell r="B1022" t="str">
            <v>LABOR - 161014 - 1</v>
          </cell>
          <cell r="C1022" t="str">
            <v>Gás refrigerante R407</v>
          </cell>
          <cell r="D1022" t="str">
            <v>kg</v>
          </cell>
          <cell r="E1022">
            <v>1</v>
          </cell>
          <cell r="F1022">
            <v>72.36</v>
          </cell>
          <cell r="G1022">
            <v>72.36</v>
          </cell>
        </row>
        <row r="1023">
          <cell r="A1023">
            <v>161015</v>
          </cell>
          <cell r="B1023" t="str">
            <v>LABOR - 161015 - 2</v>
          </cell>
          <cell r="C1023" t="str">
            <v>Gás refrigerante R410A</v>
          </cell>
          <cell r="D1023" t="str">
            <v>kg</v>
          </cell>
          <cell r="E1023">
            <v>1</v>
          </cell>
          <cell r="F1023">
            <v>77.849999999999994</v>
          </cell>
          <cell r="G1023">
            <v>77.849999999999994</v>
          </cell>
        </row>
        <row r="1024">
          <cell r="A1024">
            <v>161016</v>
          </cell>
          <cell r="B1024" t="str">
            <v>LABOR - 161016 - 2</v>
          </cell>
          <cell r="C1024" t="str">
            <v>Instalação de Linha frigorígena para interligação do sistema de climatização incl. acessórios de fixação, fita PVC auto-aderente e cabo PP, exclusive tubos de cobre da linha liquida e sucção, espuma elastomérica flexivel e gás refrigerante</v>
          </cell>
          <cell r="D1024" t="str">
            <v>m</v>
          </cell>
          <cell r="E1024">
            <v>1</v>
          </cell>
          <cell r="F1024">
            <v>108.83</v>
          </cell>
          <cell r="G1024">
            <v>108.83</v>
          </cell>
        </row>
        <row r="1025">
          <cell r="A1025">
            <v>161017</v>
          </cell>
          <cell r="B1025" t="str">
            <v>LABOR - 161017 - 2</v>
          </cell>
          <cell r="C1025" t="str">
            <v>Duto em chapa de aço galvanizada #22, exclusive acessórios de fixação</v>
          </cell>
          <cell r="D1025" t="str">
            <v>m2</v>
          </cell>
          <cell r="E1025">
            <v>1</v>
          </cell>
          <cell r="F1025">
            <v>272.39999999999998</v>
          </cell>
          <cell r="G1025">
            <v>272.39999999999998</v>
          </cell>
        </row>
        <row r="1026">
          <cell r="A1026">
            <v>161018</v>
          </cell>
          <cell r="B1026" t="str">
            <v>LABOR - 161018 - 1</v>
          </cell>
          <cell r="C1026" t="str">
            <v>Duto em chapa de aço galvanizada #24, exclusive acessórios de fixação</v>
          </cell>
          <cell r="D1026" t="str">
            <v>m2</v>
          </cell>
          <cell r="E1026">
            <v>1</v>
          </cell>
          <cell r="F1026">
            <v>228.3</v>
          </cell>
          <cell r="G1026">
            <v>228.3</v>
          </cell>
        </row>
        <row r="1027">
          <cell r="A1027">
            <v>161019</v>
          </cell>
          <cell r="B1027" t="str">
            <v>LABOR - 161019 - 1</v>
          </cell>
          <cell r="C1027" t="str">
            <v>Duto em chapa de aço galvanizada #26, exclusive acessórios de fixação</v>
          </cell>
          <cell r="D1027" t="str">
            <v>m2</v>
          </cell>
          <cell r="E1027">
            <v>1</v>
          </cell>
          <cell r="F1027">
            <v>187.59</v>
          </cell>
          <cell r="G1027">
            <v>187.59</v>
          </cell>
        </row>
        <row r="1028">
          <cell r="A1028">
            <v>17</v>
          </cell>
          <cell r="B1028">
            <v>0</v>
          </cell>
          <cell r="C1028" t="str">
            <v>APARELHOS HIDRO-SANITÁRIOS</v>
          </cell>
          <cell r="D1028">
            <v>0</v>
          </cell>
          <cell r="E1028">
            <v>0</v>
          </cell>
          <cell r="F1028">
            <v>0</v>
          </cell>
          <cell r="G1028">
            <v>0</v>
          </cell>
        </row>
        <row r="1029">
          <cell r="A1029">
            <v>1701</v>
          </cell>
          <cell r="B1029">
            <v>0</v>
          </cell>
          <cell r="C1029" t="str">
            <v>LOUÇAS</v>
          </cell>
          <cell r="D1029">
            <v>0</v>
          </cell>
          <cell r="E1029">
            <v>0</v>
          </cell>
          <cell r="F1029">
            <v>0</v>
          </cell>
          <cell r="G1029">
            <v>0</v>
          </cell>
        </row>
        <row r="1030">
          <cell r="A1030">
            <v>170101</v>
          </cell>
          <cell r="B1030" t="str">
            <v>LABOR - 170101 - 1</v>
          </cell>
          <cell r="C1030" t="str">
            <v>Lavatório de louça branca com coluna, marcas de referência Deca, Celite ou Ideal Standard, inclusive sifão, válvula e engates cromados, exclusive torneira.</v>
          </cell>
          <cell r="D1030" t="str">
            <v>und</v>
          </cell>
          <cell r="E1030">
            <v>1</v>
          </cell>
          <cell r="F1030">
            <v>592.88</v>
          </cell>
          <cell r="G1030">
            <v>592.88</v>
          </cell>
        </row>
        <row r="1031">
          <cell r="A1031">
            <v>170107</v>
          </cell>
          <cell r="B1031" t="str">
            <v>LABOR - 170107 - 4</v>
          </cell>
          <cell r="C1031" t="str">
            <v>Mictório de louça branca, marcas de referência Deca, Celite ou Ideal Standard, inclusive engates cromados</v>
          </cell>
          <cell r="D1031" t="str">
            <v>und</v>
          </cell>
          <cell r="E1031">
            <v>1</v>
          </cell>
          <cell r="F1031">
            <v>654.35</v>
          </cell>
          <cell r="G1031">
            <v>654.35</v>
          </cell>
        </row>
        <row r="1032">
          <cell r="A1032">
            <v>170110</v>
          </cell>
          <cell r="B1032" t="str">
            <v>LABOR - 170110 - 1</v>
          </cell>
          <cell r="C1032" t="str">
            <v>Cabide de louça branca com 2 ganchos, marcas de referência Deca, Celite ou Ideal Standard</v>
          </cell>
          <cell r="D1032" t="str">
            <v>und</v>
          </cell>
          <cell r="E1032">
            <v>1</v>
          </cell>
          <cell r="F1032">
            <v>72.38</v>
          </cell>
          <cell r="G1032">
            <v>72.38</v>
          </cell>
        </row>
        <row r="1033">
          <cell r="A1033">
            <v>170114</v>
          </cell>
          <cell r="B1033" t="str">
            <v>LABOR - 170114 - 2</v>
          </cell>
          <cell r="C1033" t="str">
            <v>Bacia sifonada infantil de louça branca, marcas de referência Deca, Celite ou Ideal Standard, inclusive tampa e acessórios</v>
          </cell>
          <cell r="D1033" t="str">
            <v>und</v>
          </cell>
          <cell r="E1033">
            <v>1</v>
          </cell>
          <cell r="F1033">
            <v>1027.1600000000001</v>
          </cell>
          <cell r="G1033">
            <v>1027.1600000000001</v>
          </cell>
        </row>
        <row r="1034">
          <cell r="A1034">
            <v>170115</v>
          </cell>
          <cell r="B1034" t="str">
            <v>LABOR - 170115 - 2</v>
          </cell>
          <cell r="C1034" t="str">
            <v>Cuba louça de embutir redonda, 30cm, L-41, completa, marcas de referência Deca, Celite ou Ideal Standard, incl. válvula e sifão, exclusive torneira</v>
          </cell>
          <cell r="D1034" t="str">
            <v>und</v>
          </cell>
          <cell r="E1034">
            <v>1</v>
          </cell>
          <cell r="F1034">
            <v>349.61</v>
          </cell>
          <cell r="G1034">
            <v>349.61</v>
          </cell>
        </row>
        <row r="1035">
          <cell r="A1035">
            <v>170116</v>
          </cell>
          <cell r="B1035" t="str">
            <v>LABOR - 170116 - 2</v>
          </cell>
          <cell r="C1035" t="str">
            <v>Vaso sanitário padrão popular completo com acessórios para ligação, marcas de referência Deca, Celite ou Ideal Standard, inclusive assento plástico</v>
          </cell>
          <cell r="D1035" t="str">
            <v>und</v>
          </cell>
          <cell r="E1035">
            <v>1</v>
          </cell>
          <cell r="F1035">
            <v>546.46</v>
          </cell>
          <cell r="G1035">
            <v>546.46</v>
          </cell>
        </row>
        <row r="1036">
          <cell r="A1036">
            <v>170117</v>
          </cell>
          <cell r="B1036" t="str">
            <v>LABOR - 170117 - 1</v>
          </cell>
          <cell r="C1036" t="str">
            <v>Lavatório de louça branca, padrão popular, marcas de referência Deca, Celite ou Ideal Standard, inclusive acessórios em PVC, exceto torneira</v>
          </cell>
          <cell r="D1036" t="str">
            <v>und</v>
          </cell>
          <cell r="E1036">
            <v>1</v>
          </cell>
          <cell r="F1036">
            <v>243.73</v>
          </cell>
          <cell r="G1036">
            <v>243.73</v>
          </cell>
        </row>
        <row r="1037">
          <cell r="A1037">
            <v>170119</v>
          </cell>
          <cell r="B1037" t="str">
            <v>LABOR - 170119 - 1</v>
          </cell>
          <cell r="C1037" t="str">
            <v>Cabide de louça branca com um gancho, marcas de referência Deca, Celite ou Ideal Standard</v>
          </cell>
          <cell r="D1037" t="str">
            <v>und</v>
          </cell>
          <cell r="E1037">
            <v>1</v>
          </cell>
          <cell r="F1037">
            <v>71.59</v>
          </cell>
          <cell r="G1037">
            <v>71.59</v>
          </cell>
        </row>
        <row r="1038">
          <cell r="A1038">
            <v>170120</v>
          </cell>
          <cell r="B1038" t="str">
            <v>LABOR - 170120 - 1</v>
          </cell>
          <cell r="C1038" t="str">
            <v>Lavatório com coluna padrão popular, marcas de referência Deca, Celite ou Ideal Standard, inclusive acessórios em PVC, exceto aparelho misturador</v>
          </cell>
          <cell r="D1038" t="str">
            <v>und</v>
          </cell>
          <cell r="E1038">
            <v>1</v>
          </cell>
          <cell r="F1038">
            <v>370.89</v>
          </cell>
          <cell r="G1038">
            <v>370.89</v>
          </cell>
        </row>
        <row r="1039">
          <cell r="A1039">
            <v>170121</v>
          </cell>
          <cell r="B1039" t="str">
            <v>LABOR - 170121 - 2</v>
          </cell>
          <cell r="C1039" t="str">
            <v>Recolocação de vaso sanitário, inclusive fornecimento de acessórios (parafusos de fixação anel de vedação, bolsa e tubo de ligação, etc), exclusive fornecimento do vaso e tampa</v>
          </cell>
          <cell r="D1039" t="str">
            <v>und</v>
          </cell>
          <cell r="E1039">
            <v>1</v>
          </cell>
          <cell r="F1039">
            <v>303.52</v>
          </cell>
          <cell r="G1039">
            <v>303.52</v>
          </cell>
        </row>
        <row r="1040">
          <cell r="A1040">
            <v>170122</v>
          </cell>
          <cell r="B1040" t="str">
            <v>LABOR - 170122 - 1</v>
          </cell>
          <cell r="C1040" t="str">
            <v>Recolocação de lavatório sanitário, com acessórios em metal (engate, sifão, válvula), exclusive fornecimento do mesmo</v>
          </cell>
          <cell r="D1040" t="str">
            <v>und</v>
          </cell>
          <cell r="E1040">
            <v>1</v>
          </cell>
          <cell r="F1040">
            <v>351.15</v>
          </cell>
          <cell r="G1040">
            <v>351.15</v>
          </cell>
        </row>
        <row r="1041">
          <cell r="A1041">
            <v>170123</v>
          </cell>
          <cell r="B1041" t="str">
            <v>LABOR - 170123 - 1</v>
          </cell>
          <cell r="C1041" t="str">
            <v>Recolocação de lavatório sanitário, com acessórios em PVC (engate, sifão e válvula), exclusive fornecimento do mesmo</v>
          </cell>
          <cell r="D1041" t="str">
            <v>und</v>
          </cell>
          <cell r="E1041">
            <v>1</v>
          </cell>
          <cell r="F1041">
            <v>153.11000000000001</v>
          </cell>
          <cell r="G1041">
            <v>153.11000000000001</v>
          </cell>
        </row>
        <row r="1042">
          <cell r="A1042">
            <v>170124</v>
          </cell>
          <cell r="B1042" t="str">
            <v>LABOR - 170124 - 1</v>
          </cell>
          <cell r="C1042" t="str">
            <v>Lavatório de Canto ref. L101 DECA ou equivalente, inclusive válvula, sifão e engates cromados, exclusive torneira</v>
          </cell>
          <cell r="D1042" t="str">
            <v>und</v>
          </cell>
          <cell r="E1042">
            <v>1</v>
          </cell>
          <cell r="F1042">
            <v>534.82000000000005</v>
          </cell>
          <cell r="G1042">
            <v>534.82000000000005</v>
          </cell>
        </row>
        <row r="1043">
          <cell r="A1043">
            <v>170126</v>
          </cell>
          <cell r="B1043" t="str">
            <v>LABOR - 170126 - 6</v>
          </cell>
          <cell r="C1043" t="str">
            <v>Bacia sifonada de louça branca sem abertura frontal para portadores de necessidades especiais, Vogue Plus Conforto - Linha Conforto, mod P510, incl. assento poliester, ref.AP51,marca de ref. Deca ou equivalente, sem abertura frontal</v>
          </cell>
          <cell r="D1043" t="str">
            <v>und</v>
          </cell>
          <cell r="E1043">
            <v>1</v>
          </cell>
          <cell r="F1043">
            <v>3093.59</v>
          </cell>
          <cell r="G1043">
            <v>3093.59</v>
          </cell>
        </row>
        <row r="1044">
          <cell r="A1044">
            <v>170128</v>
          </cell>
          <cell r="B1044" t="str">
            <v>LABOR - 170128 - 2</v>
          </cell>
          <cell r="C1044" t="str">
            <v>Lavatório de louça branca com coluna suspensa, linha Vogue Plus Confort para portadores de necessidades especiais, marca de referencia DECA, Celite ou Ideal Standart, inclusive valvula, sifão e engates, exclusive torneira</v>
          </cell>
          <cell r="D1044" t="str">
            <v>und</v>
          </cell>
          <cell r="E1044">
            <v>1</v>
          </cell>
          <cell r="F1044">
            <v>1342.14</v>
          </cell>
          <cell r="G1044">
            <v>1342.14</v>
          </cell>
        </row>
        <row r="1045">
          <cell r="A1045">
            <v>170129</v>
          </cell>
          <cell r="B1045" t="str">
            <v>LABOR - 170129 - 1</v>
          </cell>
          <cell r="C1045" t="str">
            <v>Bacia sifonada de louça branca com caixa acoplada, inclusive acessórios</v>
          </cell>
          <cell r="D1045" t="str">
            <v>und</v>
          </cell>
          <cell r="E1045">
            <v>1</v>
          </cell>
          <cell r="F1045">
            <v>641.96</v>
          </cell>
          <cell r="G1045">
            <v>641.96</v>
          </cell>
        </row>
        <row r="1046">
          <cell r="A1046">
            <v>170130</v>
          </cell>
          <cell r="B1046" t="str">
            <v>LABOR - 170130 - 2</v>
          </cell>
          <cell r="C1046" t="str">
            <v>Lavatório de louça branca com coluna, Ravena L91 + C9 inclusive sifão, válvula e engates cromados, exclusive torneira</v>
          </cell>
          <cell r="D1046" t="str">
            <v>und</v>
          </cell>
          <cell r="E1046">
            <v>1</v>
          </cell>
          <cell r="F1046">
            <v>720.97</v>
          </cell>
          <cell r="G1046">
            <v>720.97</v>
          </cell>
        </row>
        <row r="1047">
          <cell r="A1047">
            <v>170131</v>
          </cell>
          <cell r="B1047" t="str">
            <v>LABOR - 170131 - 2</v>
          </cell>
          <cell r="C1047" t="str">
            <v>Lavatório de louça branca com coluna suspensa - ref L51 + CS 1v, cor branca, inclusive sifão, válvula e engates cromados, exclusive torneira, para PNE</v>
          </cell>
          <cell r="D1047" t="str">
            <v>und</v>
          </cell>
          <cell r="E1047">
            <v>1</v>
          </cell>
          <cell r="F1047">
            <v>1342.18</v>
          </cell>
          <cell r="G1047">
            <v>1342.18</v>
          </cell>
        </row>
        <row r="1048">
          <cell r="A1048">
            <v>170132</v>
          </cell>
          <cell r="B1048" t="str">
            <v>LABOR - 170132 - 2</v>
          </cell>
          <cell r="C1048" t="str">
            <v>Lavátorio de canto Coleção Master - ref. L76 marca de ref. Deca ou equivalente, inclusive válvula, sifão e engates cromados, exclusive torneira,para PNE</v>
          </cell>
          <cell r="D1048" t="str">
            <v>und</v>
          </cell>
          <cell r="E1048">
            <v>1</v>
          </cell>
          <cell r="F1048">
            <v>1889.14</v>
          </cell>
          <cell r="G1048">
            <v>1889.14</v>
          </cell>
        </row>
        <row r="1049">
          <cell r="A1049">
            <v>170133</v>
          </cell>
          <cell r="B1049" t="str">
            <v>LABOR - 170133 - 1</v>
          </cell>
          <cell r="C1049" t="str">
            <v>Cuba louça branca oval, de embutir, Mod. L37, marca de ref. Deca incl. válvula e sifão, exclusive torneira.</v>
          </cell>
          <cell r="D1049" t="str">
            <v>und</v>
          </cell>
          <cell r="E1049">
            <v>1</v>
          </cell>
          <cell r="F1049">
            <v>363.79</v>
          </cell>
          <cell r="G1049">
            <v>363.79</v>
          </cell>
        </row>
        <row r="1050">
          <cell r="A1050">
            <v>170134</v>
          </cell>
          <cell r="B1050" t="str">
            <v>LABOR - 170134 - 3</v>
          </cell>
          <cell r="C1050" t="str">
            <v>Bacia convencional em louça branca ref. Linha Ravena P9 Deca ou equiv., inclusive tubo de ligação, acessórios de fixação e assento plástico</v>
          </cell>
          <cell r="D1050" t="str">
            <v>und</v>
          </cell>
          <cell r="E1050">
            <v>1</v>
          </cell>
          <cell r="F1050">
            <v>663.24</v>
          </cell>
          <cell r="G1050">
            <v>663.24</v>
          </cell>
        </row>
        <row r="1051">
          <cell r="A1051">
            <v>170135</v>
          </cell>
          <cell r="B1051" t="str">
            <v>LABOR - 170135 - 3</v>
          </cell>
          <cell r="C1051" t="str">
            <v>Bacia sifonada de louça branca para portadores de necessidades especiais, Vogue Plus Conforto - Linha Conforto, mod P51, incl. assento com abertura frontal, ref.AP52,marca de ref. Deca ou equivalente</v>
          </cell>
          <cell r="D1051" t="str">
            <v>und</v>
          </cell>
          <cell r="E1051">
            <v>1</v>
          </cell>
          <cell r="F1051">
            <v>3193.58</v>
          </cell>
          <cell r="G1051">
            <v>3193.58</v>
          </cell>
        </row>
        <row r="1052">
          <cell r="A1052">
            <v>170136</v>
          </cell>
          <cell r="B1052" t="str">
            <v>LABOR - 170136 - 3</v>
          </cell>
          <cell r="C1052" t="str">
            <v>Bacia sanitária de louça branca, com caixa acoplada duplo acionamento, marca de ref. Deca Linha Ravena ou equivalente, inclusive assento plástico e acessórios de fixação</v>
          </cell>
          <cell r="D1052" t="str">
            <v>und</v>
          </cell>
          <cell r="E1052">
            <v>1</v>
          </cell>
          <cell r="F1052">
            <v>1021.2</v>
          </cell>
          <cell r="G1052">
            <v>1021.2</v>
          </cell>
        </row>
        <row r="1053">
          <cell r="A1053">
            <v>1702</v>
          </cell>
          <cell r="B1053">
            <v>0</v>
          </cell>
          <cell r="C1053" t="str">
            <v>BANCADAS</v>
          </cell>
          <cell r="D1053">
            <v>0</v>
          </cell>
          <cell r="E1053">
            <v>0</v>
          </cell>
          <cell r="F1053">
            <v>0</v>
          </cell>
          <cell r="G1053">
            <v>0</v>
          </cell>
        </row>
        <row r="1054">
          <cell r="A1054">
            <v>170205</v>
          </cell>
          <cell r="B1054" t="str">
            <v>LABOR - 170205 - 1</v>
          </cell>
          <cell r="C1054" t="str">
            <v>Bancada de mármore esp. 3cm</v>
          </cell>
          <cell r="D1054" t="str">
            <v>m2</v>
          </cell>
          <cell r="E1054">
            <v>1</v>
          </cell>
          <cell r="F1054">
            <v>518</v>
          </cell>
          <cell r="G1054">
            <v>518</v>
          </cell>
        </row>
        <row r="1055">
          <cell r="A1055">
            <v>170220</v>
          </cell>
          <cell r="B1055" t="str">
            <v>LABOR - 170220 - 1</v>
          </cell>
          <cell r="C1055" t="str">
            <v>Bancada de granito com espessura de 2 cm</v>
          </cell>
          <cell r="D1055" t="str">
            <v>m2</v>
          </cell>
          <cell r="E1055">
            <v>1</v>
          </cell>
          <cell r="F1055">
            <v>425.43</v>
          </cell>
          <cell r="G1055">
            <v>425.43</v>
          </cell>
        </row>
        <row r="1056">
          <cell r="A1056">
            <v>170221</v>
          </cell>
          <cell r="B1056" t="str">
            <v>LABOR - 170221 - 2</v>
          </cell>
          <cell r="C1056" t="str">
            <v>Laje armada espessura de 3cm p/ enchimento de fundo de bancada inox</v>
          </cell>
          <cell r="D1056" t="str">
            <v>m2</v>
          </cell>
          <cell r="E1056">
            <v>1</v>
          </cell>
          <cell r="F1056">
            <v>23.6</v>
          </cell>
          <cell r="G1056">
            <v>23.6</v>
          </cell>
        </row>
        <row r="1057">
          <cell r="A1057">
            <v>170222</v>
          </cell>
          <cell r="B1057" t="str">
            <v>LABOR - 170222 - 4</v>
          </cell>
          <cell r="C1057" t="str">
            <v>Bancada e tanque para panelões em granito cinza andorinha, esp. 2cm, dim. 0.80x1.10m, base de concreto e apoio em alvenaria, frontão h=10cm, incl. válvula e sifão, exclusive torneira, conf. det. projeto</v>
          </cell>
          <cell r="D1057" t="str">
            <v>und</v>
          </cell>
          <cell r="E1057">
            <v>1</v>
          </cell>
          <cell r="F1057">
            <v>2009.44</v>
          </cell>
          <cell r="G1057">
            <v>2009.44</v>
          </cell>
        </row>
        <row r="1058">
          <cell r="A1058">
            <v>1703</v>
          </cell>
          <cell r="B1058">
            <v>0</v>
          </cell>
          <cell r="C1058" t="str">
            <v>TORNEIRAS, REGISTROS, VÁLVULAS E METAIS</v>
          </cell>
          <cell r="D1058">
            <v>0</v>
          </cell>
          <cell r="E1058">
            <v>0</v>
          </cell>
          <cell r="F1058">
            <v>0</v>
          </cell>
          <cell r="G1058">
            <v>0</v>
          </cell>
        </row>
        <row r="1059">
          <cell r="A1059">
            <v>170304</v>
          </cell>
          <cell r="B1059" t="str">
            <v>LABOR - 170304 - 1</v>
          </cell>
          <cell r="C1059" t="str">
            <v>Torneira pressão cromada diâm. 1/2" para lavatório, marcas de referência Fabrimar, Deca ou Docol</v>
          </cell>
          <cell r="D1059" t="str">
            <v>und</v>
          </cell>
          <cell r="E1059">
            <v>1</v>
          </cell>
          <cell r="F1059">
            <v>204.17</v>
          </cell>
          <cell r="G1059">
            <v>204.17</v>
          </cell>
        </row>
        <row r="1060">
          <cell r="A1060">
            <v>170306</v>
          </cell>
          <cell r="B1060" t="str">
            <v>LABOR - 170306 - 1</v>
          </cell>
          <cell r="C1060" t="str">
            <v>Torneira para tanque, marcas de referência Fabrimar, Deca ou Docol.</v>
          </cell>
          <cell r="D1060" t="str">
            <v>und</v>
          </cell>
          <cell r="E1060">
            <v>1</v>
          </cell>
          <cell r="F1060">
            <v>178.67</v>
          </cell>
          <cell r="G1060">
            <v>178.67</v>
          </cell>
        </row>
        <row r="1061">
          <cell r="A1061">
            <v>170309</v>
          </cell>
          <cell r="B1061" t="str">
            <v>LABOR - 170309 - 1</v>
          </cell>
          <cell r="C1061" t="str">
            <v>Torneira para jardim de 3/4" marcas de referência Fabrimar, Deca ou Docol</v>
          </cell>
          <cell r="D1061" t="str">
            <v>und</v>
          </cell>
          <cell r="E1061">
            <v>1</v>
          </cell>
          <cell r="F1061">
            <v>113.93</v>
          </cell>
          <cell r="G1061">
            <v>113.93</v>
          </cell>
        </row>
        <row r="1062">
          <cell r="A1062">
            <v>170310</v>
          </cell>
          <cell r="B1062" t="str">
            <v>LABOR - 170310 - 1</v>
          </cell>
          <cell r="C1062" t="str">
            <v>Torneira pressão cromada diam. 3/4" para uso geral, marcas de referência Fabrimar, Deca ou Docol</v>
          </cell>
          <cell r="D1062" t="str">
            <v>und</v>
          </cell>
          <cell r="E1062">
            <v>1</v>
          </cell>
          <cell r="F1062">
            <v>155.9</v>
          </cell>
          <cell r="G1062">
            <v>155.9</v>
          </cell>
        </row>
        <row r="1063">
          <cell r="A1063">
            <v>170311</v>
          </cell>
          <cell r="B1063" t="str">
            <v>LABOR - 170311 - 1</v>
          </cell>
          <cell r="C1063" t="str">
            <v>Torneira pressão em PVC para pia diam. 1/2", marcas de referência Astra, Cipla ou Akros</v>
          </cell>
          <cell r="D1063" t="str">
            <v>und</v>
          </cell>
          <cell r="E1063">
            <v>1</v>
          </cell>
          <cell r="F1063">
            <v>61.53</v>
          </cell>
          <cell r="G1063">
            <v>61.53</v>
          </cell>
        </row>
        <row r="1064">
          <cell r="A1064">
            <v>170313</v>
          </cell>
          <cell r="B1064" t="str">
            <v>LABOR - 170313 - 1</v>
          </cell>
          <cell r="C1064" t="str">
            <v>Torneira pressão cromada, diam. 1/2" para tanque, marcas de referência Fabrimar, Deca ou Docol</v>
          </cell>
          <cell r="D1064" t="str">
            <v>und</v>
          </cell>
          <cell r="E1064">
            <v>1</v>
          </cell>
          <cell r="F1064">
            <v>178.67</v>
          </cell>
          <cell r="G1064">
            <v>178.67</v>
          </cell>
        </row>
        <row r="1065">
          <cell r="A1065">
            <v>170315</v>
          </cell>
          <cell r="B1065" t="str">
            <v>LABOR - 170315 - 1</v>
          </cell>
          <cell r="C1065" t="str">
            <v>Torneira pressão cromada diam. 1/2" para pia, marcas de referência Fabrimar, Deca ou Docol</v>
          </cell>
          <cell r="D1065" t="str">
            <v>und</v>
          </cell>
          <cell r="E1065">
            <v>1</v>
          </cell>
          <cell r="F1065">
            <v>226.22</v>
          </cell>
          <cell r="G1065">
            <v>226.22</v>
          </cell>
        </row>
        <row r="1066">
          <cell r="A1066">
            <v>170316</v>
          </cell>
          <cell r="B1066" t="str">
            <v>LABOR - 170316 - 1</v>
          </cell>
          <cell r="C1066" t="str">
            <v>Registro de pressão com canopla cromada diam. 15mm (1/2"), marcas de referência Fabrimar, Deca ou Docol</v>
          </cell>
          <cell r="D1066" t="str">
            <v>und</v>
          </cell>
          <cell r="E1066">
            <v>1</v>
          </cell>
          <cell r="F1066">
            <v>117.79</v>
          </cell>
          <cell r="G1066">
            <v>117.79</v>
          </cell>
        </row>
        <row r="1067">
          <cell r="A1067">
            <v>170317</v>
          </cell>
          <cell r="B1067" t="str">
            <v>LABOR - 170317 - 1</v>
          </cell>
          <cell r="C1067" t="str">
            <v>Registro de pressão com canopla cromada diam. 20mm (3/4"), marcas de referência Fabrimar, Deca ou Docol</v>
          </cell>
          <cell r="D1067" t="str">
            <v>und</v>
          </cell>
          <cell r="E1067">
            <v>1</v>
          </cell>
          <cell r="F1067">
            <v>126.15</v>
          </cell>
          <cell r="G1067">
            <v>126.15</v>
          </cell>
        </row>
        <row r="1068">
          <cell r="A1068">
            <v>170318</v>
          </cell>
          <cell r="B1068" t="str">
            <v>LABOR - 170318 - 2</v>
          </cell>
          <cell r="C1068" t="str">
            <v>Registro de pressão bruto, com volante, diam. 15mm (1/2")</v>
          </cell>
          <cell r="D1068" t="str">
            <v>und</v>
          </cell>
          <cell r="E1068">
            <v>1</v>
          </cell>
          <cell r="F1068">
            <v>66.11</v>
          </cell>
          <cell r="G1068">
            <v>66.11</v>
          </cell>
        </row>
        <row r="1069">
          <cell r="A1069">
            <v>170319</v>
          </cell>
          <cell r="B1069" t="str">
            <v>LABOR - 170319 - 1</v>
          </cell>
          <cell r="C1069" t="str">
            <v>Registro de gaveta bruto diam. 15mm (1/2")</v>
          </cell>
          <cell r="D1069" t="str">
            <v>und</v>
          </cell>
          <cell r="E1069">
            <v>1</v>
          </cell>
          <cell r="F1069">
            <v>58.7</v>
          </cell>
          <cell r="G1069">
            <v>58.7</v>
          </cell>
        </row>
        <row r="1070">
          <cell r="A1070">
            <v>170320</v>
          </cell>
          <cell r="B1070" t="str">
            <v>LABOR - 170320 - 1</v>
          </cell>
          <cell r="C1070" t="str">
            <v>Registro de gaveta bruto diam. 20mm (3/4")</v>
          </cell>
          <cell r="D1070" t="str">
            <v>und</v>
          </cell>
          <cell r="E1070">
            <v>1</v>
          </cell>
          <cell r="F1070">
            <v>63.01</v>
          </cell>
          <cell r="G1070">
            <v>63.01</v>
          </cell>
        </row>
        <row r="1071">
          <cell r="A1071">
            <v>170321</v>
          </cell>
          <cell r="B1071" t="str">
            <v>LABOR - 170321 - 1</v>
          </cell>
          <cell r="C1071" t="str">
            <v>Registro de gaveta bruto diam. 25mm (1")</v>
          </cell>
          <cell r="D1071" t="str">
            <v>und</v>
          </cell>
          <cell r="E1071">
            <v>1</v>
          </cell>
          <cell r="F1071">
            <v>83.26</v>
          </cell>
          <cell r="G1071">
            <v>83.26</v>
          </cell>
        </row>
        <row r="1072">
          <cell r="A1072">
            <v>170322</v>
          </cell>
          <cell r="B1072" t="str">
            <v>LABOR - 170322 - 1</v>
          </cell>
          <cell r="C1072" t="str">
            <v>Registro de gaveta bruto diam. 32mm (11/4")</v>
          </cell>
          <cell r="D1072" t="str">
            <v>und</v>
          </cell>
          <cell r="E1072">
            <v>1</v>
          </cell>
          <cell r="F1072">
            <v>115.61</v>
          </cell>
          <cell r="G1072">
            <v>115.61</v>
          </cell>
        </row>
        <row r="1073">
          <cell r="A1073">
            <v>170323</v>
          </cell>
          <cell r="B1073" t="str">
            <v>LABOR - 170323 - 1</v>
          </cell>
          <cell r="C1073" t="str">
            <v>Registro de gaveta bruto diam. 40mm (11/2")</v>
          </cell>
          <cell r="D1073" t="str">
            <v>und</v>
          </cell>
          <cell r="E1073">
            <v>1</v>
          </cell>
          <cell r="F1073">
            <v>128.19999999999999</v>
          </cell>
          <cell r="G1073">
            <v>128.19999999999999</v>
          </cell>
        </row>
        <row r="1074">
          <cell r="A1074">
            <v>170324</v>
          </cell>
          <cell r="B1074" t="str">
            <v>LABOR - 170324 - 1</v>
          </cell>
          <cell r="C1074" t="str">
            <v>Registro de gaveta bruto diam. 50mm (2")</v>
          </cell>
          <cell r="D1074" t="str">
            <v>und</v>
          </cell>
          <cell r="E1074">
            <v>1</v>
          </cell>
          <cell r="F1074">
            <v>198.77</v>
          </cell>
          <cell r="G1074">
            <v>198.77</v>
          </cell>
        </row>
        <row r="1075">
          <cell r="A1075">
            <v>170325</v>
          </cell>
          <cell r="B1075" t="str">
            <v>LABOR - 170325 - 1</v>
          </cell>
          <cell r="C1075" t="str">
            <v>Registro de gaveta bruto diam. 65mm (21/2")</v>
          </cell>
          <cell r="D1075" t="str">
            <v>und</v>
          </cell>
          <cell r="E1075">
            <v>1</v>
          </cell>
          <cell r="F1075">
            <v>406.67</v>
          </cell>
          <cell r="G1075">
            <v>406.67</v>
          </cell>
        </row>
        <row r="1076">
          <cell r="A1076">
            <v>170326</v>
          </cell>
          <cell r="B1076" t="str">
            <v>LABOR - 170326 - 1</v>
          </cell>
          <cell r="C1076" t="str">
            <v>Registro de gaveta bruto diam. 80mm (3")</v>
          </cell>
          <cell r="D1076" t="str">
            <v>und</v>
          </cell>
          <cell r="E1076">
            <v>1</v>
          </cell>
          <cell r="F1076">
            <v>594.4</v>
          </cell>
          <cell r="G1076">
            <v>594.4</v>
          </cell>
        </row>
        <row r="1077">
          <cell r="A1077">
            <v>170327</v>
          </cell>
          <cell r="B1077" t="str">
            <v>LABOR - 170327 - 1</v>
          </cell>
          <cell r="C1077" t="str">
            <v>Registro de gaveta com canopla cromada diam. 15mm (1/2"), marcas de referência Fabrimar, Deca ou Docol</v>
          </cell>
          <cell r="D1077" t="str">
            <v>und</v>
          </cell>
          <cell r="E1077">
            <v>1</v>
          </cell>
          <cell r="F1077">
            <v>112.88</v>
          </cell>
          <cell r="G1077">
            <v>112.88</v>
          </cell>
        </row>
        <row r="1078">
          <cell r="A1078">
            <v>170328</v>
          </cell>
          <cell r="B1078" t="str">
            <v>LABOR - 170328 - 1</v>
          </cell>
          <cell r="C1078" t="str">
            <v>Registro de gaveta com canopla cromada, diam. 20mm (3/4"), marcas de referência Fabrimar, Deca ou Docol</v>
          </cell>
          <cell r="D1078" t="str">
            <v>und</v>
          </cell>
          <cell r="E1078">
            <v>1</v>
          </cell>
          <cell r="F1078">
            <v>123.91</v>
          </cell>
          <cell r="G1078">
            <v>123.91</v>
          </cell>
        </row>
        <row r="1079">
          <cell r="A1079">
            <v>170329</v>
          </cell>
          <cell r="B1079" t="str">
            <v>LABOR - 170329 - 1</v>
          </cell>
          <cell r="C1079" t="str">
            <v>Registro de gaveta com canopla cromada diam. 25mm (1"), marcas de referência Fabrimar, Deca ou Docol</v>
          </cell>
          <cell r="D1079" t="str">
            <v>und</v>
          </cell>
          <cell r="E1079">
            <v>1</v>
          </cell>
          <cell r="F1079">
            <v>144.43</v>
          </cell>
          <cell r="G1079">
            <v>144.43</v>
          </cell>
        </row>
        <row r="1080">
          <cell r="A1080">
            <v>170330</v>
          </cell>
          <cell r="B1080" t="str">
            <v>LABOR - 170330 - 1</v>
          </cell>
          <cell r="C1080" t="str">
            <v>Registro de gaveta com canopla cromada diam 32mm (11/4"), marcas de referência Fabrimar, Deca ou Docol</v>
          </cell>
          <cell r="D1080" t="str">
            <v>und</v>
          </cell>
          <cell r="E1080">
            <v>1</v>
          </cell>
          <cell r="F1080">
            <v>205.82</v>
          </cell>
          <cell r="G1080">
            <v>205.82</v>
          </cell>
        </row>
        <row r="1081">
          <cell r="A1081">
            <v>170331</v>
          </cell>
          <cell r="B1081" t="str">
            <v>LABOR - 170331 - 1</v>
          </cell>
          <cell r="C1081" t="str">
            <v>Registro de gaveta com canopla cromada, diam. 40mm (11/2"), marcas de referência Fabrimar, Deca ou Docol</v>
          </cell>
          <cell r="D1081" t="str">
            <v>und</v>
          </cell>
          <cell r="E1081">
            <v>1</v>
          </cell>
          <cell r="F1081">
            <v>223.02</v>
          </cell>
          <cell r="G1081">
            <v>223.02</v>
          </cell>
        </row>
        <row r="1082">
          <cell r="A1082">
            <v>170332</v>
          </cell>
          <cell r="B1082" t="str">
            <v>LABOR - 170332 - 1</v>
          </cell>
          <cell r="C1082" t="str">
            <v>Válvula de retenção horizontal ou vertical diam. 15mm (1/2")</v>
          </cell>
          <cell r="D1082" t="str">
            <v>und</v>
          </cell>
          <cell r="E1082">
            <v>1</v>
          </cell>
          <cell r="F1082">
            <v>94.39</v>
          </cell>
          <cell r="G1082">
            <v>94.39</v>
          </cell>
        </row>
        <row r="1083">
          <cell r="A1083">
            <v>170333</v>
          </cell>
          <cell r="B1083" t="str">
            <v>LABOR - 170333 - 1</v>
          </cell>
          <cell r="C1083" t="str">
            <v>Válvula de retenção horizontal ou vertical diam. 20mm (3/4")</v>
          </cell>
          <cell r="D1083" t="str">
            <v>und</v>
          </cell>
          <cell r="E1083">
            <v>1</v>
          </cell>
          <cell r="F1083">
            <v>107.1</v>
          </cell>
          <cell r="G1083">
            <v>107.1</v>
          </cell>
        </row>
        <row r="1084">
          <cell r="A1084">
            <v>170334</v>
          </cell>
          <cell r="B1084" t="str">
            <v>LABOR - 170334 - 1</v>
          </cell>
          <cell r="C1084" t="str">
            <v>Válvula de retenção horizontal ou vertical diam. 25mm (1")</v>
          </cell>
          <cell r="D1084" t="str">
            <v>und</v>
          </cell>
          <cell r="E1084">
            <v>1</v>
          </cell>
          <cell r="F1084">
            <v>138.1</v>
          </cell>
          <cell r="G1084">
            <v>138.1</v>
          </cell>
        </row>
        <row r="1085">
          <cell r="A1085">
            <v>170335</v>
          </cell>
          <cell r="B1085" t="str">
            <v>LABOR - 170335 - 1</v>
          </cell>
          <cell r="C1085" t="str">
            <v>Válvula de retenção horizontal ou vertical, diam. 32mm (11/4")</v>
          </cell>
          <cell r="D1085" t="str">
            <v>und</v>
          </cell>
          <cell r="E1085">
            <v>1</v>
          </cell>
          <cell r="F1085">
            <v>205.21</v>
          </cell>
          <cell r="G1085">
            <v>205.21</v>
          </cell>
        </row>
        <row r="1086">
          <cell r="A1086">
            <v>170336</v>
          </cell>
          <cell r="B1086" t="str">
            <v>LABOR - 170336 - 1</v>
          </cell>
          <cell r="C1086" t="str">
            <v>Válvula de retenção horizontal ou vertical diam. 40mm (11/2")</v>
          </cell>
          <cell r="D1086" t="str">
            <v>und</v>
          </cell>
          <cell r="E1086">
            <v>1</v>
          </cell>
          <cell r="F1086">
            <v>235.28</v>
          </cell>
          <cell r="G1086">
            <v>235.28</v>
          </cell>
        </row>
        <row r="1087">
          <cell r="A1087">
            <v>170337</v>
          </cell>
          <cell r="B1087" t="str">
            <v>LABOR - 170337 - 1</v>
          </cell>
          <cell r="C1087" t="str">
            <v>Válvula de retenção horizontal ou vertical diam. 50mm (2")</v>
          </cell>
          <cell r="D1087" t="str">
            <v>und</v>
          </cell>
          <cell r="E1087">
            <v>1</v>
          </cell>
          <cell r="F1087">
            <v>333.81</v>
          </cell>
          <cell r="G1087">
            <v>333.81</v>
          </cell>
        </row>
        <row r="1088">
          <cell r="A1088">
            <v>170338</v>
          </cell>
          <cell r="B1088" t="str">
            <v>LABOR - 170338 - 1</v>
          </cell>
          <cell r="C1088" t="str">
            <v>Válvula de retenção horizontal ou vertical diam. 65mm (21/2")</v>
          </cell>
          <cell r="D1088" t="str">
            <v>und</v>
          </cell>
          <cell r="E1088">
            <v>1</v>
          </cell>
          <cell r="F1088">
            <v>558.48</v>
          </cell>
          <cell r="G1088">
            <v>558.48</v>
          </cell>
        </row>
        <row r="1089">
          <cell r="A1089">
            <v>170339</v>
          </cell>
          <cell r="B1089" t="str">
            <v>LABOR - 170339 - 1</v>
          </cell>
          <cell r="C1089" t="str">
            <v>Válvula de retenção horizontal ou vertical, diam. 80mm (3")</v>
          </cell>
          <cell r="D1089" t="str">
            <v>und</v>
          </cell>
          <cell r="E1089">
            <v>1</v>
          </cell>
          <cell r="F1089">
            <v>747.87</v>
          </cell>
          <cell r="G1089">
            <v>747.87</v>
          </cell>
        </row>
        <row r="1090">
          <cell r="A1090">
            <v>170345</v>
          </cell>
          <cell r="B1090" t="str">
            <v>LABOR - 170345 - 1</v>
          </cell>
          <cell r="C1090" t="str">
            <v>Válvula de descarga com canopla cromada de 32mm (11/4"), marcas de referência Fabrimar, Deca ou Docol</v>
          </cell>
          <cell r="D1090" t="str">
            <v>und</v>
          </cell>
          <cell r="E1090">
            <v>1</v>
          </cell>
          <cell r="F1090">
            <v>404.31</v>
          </cell>
          <cell r="G1090">
            <v>404.31</v>
          </cell>
        </row>
        <row r="1091">
          <cell r="A1091">
            <v>170346</v>
          </cell>
          <cell r="B1091" t="str">
            <v>LABOR - 170346 - 1</v>
          </cell>
          <cell r="C1091" t="str">
            <v>Válvula de descarga com canopla cromada de 40mm (11/2"), marcas de referência Fabrimar, Deca ou Docol</v>
          </cell>
          <cell r="D1091" t="str">
            <v>und</v>
          </cell>
          <cell r="E1091">
            <v>1</v>
          </cell>
          <cell r="F1091">
            <v>473.97</v>
          </cell>
          <cell r="G1091">
            <v>473.97</v>
          </cell>
        </row>
        <row r="1092">
          <cell r="A1092">
            <v>170347</v>
          </cell>
          <cell r="B1092" t="str">
            <v>LABOR - 170347 - 1</v>
          </cell>
          <cell r="C1092" t="str">
            <v>Válvula de PVC para lavatório, marcas de referência Astra, Cipla ou Akros</v>
          </cell>
          <cell r="D1092" t="str">
            <v>und</v>
          </cell>
          <cell r="E1092">
            <v>1</v>
          </cell>
          <cell r="F1092">
            <v>14.54</v>
          </cell>
          <cell r="G1092">
            <v>14.54</v>
          </cell>
        </row>
        <row r="1093">
          <cell r="A1093">
            <v>170348</v>
          </cell>
          <cell r="B1093" t="str">
            <v>LABOR - 170348 - 1</v>
          </cell>
          <cell r="C1093" t="str">
            <v>Válvula de PVC para tanque, marcas de referência Astra, Cipla ou Akros</v>
          </cell>
          <cell r="D1093" t="str">
            <v>und</v>
          </cell>
          <cell r="E1093">
            <v>1</v>
          </cell>
          <cell r="F1093">
            <v>19.45</v>
          </cell>
          <cell r="G1093">
            <v>19.45</v>
          </cell>
        </row>
        <row r="1094">
          <cell r="A1094">
            <v>170349</v>
          </cell>
          <cell r="B1094" t="str">
            <v>LABOR - 170349 - 1</v>
          </cell>
          <cell r="C1094" t="str">
            <v>Canopla para válvula de descarga, marcas de referência Fabrimar, Deca ou Docol</v>
          </cell>
          <cell r="D1094" t="str">
            <v>und</v>
          </cell>
          <cell r="E1094">
            <v>1</v>
          </cell>
          <cell r="F1094">
            <v>66.69</v>
          </cell>
          <cell r="G1094">
            <v>66.69</v>
          </cell>
        </row>
        <row r="1095">
          <cell r="A1095">
            <v>170350</v>
          </cell>
          <cell r="B1095" t="str">
            <v>LABOR - 170350 - 1</v>
          </cell>
          <cell r="C1095" t="str">
            <v>Parafuso de fixação para lavatório ou vaso, inclusive colocação</v>
          </cell>
          <cell r="D1095" t="str">
            <v>und</v>
          </cell>
          <cell r="E1095">
            <v>1</v>
          </cell>
          <cell r="F1095">
            <v>23.01</v>
          </cell>
          <cell r="G1095">
            <v>23.01</v>
          </cell>
        </row>
        <row r="1096">
          <cell r="A1096">
            <v>170351</v>
          </cell>
          <cell r="B1096" t="str">
            <v>LABOR - 170351 - 1</v>
          </cell>
          <cell r="C1096" t="str">
            <v>Torneira de parede cromada, marcas de referência Fabrimar (linha prática, ref.1157) , Deca ou Docol</v>
          </cell>
          <cell r="D1096" t="str">
            <v>und</v>
          </cell>
          <cell r="E1096">
            <v>1</v>
          </cell>
          <cell r="F1096">
            <v>403.61</v>
          </cell>
          <cell r="G1096">
            <v>403.61</v>
          </cell>
        </row>
        <row r="1097">
          <cell r="A1097">
            <v>170352</v>
          </cell>
          <cell r="B1097" t="str">
            <v>LABOR - 170352 - 2</v>
          </cell>
          <cell r="C1097" t="str">
            <v>Válvula de Descarga com acabamento anti-vandalismo, marcas de referência Fabrimar, Deca ou Docol</v>
          </cell>
          <cell r="D1097" t="str">
            <v>und</v>
          </cell>
          <cell r="E1097">
            <v>1</v>
          </cell>
          <cell r="F1097">
            <v>523.03</v>
          </cell>
          <cell r="G1097">
            <v>523.03</v>
          </cell>
        </row>
        <row r="1098">
          <cell r="A1098">
            <v>170353</v>
          </cell>
          <cell r="B1098" t="str">
            <v>LABOR - 170353 - 1</v>
          </cell>
          <cell r="C1098" t="str">
            <v>Torneira para lavatório linha anti-vandalismo, marcas de referência Fabrimar, Deca ou Docol</v>
          </cell>
          <cell r="D1098" t="str">
            <v>und</v>
          </cell>
          <cell r="E1098">
            <v>1</v>
          </cell>
          <cell r="F1098">
            <v>552.87</v>
          </cell>
          <cell r="G1098">
            <v>552.87</v>
          </cell>
        </row>
        <row r="1099">
          <cell r="A1099">
            <v>170354</v>
          </cell>
          <cell r="B1099" t="str">
            <v>LABOR - 170354 - 2</v>
          </cell>
          <cell r="C1099" t="str">
            <v>Chuveiro completo, linha anti-vandalismo, marcas de referência Fabrimar, Deca ou Docol</v>
          </cell>
          <cell r="D1099" t="str">
            <v>und</v>
          </cell>
          <cell r="E1099">
            <v>1</v>
          </cell>
          <cell r="F1099">
            <v>1442.56</v>
          </cell>
          <cell r="G1099">
            <v>1442.56</v>
          </cell>
        </row>
        <row r="1100">
          <cell r="A1100">
            <v>170357</v>
          </cell>
          <cell r="B1100" t="str">
            <v>LABOR - 170357 - 1</v>
          </cell>
          <cell r="C1100" t="str">
            <v>Chuveiro com desviador flexivel e ducha manual, mod. 1975C ref. Deca ou equivalente</v>
          </cell>
          <cell r="D1100" t="str">
            <v>und</v>
          </cell>
          <cell r="E1100">
            <v>1</v>
          </cell>
          <cell r="F1100">
            <v>1082.6600000000001</v>
          </cell>
          <cell r="G1100">
            <v>1082.6600000000001</v>
          </cell>
        </row>
        <row r="1101">
          <cell r="A1101">
            <v>1705</v>
          </cell>
          <cell r="B1101">
            <v>0</v>
          </cell>
          <cell r="C1101" t="str">
            <v>OUTROS APARELHOS</v>
          </cell>
          <cell r="D1101">
            <v>0</v>
          </cell>
          <cell r="E1101">
            <v>0</v>
          </cell>
          <cell r="F1101">
            <v>0</v>
          </cell>
          <cell r="G1101">
            <v>0</v>
          </cell>
        </row>
        <row r="1102">
          <cell r="A1102">
            <v>170502</v>
          </cell>
          <cell r="B1102" t="str">
            <v>LABOR - 170502 - 2</v>
          </cell>
          <cell r="C1102" t="str">
            <v>Caixa de descarga plástica de sobrepor 6/9 litros, ref. ASTRA, AKROS ou equivalente</v>
          </cell>
          <cell r="D1102" t="str">
            <v>und</v>
          </cell>
          <cell r="E1102">
            <v>1</v>
          </cell>
          <cell r="F1102">
            <v>183.43</v>
          </cell>
          <cell r="G1102">
            <v>183.43</v>
          </cell>
        </row>
        <row r="1103">
          <cell r="A1103">
            <v>170506</v>
          </cell>
          <cell r="B1103" t="str">
            <v>LABOR - 170506 - 3</v>
          </cell>
          <cell r="C1103" t="str">
            <v>Reservatório de polietileno de 500 L, inclusive adaptadores com flanges de PVC e torneira de bóia de 3/4"</v>
          </cell>
          <cell r="D1103" t="str">
            <v>und</v>
          </cell>
          <cell r="E1103">
            <v>1</v>
          </cell>
          <cell r="F1103">
            <v>686.2</v>
          </cell>
          <cell r="G1103">
            <v>686.2</v>
          </cell>
        </row>
        <row r="1104">
          <cell r="A1104">
            <v>170507</v>
          </cell>
          <cell r="B1104" t="str">
            <v>LABOR - 170507 - 3</v>
          </cell>
          <cell r="C1104" t="str">
            <v>Lavatório de aço inox, liga AISI 304, N° 18, marcas de referência Fisher, Metalpress ou Mekal, inclusive apoio de concreto, argamassa de apoio e assentamento, válvula e sifão cromados, exclusive torneira, conf. projeto</v>
          </cell>
          <cell r="D1104" t="str">
            <v>m</v>
          </cell>
          <cell r="E1104">
            <v>1</v>
          </cell>
          <cell r="F1104">
            <v>1763.26</v>
          </cell>
          <cell r="G1104">
            <v>1763.26</v>
          </cell>
        </row>
        <row r="1105">
          <cell r="A1105">
            <v>170508</v>
          </cell>
          <cell r="B1105" t="str">
            <v>LABOR - 170508 - 3</v>
          </cell>
          <cell r="C1105" t="str">
            <v>Escovário de aço inox, liga AISI 304, N° 18, marcas de referência Fischer, Metalpress ou Mekal, inclusive apoio de concreto, argamassa de apoio e assentamento, válvula e sifão cromados, exclusive torneira, conf. projeto</v>
          </cell>
          <cell r="D1105" t="str">
            <v>m</v>
          </cell>
          <cell r="E1105">
            <v>1</v>
          </cell>
          <cell r="F1105">
            <v>1763.26</v>
          </cell>
          <cell r="G1105">
            <v>1763.26</v>
          </cell>
        </row>
        <row r="1106">
          <cell r="A1106">
            <v>170509</v>
          </cell>
          <cell r="B1106" t="str">
            <v>LABOR - 170509 - 1</v>
          </cell>
          <cell r="C1106" t="str">
            <v>Tanque de aço inox nº 2, marcas de referência Fisher, Metalpress ou Mekal, inclusive válvula de metal e sifão</v>
          </cell>
          <cell r="D1106" t="str">
            <v>und</v>
          </cell>
          <cell r="E1106">
            <v>1</v>
          </cell>
          <cell r="F1106">
            <v>2212.35</v>
          </cell>
          <cell r="G1106">
            <v>2212.35</v>
          </cell>
        </row>
        <row r="1107">
          <cell r="A1107">
            <v>170510</v>
          </cell>
          <cell r="B1107" t="str">
            <v>LABOR - 170510 - 1</v>
          </cell>
          <cell r="C1107" t="str">
            <v>Bebedouro de aço inox, marcas de referência Fisher, Metalpress ou Mekal, inclusive válvula, sifão cromado e torneiras, exclusive alvenaria, dim. 0.45x2.75 m, conforme detalhe em projeto</v>
          </cell>
          <cell r="D1107" t="str">
            <v>und</v>
          </cell>
          <cell r="E1107">
            <v>1</v>
          </cell>
          <cell r="F1107">
            <v>5470.33</v>
          </cell>
          <cell r="G1107">
            <v>5470.33</v>
          </cell>
        </row>
        <row r="1108">
          <cell r="A1108">
            <v>170511</v>
          </cell>
          <cell r="B1108" t="str">
            <v>LABOR - 170511 - 1</v>
          </cell>
          <cell r="C1108" t="str">
            <v>Mictório coletivo de aço inox, liga AISI-304 n.18, marcas de referência Fisher, Metalpress ou Mekal, dimensões 1.80x0.30m, com tubo espargidor</v>
          </cell>
          <cell r="D1108" t="str">
            <v>und</v>
          </cell>
          <cell r="E1108">
            <v>1</v>
          </cell>
          <cell r="F1108">
            <v>2542.85</v>
          </cell>
          <cell r="G1108">
            <v>2542.85</v>
          </cell>
        </row>
        <row r="1109">
          <cell r="A1109">
            <v>170512</v>
          </cell>
          <cell r="B1109" t="str">
            <v>LABOR - 170512 - 2</v>
          </cell>
          <cell r="C1109" t="str">
            <v>Cuba de aço inox n° 1(dim.460x300x150)mm, marcas de referência Franke, Strake, tramontina, inclusive válvula de metal 31/2" e sifão cromado 1 x 1/2", excl. torneira</v>
          </cell>
          <cell r="D1109" t="str">
            <v>und</v>
          </cell>
          <cell r="E1109">
            <v>1</v>
          </cell>
          <cell r="F1109">
            <v>601.03</v>
          </cell>
          <cell r="G1109">
            <v>601.03</v>
          </cell>
        </row>
        <row r="1110">
          <cell r="A1110">
            <v>170514</v>
          </cell>
          <cell r="B1110" t="str">
            <v>LABOR - 170514 - 1</v>
          </cell>
          <cell r="C1110" t="str">
            <v>Tanque simples de aço inox Fischer, mod. TQ1-S AISI 304, ou equivalente nas marcas Metalpress ou Mekal, inclusive válvula de metal 1 1/4" e sifão cromado 2", excl. torneira</v>
          </cell>
          <cell r="D1110" t="str">
            <v>und</v>
          </cell>
          <cell r="E1110">
            <v>1</v>
          </cell>
          <cell r="F1110">
            <v>1865.01</v>
          </cell>
          <cell r="G1110">
            <v>1865.01</v>
          </cell>
        </row>
        <row r="1111">
          <cell r="A1111">
            <v>170515</v>
          </cell>
          <cell r="B1111" t="str">
            <v>LABOR - 170515 - 1</v>
          </cell>
          <cell r="C1111" t="str">
            <v>Cuba p/ panelões de aço inox 80x60x40 cm, marcas de referência Fisher, Metalpress ou Mekal, inclusive válvula metal 1 1/4" e sifão cromado 1 x 1 1/2", excl. torneira</v>
          </cell>
          <cell r="D1111" t="str">
            <v>und</v>
          </cell>
          <cell r="E1111">
            <v>1</v>
          </cell>
          <cell r="F1111">
            <v>2272.79</v>
          </cell>
          <cell r="G1111">
            <v>2272.79</v>
          </cell>
        </row>
        <row r="1112">
          <cell r="A1112">
            <v>170516</v>
          </cell>
          <cell r="B1112" t="str">
            <v>LABOR - 170516 - 1</v>
          </cell>
          <cell r="C1112" t="str">
            <v>Tanque duplo de aço inox AISI 304, marcas de referência Fisher (mod TQI-D) Metalpress ou Mekal, inclusive válvulas de metal 1 1/4" e sifão cromado 2", excl. torneiras</v>
          </cell>
          <cell r="D1112" t="str">
            <v>und</v>
          </cell>
          <cell r="E1112">
            <v>1</v>
          </cell>
          <cell r="F1112">
            <v>3438.18</v>
          </cell>
          <cell r="G1112">
            <v>3438.18</v>
          </cell>
        </row>
        <row r="1113">
          <cell r="A1113">
            <v>170519</v>
          </cell>
          <cell r="B1113" t="str">
            <v>LABOR - 170519 - 1</v>
          </cell>
          <cell r="C1113" t="str">
            <v>Ducha manual Acqua jet , linha Aquarius, com registro ref.C 2195, marcas de referência Fabrimar, Deca ou Docol</v>
          </cell>
          <cell r="D1113" t="str">
            <v>und</v>
          </cell>
          <cell r="E1113">
            <v>1</v>
          </cell>
          <cell r="F1113">
            <v>322.61</v>
          </cell>
          <cell r="G1113">
            <v>322.61</v>
          </cell>
        </row>
        <row r="1114">
          <cell r="A1114">
            <v>170524</v>
          </cell>
          <cell r="B1114" t="str">
            <v>LABOR - 170524 - 1</v>
          </cell>
          <cell r="C1114" t="str">
            <v>Cabide simples de um gancho, linha Versailles, ref. 08, acabamento cromado, da Moldenox, Docol ou Deca</v>
          </cell>
          <cell r="D1114" t="str">
            <v>und</v>
          </cell>
          <cell r="E1114">
            <v>1</v>
          </cell>
          <cell r="F1114">
            <v>76.510000000000005</v>
          </cell>
          <cell r="G1114">
            <v>76.510000000000005</v>
          </cell>
        </row>
        <row r="1115">
          <cell r="A1115">
            <v>170528</v>
          </cell>
          <cell r="B1115" t="str">
            <v>LABOR - 170528 - 3</v>
          </cell>
          <cell r="C1115" t="str">
            <v>Reservatório de polietileno de 5.000 L, inclusive peça de madeira 6 x 16 cm para apoio, exclusive flanges e torneira de bóia</v>
          </cell>
          <cell r="D1115" t="str">
            <v>und</v>
          </cell>
          <cell r="E1115">
            <v>1</v>
          </cell>
          <cell r="F1115">
            <v>3619.12</v>
          </cell>
          <cell r="G1115">
            <v>3619.12</v>
          </cell>
        </row>
        <row r="1116">
          <cell r="A1116">
            <v>170530</v>
          </cell>
          <cell r="B1116" t="str">
            <v>LABOR - 170530 - 2</v>
          </cell>
          <cell r="C1116" t="str">
            <v>Cuba em aço inox nº 02(dim.560x340x150)mm, marcas de referência Franke, Strake, tramontina, inclusive válvula de metal 31/2" e sifão cromado 1 x 1/2", excl. torneira</v>
          </cell>
          <cell r="D1116" t="str">
            <v>und</v>
          </cell>
          <cell r="E1116">
            <v>1</v>
          </cell>
          <cell r="F1116">
            <v>501.49</v>
          </cell>
          <cell r="G1116">
            <v>501.49</v>
          </cell>
        </row>
        <row r="1117">
          <cell r="A1117">
            <v>170533</v>
          </cell>
          <cell r="B1117" t="str">
            <v>LABOR - 170533 - 1</v>
          </cell>
          <cell r="C1117" t="str">
            <v>Pia em aço inox com 01 cuba nº 1, dimensões de 0.60 x 1.50m, inclusive válvula tipo americana, exclusive sifão</v>
          </cell>
          <cell r="D1117" t="str">
            <v>und</v>
          </cell>
          <cell r="E1117">
            <v>1</v>
          </cell>
          <cell r="F1117">
            <v>1975.53</v>
          </cell>
          <cell r="G1117">
            <v>1975.53</v>
          </cell>
        </row>
        <row r="1118">
          <cell r="A1118">
            <v>170534</v>
          </cell>
          <cell r="B1118" t="str">
            <v>LABOR - 170534 - 1</v>
          </cell>
          <cell r="C1118" t="str">
            <v>Pia em aço inox com 02 cubas nº 1, dimensões 0.60 x 2.50, inclusive válvula tipo americana, exclusive sifão</v>
          </cell>
          <cell r="D1118" t="str">
            <v>und</v>
          </cell>
          <cell r="E1118">
            <v>1</v>
          </cell>
          <cell r="F1118">
            <v>3044.01</v>
          </cell>
          <cell r="G1118">
            <v>3044.01</v>
          </cell>
        </row>
        <row r="1119">
          <cell r="A1119">
            <v>170535</v>
          </cell>
          <cell r="B1119" t="str">
            <v>LABOR - 170535 - 1</v>
          </cell>
          <cell r="C1119" t="str">
            <v>Pia em aço inox com 01 cuba nº 1, dimensões de 0.60 x 1.80m, inclusive válvula americana, exclusive sifão</v>
          </cell>
          <cell r="D1119" t="str">
            <v>und</v>
          </cell>
          <cell r="E1119">
            <v>1</v>
          </cell>
          <cell r="F1119">
            <v>2223.9499999999998</v>
          </cell>
          <cell r="G1119">
            <v>2223.9499999999998</v>
          </cell>
        </row>
        <row r="1120">
          <cell r="A1120">
            <v>170536</v>
          </cell>
          <cell r="B1120" t="str">
            <v>LABOR - 170536 - 1</v>
          </cell>
          <cell r="C1120" t="str">
            <v>Pia em aço inox com 02 cubas nº 2, dimensões de 0.60 x 2.10m, inclusive válvula americana, exclusive sifão</v>
          </cell>
          <cell r="D1120" t="str">
            <v>und</v>
          </cell>
          <cell r="E1120">
            <v>1</v>
          </cell>
          <cell r="F1120">
            <v>2783.68</v>
          </cell>
          <cell r="G1120">
            <v>2783.68</v>
          </cell>
        </row>
        <row r="1121">
          <cell r="A1121">
            <v>170537</v>
          </cell>
          <cell r="B1121" t="str">
            <v>LABOR - 170537 - 1</v>
          </cell>
          <cell r="C1121" t="str">
            <v>Assento plástico para vaso sanitário, marcas de referência Deca, Celite ou Ideal Standard</v>
          </cell>
          <cell r="D1121" t="str">
            <v>und</v>
          </cell>
          <cell r="E1121">
            <v>1</v>
          </cell>
          <cell r="F1121">
            <v>62.48</v>
          </cell>
          <cell r="G1121">
            <v>62.48</v>
          </cell>
        </row>
        <row r="1122">
          <cell r="A1122">
            <v>170538</v>
          </cell>
          <cell r="B1122" t="str">
            <v>LABOR - 170538 - 1</v>
          </cell>
          <cell r="C1122" t="str">
            <v>Chuveiro frio de PVC, marcas de referência Atlas, Cipla ou Akros</v>
          </cell>
          <cell r="D1122" t="str">
            <v>und</v>
          </cell>
          <cell r="E1122">
            <v>1</v>
          </cell>
          <cell r="F1122">
            <v>27.73</v>
          </cell>
          <cell r="G1122">
            <v>27.73</v>
          </cell>
        </row>
        <row r="1123">
          <cell r="A1123">
            <v>170539</v>
          </cell>
          <cell r="B1123" t="str">
            <v>LABOR - 170539 - 3</v>
          </cell>
          <cell r="C1123" t="str">
            <v>Reservatório de polietileno de 500l, inclusive peça de madeira 6x16cm para apoio, exclusive flanges e torneira de bóia</v>
          </cell>
          <cell r="D1123" t="str">
            <v>und</v>
          </cell>
          <cell r="E1123">
            <v>1</v>
          </cell>
          <cell r="F1123">
            <v>617.04999999999995</v>
          </cell>
          <cell r="G1123">
            <v>617.04999999999995</v>
          </cell>
        </row>
        <row r="1124">
          <cell r="A1124">
            <v>170540</v>
          </cell>
          <cell r="B1124" t="str">
            <v>LABOR - 170540 - 3</v>
          </cell>
          <cell r="C1124" t="str">
            <v>Reservatório de polietileno de 1000l, inclusive peça de madeira 6x16cm para apoio, exclusive flanges e torneira de bóia</v>
          </cell>
          <cell r="D1124" t="str">
            <v>und</v>
          </cell>
          <cell r="E1124">
            <v>1</v>
          </cell>
          <cell r="F1124">
            <v>728.11</v>
          </cell>
          <cell r="G1124">
            <v>728.11</v>
          </cell>
        </row>
        <row r="1125">
          <cell r="A1125">
            <v>170541</v>
          </cell>
          <cell r="B1125" t="str">
            <v>LABOR - 170541 - 2</v>
          </cell>
          <cell r="C1125" t="str">
            <v>Filtro curto AP200, marca de referência Aqualar, inclusive refil(vela)</v>
          </cell>
          <cell r="D1125" t="str">
            <v>und</v>
          </cell>
          <cell r="E1125">
            <v>1</v>
          </cell>
          <cell r="F1125">
            <v>193.92</v>
          </cell>
          <cell r="G1125">
            <v>193.92</v>
          </cell>
        </row>
        <row r="1126">
          <cell r="A1126">
            <v>170545</v>
          </cell>
          <cell r="B1126" t="str">
            <v>LABOR - 170545 - 1</v>
          </cell>
          <cell r="C1126" t="str">
            <v>Mictório de aço inox, marcas de referência Fisher, Metalpress ou Mekal, com 30 cm de largura e comp. variável, inclusive válvula tipo americana, engate flexível cromado, válvula de descarga, sifão cromado e conjunto de fixação</v>
          </cell>
          <cell r="D1126" t="str">
            <v>m</v>
          </cell>
          <cell r="E1126">
            <v>1</v>
          </cell>
          <cell r="F1126">
            <v>1655.2</v>
          </cell>
          <cell r="G1126">
            <v>1655.2</v>
          </cell>
        </row>
        <row r="1127">
          <cell r="A1127">
            <v>170546</v>
          </cell>
          <cell r="B1127" t="str">
            <v>LABOR - 170546 - 1</v>
          </cell>
          <cell r="C1127" t="str">
            <v>Tanque em mármore sintético com 2 bojos, inclusive válvula e sifão em PVC</v>
          </cell>
          <cell r="D1127" t="str">
            <v>und</v>
          </cell>
          <cell r="E1127">
            <v>1</v>
          </cell>
          <cell r="F1127">
            <v>360.26</v>
          </cell>
          <cell r="G1127">
            <v>360.26</v>
          </cell>
        </row>
        <row r="1128">
          <cell r="A1128">
            <v>170547</v>
          </cell>
          <cell r="B1128" t="str">
            <v>LABOR - 170547 - 3</v>
          </cell>
          <cell r="C1128" t="str">
            <v>Reservatório de polietileno de 310l, inclusive peça de madeira 6 x 16 cm p/ apoio, exclusive flange e torneira de bóia</v>
          </cell>
          <cell r="D1128" t="str">
            <v>und</v>
          </cell>
          <cell r="E1128">
            <v>1</v>
          </cell>
          <cell r="F1128">
            <v>596.04999999999995</v>
          </cell>
          <cell r="G1128">
            <v>596.04999999999995</v>
          </cell>
        </row>
        <row r="1129">
          <cell r="A1129">
            <v>170548</v>
          </cell>
          <cell r="B1129" t="str">
            <v>LABOR - 170548 - 3</v>
          </cell>
          <cell r="C1129" t="str">
            <v>Reservatório de polietileno de 1500l, inclusive peça 6x16cm para apoio, exclusive flanges e torneira de bóia</v>
          </cell>
          <cell r="D1129" t="str">
            <v>und</v>
          </cell>
          <cell r="E1129">
            <v>1</v>
          </cell>
          <cell r="F1129">
            <v>1445.06</v>
          </cell>
          <cell r="G1129">
            <v>1445.06</v>
          </cell>
        </row>
        <row r="1130">
          <cell r="A1130">
            <v>170549</v>
          </cell>
          <cell r="B1130" t="str">
            <v>LABOR - 170549 - 3</v>
          </cell>
          <cell r="C1130" t="str">
            <v>Reservatório de polietileno de 3000 litros, inclusive peça de apoio de 6x16 cm, exclusive flanges e torneira de bóia</v>
          </cell>
          <cell r="D1130" t="str">
            <v>und</v>
          </cell>
          <cell r="E1130">
            <v>1</v>
          </cell>
          <cell r="F1130">
            <v>2452.81</v>
          </cell>
          <cell r="G1130">
            <v>2452.81</v>
          </cell>
        </row>
        <row r="1131">
          <cell r="A1131">
            <v>170550</v>
          </cell>
          <cell r="B1131" t="str">
            <v>LABOR - 170550 - 3</v>
          </cell>
          <cell r="C1131" t="str">
            <v>Reservatório de polietileno de 2000L, inclusive peça de apoio 6x16 cm, exclusive flanges e torneira de bóia</v>
          </cell>
          <cell r="D1131" t="str">
            <v>und</v>
          </cell>
          <cell r="E1131">
            <v>1</v>
          </cell>
          <cell r="F1131">
            <v>1669.95</v>
          </cell>
          <cell r="G1131">
            <v>1669.95</v>
          </cell>
        </row>
        <row r="1132">
          <cell r="A1132">
            <v>170555</v>
          </cell>
          <cell r="B1132" t="str">
            <v>LABOR - 170555 - 1</v>
          </cell>
          <cell r="C1132" t="str">
            <v>Tanque de mármore sintético com um bojo, inclusive válvula e sifão em PVC</v>
          </cell>
          <cell r="D1132" t="str">
            <v>und</v>
          </cell>
          <cell r="E1132">
            <v>1</v>
          </cell>
          <cell r="F1132">
            <v>236.39</v>
          </cell>
          <cell r="G1132">
            <v>236.39</v>
          </cell>
        </row>
        <row r="1133">
          <cell r="A1133">
            <v>170557</v>
          </cell>
          <cell r="B1133" t="str">
            <v>LABOR - 170557 - 3</v>
          </cell>
          <cell r="C1133" t="str">
            <v>Bebedouro em aço inox coletivo, marcas de referência Fisher, Metalpress ou Mekal, inclusive base de apoio em concreto e fechamento em alvenaria revestida com azulejo, inclusive válvula e sifão, exclusive torneiras</v>
          </cell>
          <cell r="D1133" t="str">
            <v>m</v>
          </cell>
          <cell r="E1133">
            <v>1</v>
          </cell>
          <cell r="F1133">
            <v>1989.25</v>
          </cell>
          <cell r="G1133">
            <v>1989.25</v>
          </cell>
        </row>
        <row r="1134">
          <cell r="A1134">
            <v>170561</v>
          </cell>
          <cell r="B1134" t="str">
            <v>LABOR - 170561 - 3</v>
          </cell>
          <cell r="C1134" t="str">
            <v>Reservatório de polietileno de 15.000l, inclusive peça de madeira 5 x 16cm para apoio, exclusive flanges e torneiras de boia</v>
          </cell>
          <cell r="D1134" t="str">
            <v>und</v>
          </cell>
          <cell r="E1134">
            <v>1</v>
          </cell>
          <cell r="F1134">
            <v>11595.21</v>
          </cell>
          <cell r="G1134">
            <v>11595.21</v>
          </cell>
        </row>
        <row r="1135">
          <cell r="A1135">
            <v>170562</v>
          </cell>
          <cell r="B1135" t="str">
            <v>LABOR - 170562 - 1</v>
          </cell>
          <cell r="C1135" t="str">
            <v>Bebebedouro elétrico de pressão para portadores de necessidades especiais IBBL BDF300 ou equivalente</v>
          </cell>
          <cell r="D1135" t="str">
            <v>und</v>
          </cell>
          <cell r="E1135">
            <v>1</v>
          </cell>
          <cell r="F1135">
            <v>3619.46</v>
          </cell>
          <cell r="G1135">
            <v>3619.46</v>
          </cell>
        </row>
        <row r="1136">
          <cell r="A1136">
            <v>1706</v>
          </cell>
          <cell r="B1136">
            <v>0</v>
          </cell>
          <cell r="C1136" t="str">
            <v>ACESSIBILIDADE - NBR 9050</v>
          </cell>
          <cell r="D1136">
            <v>0</v>
          </cell>
          <cell r="E1136">
            <v>0</v>
          </cell>
          <cell r="F1136">
            <v>0</v>
          </cell>
          <cell r="G1136">
            <v>0</v>
          </cell>
        </row>
        <row r="1137">
          <cell r="A1137">
            <v>170601</v>
          </cell>
          <cell r="B1137" t="str">
            <v>LABOR - 170601 - 1</v>
          </cell>
          <cell r="C1137" t="str">
            <v>Barra de apoio reta em aço inox 304 p/ portadores de necessidades especiais (NBR 9050), largura 40 cm</v>
          </cell>
          <cell r="D1137" t="str">
            <v>und</v>
          </cell>
          <cell r="E1137">
            <v>1</v>
          </cell>
          <cell r="F1137">
            <v>130.65</v>
          </cell>
          <cell r="G1137">
            <v>130.65</v>
          </cell>
        </row>
        <row r="1138">
          <cell r="A1138">
            <v>170602</v>
          </cell>
          <cell r="B1138" t="str">
            <v>LABOR - 170602 - 1</v>
          </cell>
          <cell r="C1138" t="str">
            <v>Barra de apoio reta em aço inox 304 p/ portadores de necessidades especiais (NBR 9050), largura 60 cm</v>
          </cell>
          <cell r="D1138" t="str">
            <v>und</v>
          </cell>
          <cell r="E1138">
            <v>1</v>
          </cell>
          <cell r="F1138">
            <v>150.21</v>
          </cell>
          <cell r="G1138">
            <v>150.21</v>
          </cell>
        </row>
        <row r="1139">
          <cell r="A1139">
            <v>170603</v>
          </cell>
          <cell r="B1139" t="str">
            <v>LABOR - 170603 - 1</v>
          </cell>
          <cell r="C1139" t="str">
            <v>Barra de apoio reta em aço inox 304 p/ portadores de necessidades especiais (NBR 9050), largura 80 cm</v>
          </cell>
          <cell r="D1139" t="str">
            <v>und</v>
          </cell>
          <cell r="E1139">
            <v>1</v>
          </cell>
          <cell r="F1139">
            <v>170.28</v>
          </cell>
          <cell r="G1139">
            <v>170.28</v>
          </cell>
        </row>
        <row r="1140">
          <cell r="A1140">
            <v>170604</v>
          </cell>
          <cell r="B1140" t="str">
            <v>LABOR - 170604 - 1</v>
          </cell>
          <cell r="C1140" t="str">
            <v>Barra de apoio reta em aço inox 304 p/ portadores de necessidades especiais (NBR 9050), largura 90 cm</v>
          </cell>
          <cell r="D1140" t="str">
            <v>und</v>
          </cell>
          <cell r="E1140">
            <v>1</v>
          </cell>
          <cell r="F1140">
            <v>173.98</v>
          </cell>
          <cell r="G1140">
            <v>173.98</v>
          </cell>
        </row>
        <row r="1141">
          <cell r="A1141">
            <v>170607</v>
          </cell>
          <cell r="B1141" t="str">
            <v>LABOR - 170607 - 1</v>
          </cell>
          <cell r="C1141" t="str">
            <v>Barra de apoio lateral articulada em aço inox 304 - 80cm p/ portadores de necessidades especiais (NBR 9050)</v>
          </cell>
          <cell r="D1141" t="str">
            <v>und</v>
          </cell>
          <cell r="E1141">
            <v>1</v>
          </cell>
          <cell r="F1141">
            <v>383.62</v>
          </cell>
          <cell r="G1141">
            <v>383.62</v>
          </cell>
        </row>
        <row r="1142">
          <cell r="A1142">
            <v>170608</v>
          </cell>
          <cell r="B1142" t="str">
            <v>LABOR - 170608 - 1</v>
          </cell>
          <cell r="C1142" t="str">
            <v>Bacia sifonada de louça branca sem abertura frontal p/ banheiro PNE, consumo 6 litros por fluxo, Vogue Plus Conforto - P.510.17, Ref. Deca ou equiv., incl. tubo de ligação inox c/ canopla, anel de vedação, paraf. e rejunte epoxi p/ vedação</v>
          </cell>
          <cell r="D1142" t="str">
            <v>und</v>
          </cell>
          <cell r="E1142">
            <v>1</v>
          </cell>
          <cell r="F1142">
            <v>1509.64</v>
          </cell>
          <cell r="G1142">
            <v>1509.64</v>
          </cell>
        </row>
        <row r="1143">
          <cell r="A1143">
            <v>170609</v>
          </cell>
          <cell r="B1143" t="str">
            <v>LABOR - 170609 - 1</v>
          </cell>
          <cell r="C1143" t="str">
            <v>Bacia sifonada de louça branca com abertura frontal p/ banheiro PNE, consumo 6 litros por fluxo, Vogue Plus Conforto - P.51.17, Ref. Deca ou equiv., incl. tubo de ligação inox c/ canopla, anel de vedação, paraf. e rejunte epoxi p/ vedação</v>
          </cell>
          <cell r="D1143" t="str">
            <v>und</v>
          </cell>
          <cell r="E1143">
            <v>1</v>
          </cell>
          <cell r="F1143">
            <v>1509.64</v>
          </cell>
          <cell r="G1143">
            <v>1509.64</v>
          </cell>
        </row>
        <row r="1144">
          <cell r="A1144">
            <v>170610</v>
          </cell>
          <cell r="B1144" t="str">
            <v>LABOR - 170610 - 1</v>
          </cell>
          <cell r="C1144" t="str">
            <v>Assento poliéster sem abertura frontal c/ fixação cromada e aditivo químico c/ proteção antibactéria, Vogue Plus - AP.51.17, Ref. Deca ou equivalente</v>
          </cell>
          <cell r="D1144" t="str">
            <v>und</v>
          </cell>
          <cell r="E1144">
            <v>1</v>
          </cell>
          <cell r="F1144">
            <v>1597.85</v>
          </cell>
          <cell r="G1144">
            <v>1597.85</v>
          </cell>
        </row>
        <row r="1145">
          <cell r="A1145">
            <v>170611</v>
          </cell>
          <cell r="B1145" t="str">
            <v>LABOR - 170611 - 1</v>
          </cell>
          <cell r="C1145" t="str">
            <v>Assento poliéster com abertura frontal e tampa c/ fixação cromada e aditivo químico c/ proteção antibactéria, Vogue Plus - AP.52.17, Ref. Deca ou equivalente</v>
          </cell>
          <cell r="D1145" t="str">
            <v>und</v>
          </cell>
          <cell r="E1145">
            <v>1</v>
          </cell>
          <cell r="F1145">
            <v>1625.93</v>
          </cell>
          <cell r="G1145">
            <v>1625.93</v>
          </cell>
        </row>
        <row r="1146">
          <cell r="A1146">
            <v>170612</v>
          </cell>
          <cell r="B1146" t="str">
            <v>LABOR - 170612 - 1</v>
          </cell>
          <cell r="C1146" t="str">
            <v>Lavatório de louça branca com coluna suspensa p/ banheiro PNE, Vougle Plus Conforto L.51.17 + CS.1.17, Ref., Deca ou equivalente, incl. sifão, válvula e engates metálicos cromados, exclusive torneira</v>
          </cell>
          <cell r="D1146" t="str">
            <v>und</v>
          </cell>
          <cell r="E1146">
            <v>1</v>
          </cell>
          <cell r="F1146">
            <v>1342.14</v>
          </cell>
          <cell r="G1146">
            <v>1342.14</v>
          </cell>
        </row>
        <row r="1147">
          <cell r="A1147">
            <v>170613</v>
          </cell>
          <cell r="B1147" t="str">
            <v>LABOR - 170613 - 1</v>
          </cell>
          <cell r="C1147" t="str">
            <v>Lavátorio de louça branca de canto p/ banheiro PNE, Coleção Master L.76.17, Ref. Deca ou equivalente, incl. válvula, sifão e engates metálicos cromados, exclusive torneira</v>
          </cell>
          <cell r="D1147" t="str">
            <v>und</v>
          </cell>
          <cell r="E1147">
            <v>1</v>
          </cell>
          <cell r="F1147">
            <v>1889.14</v>
          </cell>
          <cell r="G1147">
            <v>1889.14</v>
          </cell>
        </row>
        <row r="1148">
          <cell r="A1148">
            <v>170614</v>
          </cell>
          <cell r="B1148" t="str">
            <v>LABOR - 170614 - 2</v>
          </cell>
          <cell r="C1148" t="str">
            <v>Conjunto Barra de apoio barra de apoio lateral, formato "U", em aço inox polido 304 Ø 1.1/4" dim. comprimento médio 30 p/ lavatório, p/ portadores de necessidades especiais (NBR 9050)</v>
          </cell>
          <cell r="D1148" t="str">
            <v>und</v>
          </cell>
          <cell r="E1148">
            <v>1</v>
          </cell>
          <cell r="F1148">
            <v>238.13</v>
          </cell>
          <cell r="G1148">
            <v>238.13</v>
          </cell>
        </row>
        <row r="1149">
          <cell r="A1149">
            <v>170615</v>
          </cell>
          <cell r="B1149" t="str">
            <v>LABOR - 170615 - 1</v>
          </cell>
          <cell r="C1149" t="str">
            <v>Barra de apoio reta em aço inox 304 p/ portadores de necessidades especiais (NBR 9050), largura 70 cm</v>
          </cell>
          <cell r="D1149" t="str">
            <v>und</v>
          </cell>
          <cell r="E1149">
            <v>1</v>
          </cell>
          <cell r="F1149">
            <v>160.97</v>
          </cell>
          <cell r="G1149">
            <v>160.97</v>
          </cell>
        </row>
        <row r="1150">
          <cell r="A1150">
            <v>18</v>
          </cell>
          <cell r="B1150">
            <v>0</v>
          </cell>
          <cell r="C1150" t="str">
            <v>APARELHOS ELÉTRICOS</v>
          </cell>
          <cell r="D1150">
            <v>0</v>
          </cell>
          <cell r="E1150">
            <v>0</v>
          </cell>
          <cell r="F1150">
            <v>0</v>
          </cell>
          <cell r="G1150">
            <v>0</v>
          </cell>
        </row>
        <row r="1151">
          <cell r="A1151">
            <v>1801</v>
          </cell>
          <cell r="B1151">
            <v>0</v>
          </cell>
          <cell r="C1151" t="str">
            <v>LUMINÁRIAS</v>
          </cell>
          <cell r="D1151">
            <v>0</v>
          </cell>
          <cell r="E1151">
            <v>0</v>
          </cell>
          <cell r="F1151">
            <v>0</v>
          </cell>
          <cell r="G1151">
            <v>0</v>
          </cell>
        </row>
        <row r="1152">
          <cell r="A1152">
            <v>180107</v>
          </cell>
          <cell r="B1152" t="str">
            <v>LABOR - 180107 - 3</v>
          </cell>
          <cell r="C1152" t="str">
            <v>Luminária industrial a prova de tempo, 45 graus, wetzel ou equivalente, inclusive lampada mista 160W</v>
          </cell>
          <cell r="D1152" t="str">
            <v>und</v>
          </cell>
          <cell r="E1152">
            <v>1</v>
          </cell>
          <cell r="F1152">
            <v>619.55999999999995</v>
          </cell>
          <cell r="G1152">
            <v>619.55999999999995</v>
          </cell>
        </row>
        <row r="1153">
          <cell r="A1153">
            <v>180110</v>
          </cell>
          <cell r="B1153" t="str">
            <v>LABOR - 180110 - 1</v>
          </cell>
          <cell r="C1153" t="str">
            <v>Arandela com lâmpada incandescente de 100W</v>
          </cell>
          <cell r="D1153" t="str">
            <v>und</v>
          </cell>
          <cell r="E1153">
            <v>1</v>
          </cell>
          <cell r="F1153">
            <v>114.96</v>
          </cell>
          <cell r="G1153">
            <v>114.96</v>
          </cell>
        </row>
        <row r="1154">
          <cell r="A1154">
            <v>180115</v>
          </cell>
          <cell r="B1154" t="str">
            <v>LABOR - 180115 - 1</v>
          </cell>
          <cell r="C1154" t="str">
            <v>Luminária tipo globo de plástico 9x4", inclusive plafonier</v>
          </cell>
          <cell r="D1154" t="str">
            <v>und</v>
          </cell>
          <cell r="E1154">
            <v>1</v>
          </cell>
          <cell r="F1154">
            <v>66.650000000000006</v>
          </cell>
          <cell r="G1154">
            <v>66.650000000000006</v>
          </cell>
        </row>
        <row r="1155">
          <cell r="A1155">
            <v>1802</v>
          </cell>
          <cell r="B1155">
            <v>0</v>
          </cell>
          <cell r="C1155" t="str">
            <v>INTERRUPTORES E TOMADAS</v>
          </cell>
          <cell r="D1155">
            <v>0</v>
          </cell>
          <cell r="E1155">
            <v>0</v>
          </cell>
          <cell r="F1155">
            <v>0</v>
          </cell>
          <cell r="G1155">
            <v>0</v>
          </cell>
        </row>
        <row r="1156">
          <cell r="A1156">
            <v>180201</v>
          </cell>
          <cell r="B1156" t="str">
            <v>LABOR - 180201 - 5</v>
          </cell>
          <cell r="C1156" t="str">
            <v>Tomada padrão brasileiro linha branca, NBR 14136 2 polos + terra 10A/250V, com placa 4x2"</v>
          </cell>
          <cell r="D1156" t="str">
            <v>und</v>
          </cell>
          <cell r="E1156">
            <v>1</v>
          </cell>
          <cell r="F1156">
            <v>39.35</v>
          </cell>
          <cell r="G1156">
            <v>39.35</v>
          </cell>
        </row>
        <row r="1157">
          <cell r="A1157">
            <v>180202</v>
          </cell>
          <cell r="B1157" t="str">
            <v>LABOR - 180202 - 3</v>
          </cell>
          <cell r="C1157" t="str">
            <v>Tomada padrão brasileiro linha branca, NBR 14136 2 polos + terra 20A/250V, com placa 4x2"</v>
          </cell>
          <cell r="D1157" t="str">
            <v>und</v>
          </cell>
          <cell r="E1157">
            <v>1</v>
          </cell>
          <cell r="F1157">
            <v>46.48</v>
          </cell>
          <cell r="G1157">
            <v>46.48</v>
          </cell>
        </row>
        <row r="1158">
          <cell r="A1158">
            <v>180204</v>
          </cell>
          <cell r="B1158" t="str">
            <v>LABOR - 180204 - 1</v>
          </cell>
          <cell r="C1158" t="str">
            <v>Interruptor de uma tecla simples 10A/250V, com placa 4x2"</v>
          </cell>
          <cell r="D1158" t="str">
            <v>und</v>
          </cell>
          <cell r="E1158">
            <v>1</v>
          </cell>
          <cell r="F1158">
            <v>34.19</v>
          </cell>
          <cell r="G1158">
            <v>34.19</v>
          </cell>
        </row>
        <row r="1159">
          <cell r="A1159">
            <v>180205</v>
          </cell>
          <cell r="B1159" t="str">
            <v>LABOR - 180205 - 2</v>
          </cell>
          <cell r="C1159" t="str">
            <v>Interruptor de duas teclas simples 10A/250V, com placa 4x2"</v>
          </cell>
          <cell r="D1159" t="str">
            <v>und</v>
          </cell>
          <cell r="E1159">
            <v>1</v>
          </cell>
          <cell r="F1159">
            <v>56.65</v>
          </cell>
          <cell r="G1159">
            <v>56.65</v>
          </cell>
        </row>
        <row r="1160">
          <cell r="A1160">
            <v>180206</v>
          </cell>
          <cell r="B1160" t="str">
            <v>LABOR - 180206 - 1</v>
          </cell>
          <cell r="C1160" t="str">
            <v>Interruptor de uma tecla paralelo 10A/250V, com placa 4x2"</v>
          </cell>
          <cell r="D1160" t="str">
            <v>und</v>
          </cell>
          <cell r="E1160">
            <v>1</v>
          </cell>
          <cell r="F1160">
            <v>42.93</v>
          </cell>
          <cell r="G1160">
            <v>42.93</v>
          </cell>
        </row>
        <row r="1161">
          <cell r="A1161">
            <v>180207</v>
          </cell>
          <cell r="B1161" t="str">
            <v>LABOR - 180207 - 3</v>
          </cell>
          <cell r="C1161" t="str">
            <v>Interruptor de uma tecla simples 10A/250V e uma tomada 3 polos 10A/250V, padrão brasileiro, NBR 14136, linha branca, com placa 4x2"</v>
          </cell>
          <cell r="D1161" t="str">
            <v>und</v>
          </cell>
          <cell r="E1161">
            <v>1</v>
          </cell>
          <cell r="F1161">
            <v>61.81</v>
          </cell>
          <cell r="G1161">
            <v>61.81</v>
          </cell>
        </row>
        <row r="1162">
          <cell r="A1162">
            <v>180208</v>
          </cell>
          <cell r="B1162" t="str">
            <v>LABOR - 180208 - 2</v>
          </cell>
          <cell r="C1162" t="str">
            <v>Interruptor de duas teclas simples 10A/250V e uma tomada 3 polos universal 10A/250V, com placa 4x2"</v>
          </cell>
          <cell r="D1162" t="str">
            <v>und</v>
          </cell>
          <cell r="E1162">
            <v>1</v>
          </cell>
          <cell r="F1162">
            <v>84.27</v>
          </cell>
          <cell r="G1162">
            <v>84.27</v>
          </cell>
        </row>
        <row r="1163">
          <cell r="A1163">
            <v>180209</v>
          </cell>
          <cell r="B1163" t="str">
            <v>LABOR - 180209 - 1</v>
          </cell>
          <cell r="C1163" t="str">
            <v>Interruptor pulsador de campainha 10A/250V, com placa 4x2"</v>
          </cell>
          <cell r="D1163" t="str">
            <v>und</v>
          </cell>
          <cell r="E1163">
            <v>1</v>
          </cell>
          <cell r="F1163">
            <v>36.729999999999997</v>
          </cell>
          <cell r="G1163">
            <v>36.729999999999997</v>
          </cell>
        </row>
        <row r="1164">
          <cell r="A1164">
            <v>180210</v>
          </cell>
          <cell r="B1164" t="str">
            <v>LABOR - 180210 - 1</v>
          </cell>
          <cell r="C1164" t="str">
            <v>Tomada de 3 polos 20A/250V, com placa 4x2"</v>
          </cell>
          <cell r="D1164" t="str">
            <v>und</v>
          </cell>
          <cell r="E1164">
            <v>1</v>
          </cell>
          <cell r="F1164">
            <v>43.9</v>
          </cell>
          <cell r="G1164">
            <v>43.9</v>
          </cell>
        </row>
        <row r="1165">
          <cell r="A1165">
            <v>180211</v>
          </cell>
          <cell r="B1165" t="str">
            <v>LABOR - 180211 - 2</v>
          </cell>
          <cell r="C1165" t="str">
            <v>Interruptor de três teclas simples 10 A/250 V e duas teclas simples 10A/250V, com placa 4x4"</v>
          </cell>
          <cell r="D1165" t="str">
            <v>und</v>
          </cell>
          <cell r="E1165">
            <v>1</v>
          </cell>
          <cell r="F1165">
            <v>135.07</v>
          </cell>
          <cell r="G1165">
            <v>135.07</v>
          </cell>
        </row>
        <row r="1166">
          <cell r="A1166">
            <v>180212</v>
          </cell>
          <cell r="B1166" t="str">
            <v>LABOR - 180212 - 2</v>
          </cell>
          <cell r="C1166" t="str">
            <v>Interruptor de três teclas simples 10A/250V, c/ placa 4x2"</v>
          </cell>
          <cell r="D1166" t="str">
            <v>und</v>
          </cell>
          <cell r="E1166">
            <v>1</v>
          </cell>
          <cell r="F1166">
            <v>79.11</v>
          </cell>
          <cell r="G1166">
            <v>79.11</v>
          </cell>
        </row>
        <row r="1167">
          <cell r="A1167">
            <v>180217</v>
          </cell>
          <cell r="B1167" t="str">
            <v>LABOR - 180217 - 1</v>
          </cell>
          <cell r="C1167" t="str">
            <v>Espelho para caixa estampada 4 x 2"</v>
          </cell>
          <cell r="D1167" t="str">
            <v>und</v>
          </cell>
          <cell r="E1167">
            <v>1</v>
          </cell>
          <cell r="F1167">
            <v>9.64</v>
          </cell>
          <cell r="G1167">
            <v>9.64</v>
          </cell>
        </row>
        <row r="1168">
          <cell r="A1168">
            <v>180218</v>
          </cell>
          <cell r="B1168" t="str">
            <v>LABOR - 180218 - 1</v>
          </cell>
          <cell r="C1168" t="str">
            <v>Espelho para caixa estampada 4 x 4"</v>
          </cell>
          <cell r="D1168" t="str">
            <v>und</v>
          </cell>
          <cell r="E1168">
            <v>1</v>
          </cell>
          <cell r="F1168">
            <v>18.59</v>
          </cell>
          <cell r="G1168">
            <v>18.59</v>
          </cell>
        </row>
        <row r="1169">
          <cell r="A1169">
            <v>180220</v>
          </cell>
          <cell r="B1169" t="str">
            <v>LABOR - 180220 - 1</v>
          </cell>
          <cell r="C1169" t="str">
            <v>Tomada coaxial 75 ohms para TV</v>
          </cell>
          <cell r="D1169" t="str">
            <v>und</v>
          </cell>
          <cell r="E1169">
            <v>1</v>
          </cell>
          <cell r="F1169">
            <v>48.73</v>
          </cell>
          <cell r="G1169">
            <v>48.73</v>
          </cell>
        </row>
        <row r="1170">
          <cell r="A1170">
            <v>1803</v>
          </cell>
          <cell r="B1170">
            <v>0</v>
          </cell>
          <cell r="C1170" t="str">
            <v>BOMBAS</v>
          </cell>
          <cell r="D1170">
            <v>0</v>
          </cell>
          <cell r="E1170">
            <v>0</v>
          </cell>
          <cell r="F1170">
            <v>0</v>
          </cell>
          <cell r="G1170">
            <v>0</v>
          </cell>
        </row>
        <row r="1171">
          <cell r="A1171">
            <v>180301</v>
          </cell>
          <cell r="B1171" t="str">
            <v>LABOR - 180301 - 3</v>
          </cell>
          <cell r="C1171" t="str">
            <v>Bomba centrífuga trifásica 5CV, modelo 620 Dancor, ou equivalente</v>
          </cell>
          <cell r="D1171" t="str">
            <v>und</v>
          </cell>
          <cell r="E1171">
            <v>1</v>
          </cell>
          <cell r="F1171">
            <v>5195.42</v>
          </cell>
          <cell r="G1171">
            <v>5195.42</v>
          </cell>
        </row>
        <row r="1172">
          <cell r="A1172">
            <v>180302</v>
          </cell>
          <cell r="B1172" t="str">
            <v>LABOR - 180302 - 1</v>
          </cell>
          <cell r="C1172" t="str">
            <v>Bomba centrífuga monofásica 1/2 CV</v>
          </cell>
          <cell r="D1172" t="str">
            <v>und</v>
          </cell>
          <cell r="E1172">
            <v>1</v>
          </cell>
          <cell r="F1172">
            <v>1258.52</v>
          </cell>
          <cell r="G1172">
            <v>1258.52</v>
          </cell>
        </row>
        <row r="1173">
          <cell r="A1173">
            <v>180303</v>
          </cell>
          <cell r="B1173" t="str">
            <v>LABOR - 180303 - 1</v>
          </cell>
          <cell r="C1173" t="str">
            <v>Bomba centrífuga monofásica 3/4 CV</v>
          </cell>
          <cell r="D1173" t="str">
            <v>und</v>
          </cell>
          <cell r="E1173">
            <v>1</v>
          </cell>
          <cell r="F1173">
            <v>1697.04</v>
          </cell>
          <cell r="G1173">
            <v>1697.04</v>
          </cell>
        </row>
        <row r="1174">
          <cell r="A1174">
            <v>180304</v>
          </cell>
          <cell r="B1174" t="str">
            <v>LABOR - 180304 - 2</v>
          </cell>
          <cell r="C1174" t="str">
            <v>Bomba centrifuga trifásica 2CV</v>
          </cell>
          <cell r="D1174" t="str">
            <v>und</v>
          </cell>
          <cell r="E1174">
            <v>1</v>
          </cell>
          <cell r="F1174">
            <v>1984.34</v>
          </cell>
          <cell r="G1174">
            <v>1984.34</v>
          </cell>
        </row>
        <row r="1175">
          <cell r="A1175">
            <v>180305</v>
          </cell>
          <cell r="B1175" t="str">
            <v>LABOR - 180305 - 1</v>
          </cell>
          <cell r="C1175" t="str">
            <v>Bomba elétrica centrífuga monofásica 1 CV</v>
          </cell>
          <cell r="D1175" t="str">
            <v>und</v>
          </cell>
          <cell r="E1175">
            <v>1</v>
          </cell>
          <cell r="F1175">
            <v>1791.72</v>
          </cell>
          <cell r="G1175">
            <v>1791.72</v>
          </cell>
        </row>
        <row r="1176">
          <cell r="A1176">
            <v>1804</v>
          </cell>
          <cell r="B1176">
            <v>0</v>
          </cell>
          <cell r="C1176" t="str">
            <v>POSTES</v>
          </cell>
          <cell r="D1176">
            <v>0</v>
          </cell>
          <cell r="E1176">
            <v>0</v>
          </cell>
          <cell r="F1176">
            <v>0</v>
          </cell>
          <cell r="G1176">
            <v>0</v>
          </cell>
        </row>
        <row r="1177">
          <cell r="A1177">
            <v>180405</v>
          </cell>
          <cell r="B1177" t="str">
            <v>LABOR - 180405 - 3</v>
          </cell>
          <cell r="C1177" t="str">
            <v>Poste circular de concreto 11 m padrão ESCELSA, incl. luminária tipo 1 pétala mod. BETA II c/1 lâmpada VS 400W, reator alto fator de potência 400W/220V e relé fotoelétrico, Tecnowatt ou equivalente</v>
          </cell>
          <cell r="D1177" t="str">
            <v>und</v>
          </cell>
          <cell r="E1177">
            <v>1</v>
          </cell>
          <cell r="F1177">
            <v>5564.48</v>
          </cell>
          <cell r="G1177">
            <v>5564.48</v>
          </cell>
        </row>
        <row r="1178">
          <cell r="A1178">
            <v>1806</v>
          </cell>
          <cell r="B1178">
            <v>0</v>
          </cell>
          <cell r="C1178" t="str">
            <v>AR REFRIGERADO</v>
          </cell>
          <cell r="D1178">
            <v>0</v>
          </cell>
          <cell r="E1178">
            <v>0</v>
          </cell>
          <cell r="F1178">
            <v>0</v>
          </cell>
          <cell r="G1178">
            <v>0</v>
          </cell>
        </row>
        <row r="1179">
          <cell r="A1179">
            <v>180602</v>
          </cell>
          <cell r="B1179" t="str">
            <v>LABOR - 180602 - 2</v>
          </cell>
          <cell r="C1179" t="str">
            <v>Fornecimento e Instalação de Unidade Evaporadora e Condensadora de Ar Condicionado tipo Split Inverter Hi-Wall (Parede) de 9.000 BTU´s 220V - Ciclo Frio - Classificação A (Selo PROCEL), inclusive amortecedores vibra-stop</v>
          </cell>
          <cell r="D1179" t="str">
            <v>und</v>
          </cell>
          <cell r="E1179">
            <v>1</v>
          </cell>
          <cell r="F1179">
            <v>2272.2800000000002</v>
          </cell>
          <cell r="G1179">
            <v>2272.2800000000002</v>
          </cell>
        </row>
        <row r="1180">
          <cell r="A1180">
            <v>180603</v>
          </cell>
          <cell r="B1180" t="str">
            <v>LABOR - 180603 - 2</v>
          </cell>
          <cell r="C1180" t="str">
            <v>Fornecimento e Instalação de Unidade Evaporadora e Condensadora de Ar Condicionado tipo Split Inverter Hi-Wall (Parede) de 12.000 BTU´s 220V - Ciclo Frio - Classificação A (Selo PROCEL), inclusive amortecedores vibra-stop</v>
          </cell>
          <cell r="D1180" t="str">
            <v>und</v>
          </cell>
          <cell r="E1180">
            <v>1</v>
          </cell>
          <cell r="F1180">
            <v>2525.17</v>
          </cell>
          <cell r="G1180">
            <v>2525.17</v>
          </cell>
        </row>
        <row r="1181">
          <cell r="A1181">
            <v>180604</v>
          </cell>
          <cell r="B1181" t="str">
            <v>LABOR - 180604 - 2</v>
          </cell>
          <cell r="C1181" t="str">
            <v>Fornecimento e Instalação de Unidade Evaporadora e Condensadora de Ar Condicionado tipo Split Inverter Hi-Wall (Parede) de 18.000 BTU´s 220V - Ciclo Frio - Classificação A (Selo PROCEL), inclusive amortecedores vibra-stop</v>
          </cell>
          <cell r="D1181" t="str">
            <v>und</v>
          </cell>
          <cell r="E1181">
            <v>1</v>
          </cell>
          <cell r="F1181">
            <v>3508.29</v>
          </cell>
          <cell r="G1181">
            <v>3508.29</v>
          </cell>
        </row>
        <row r="1182">
          <cell r="A1182">
            <v>180605</v>
          </cell>
          <cell r="B1182" t="str">
            <v>LABOR - 180605 - 2</v>
          </cell>
          <cell r="C1182" t="str">
            <v>Fornecimento e Instalação de Unidade Evaporadora e Condensadora de Ar Condicionado tipo Split Inverter Hi-Wall (Parede) de 22.000 BTU´s 220V - Ciclo Frio - Classificação A (Selo PROCEL), inclusive amortecedores vibra-stop</v>
          </cell>
          <cell r="D1182" t="str">
            <v>und</v>
          </cell>
          <cell r="E1182">
            <v>1</v>
          </cell>
          <cell r="F1182">
            <v>4335.76</v>
          </cell>
          <cell r="G1182">
            <v>4335.76</v>
          </cell>
        </row>
        <row r="1183">
          <cell r="A1183">
            <v>180606</v>
          </cell>
          <cell r="B1183" t="str">
            <v>LABOR - 180606 - 2</v>
          </cell>
          <cell r="C1183" t="str">
            <v>Fornecimento e Instalação de Unidade Evaporadora e Condensadora de Ar Condicionado tipo Split Inverter Hi-Wall (Parede) de 24.000 BTU´s 220V - Ciclo Frio - Classificação A (Selo PROCEL), inclusive amortecedores vibra-stop</v>
          </cell>
          <cell r="D1183" t="str">
            <v>und</v>
          </cell>
          <cell r="E1183">
            <v>1</v>
          </cell>
          <cell r="F1183">
            <v>4641.0600000000004</v>
          </cell>
          <cell r="G1183">
            <v>4641.0600000000004</v>
          </cell>
        </row>
        <row r="1184">
          <cell r="A1184">
            <v>180607</v>
          </cell>
          <cell r="B1184" t="str">
            <v>LABOR - 180607 - 4</v>
          </cell>
          <cell r="C1184" t="str">
            <v>Fornecimento e Instalação de Unidade Evaporadora e Condensadora de Ar Condicionado tipo Split Inverter Hi-Wall (Parede) de 30.000 BTU´s 220V - Ciclo Quente/Frio - Classificação A (Selo PROCEL), inclusive amortecedores vibra-stop</v>
          </cell>
          <cell r="D1184" t="str">
            <v>und</v>
          </cell>
          <cell r="E1184">
            <v>1</v>
          </cell>
          <cell r="F1184">
            <v>6100.1</v>
          </cell>
          <cell r="G1184">
            <v>6100.1</v>
          </cell>
        </row>
        <row r="1185">
          <cell r="A1185">
            <v>180608</v>
          </cell>
          <cell r="B1185" t="str">
            <v>LABOR - 180608 - 4</v>
          </cell>
          <cell r="C1185" t="str">
            <v>Fornecimento e Instalação de Unidade Evaporadora e Condensadora de Ar Condicionado tipo Split Inverter Piso Teto de 36.000 BTU´s 220V - Ciclo Quente/Frio Classificação Energética A ou B (Selo PROCEL), inclusive amortecedores vibra-stop</v>
          </cell>
          <cell r="D1185" t="str">
            <v>und</v>
          </cell>
          <cell r="E1185">
            <v>1</v>
          </cell>
          <cell r="F1185">
            <v>9646.41</v>
          </cell>
          <cell r="G1185">
            <v>9646.41</v>
          </cell>
        </row>
        <row r="1186">
          <cell r="A1186">
            <v>180609</v>
          </cell>
          <cell r="B1186" t="str">
            <v>LABOR - 180609 - 4</v>
          </cell>
          <cell r="C1186" t="str">
            <v>Fornecimento e Instalação de Unidade Evaporadora e Condensadora de Ar Condicionado tipo Split Inverter Piso Teto de 48.000 BTU´s 220V Trifásico - Ciclo Quente/Frio Classificação Energética A ou B (Selo PROCEL), inclusive amortecedores vibra-stop</v>
          </cell>
          <cell r="D1186" t="str">
            <v>und</v>
          </cell>
          <cell r="E1186">
            <v>1</v>
          </cell>
          <cell r="F1186">
            <v>12243.19</v>
          </cell>
          <cell r="G1186">
            <v>12243.19</v>
          </cell>
        </row>
        <row r="1187">
          <cell r="A1187">
            <v>1807</v>
          </cell>
          <cell r="B1187">
            <v>0</v>
          </cell>
          <cell r="C1187" t="str">
            <v>VENTILADORES</v>
          </cell>
          <cell r="D1187">
            <v>0</v>
          </cell>
          <cell r="E1187">
            <v>0</v>
          </cell>
          <cell r="F1187">
            <v>0</v>
          </cell>
          <cell r="G1187">
            <v>0</v>
          </cell>
        </row>
        <row r="1188">
          <cell r="A1188">
            <v>180702</v>
          </cell>
          <cell r="B1188" t="str">
            <v>LABOR - 180702 - 2</v>
          </cell>
          <cell r="C1188" t="str">
            <v>Ventilador de teto base madeira sem alojamento para luminária, ref. Tron ou equivalente, com comando de interruptor simples, sem dimer para regulagem de velocidade</v>
          </cell>
          <cell r="D1188" t="str">
            <v>und</v>
          </cell>
          <cell r="E1188">
            <v>1</v>
          </cell>
          <cell r="F1188">
            <v>277.06</v>
          </cell>
          <cell r="G1188">
            <v>277.06</v>
          </cell>
        </row>
        <row r="1189">
          <cell r="A1189">
            <v>1808</v>
          </cell>
          <cell r="B1189">
            <v>0</v>
          </cell>
          <cell r="C1189" t="str">
            <v>OUTROS APARELHOS</v>
          </cell>
          <cell r="D1189">
            <v>0</v>
          </cell>
          <cell r="E1189">
            <v>0</v>
          </cell>
          <cell r="F1189">
            <v>0</v>
          </cell>
          <cell r="G1189">
            <v>0</v>
          </cell>
        </row>
        <row r="1190">
          <cell r="A1190">
            <v>180803</v>
          </cell>
          <cell r="B1190" t="str">
            <v>LABOR - 180803 - 1</v>
          </cell>
          <cell r="C1190" t="str">
            <v>Campainha tipo timbre Pial, cod. 412.77 ou equivalente</v>
          </cell>
          <cell r="D1190" t="str">
            <v>und</v>
          </cell>
          <cell r="E1190">
            <v>1</v>
          </cell>
          <cell r="F1190">
            <v>144.53</v>
          </cell>
          <cell r="G1190">
            <v>144.53</v>
          </cell>
        </row>
        <row r="1191">
          <cell r="A1191">
            <v>180804</v>
          </cell>
          <cell r="B1191" t="str">
            <v>LABOR - 180804 - 1</v>
          </cell>
          <cell r="C1191" t="str">
            <v>Campainha tipo prato Pial, cod. 414.18</v>
          </cell>
          <cell r="D1191" t="str">
            <v>und</v>
          </cell>
          <cell r="E1191">
            <v>1</v>
          </cell>
          <cell r="F1191">
            <v>1120.57</v>
          </cell>
          <cell r="G1191">
            <v>1120.57</v>
          </cell>
        </row>
        <row r="1192">
          <cell r="A1192">
            <v>180809</v>
          </cell>
          <cell r="B1192" t="str">
            <v>LABOR - 180809 - 1</v>
          </cell>
          <cell r="C1192" t="str">
            <v>Chuveiro elétrico tipo ducha Lorenzet ou Corona</v>
          </cell>
          <cell r="D1192" t="str">
            <v>und</v>
          </cell>
          <cell r="E1192">
            <v>1</v>
          </cell>
          <cell r="F1192">
            <v>97.69</v>
          </cell>
          <cell r="G1192">
            <v>97.69</v>
          </cell>
        </row>
        <row r="1193">
          <cell r="A1193">
            <v>1810</v>
          </cell>
          <cell r="B1193">
            <v>0</v>
          </cell>
          <cell r="C1193" t="str">
            <v>LUMINARIAS PARA LÂMPADAS LED</v>
          </cell>
          <cell r="D1193">
            <v>0</v>
          </cell>
          <cell r="E1193">
            <v>0</v>
          </cell>
          <cell r="F1193">
            <v>0</v>
          </cell>
          <cell r="G1193">
            <v>0</v>
          </cell>
        </row>
        <row r="1194">
          <cell r="A1194">
            <v>181001</v>
          </cell>
          <cell r="B1194" t="str">
            <v>LABOR - 181001 - 5</v>
          </cell>
          <cell r="C1194" t="str">
            <v>Luminaria sobrepor compl., corpo ch. aço pintada branca, refletor, aletas parabólicas alum.alta pureza e refletância inclusive 2 lâmpadas LED T8 9/10W temp. de cor 5000k c/ 60cm - Ref. CS216AL-N - AMES, 1261 - LUMAVI OU EQUIVALENTE</v>
          </cell>
          <cell r="D1194" t="str">
            <v>und</v>
          </cell>
          <cell r="E1194">
            <v>1</v>
          </cell>
          <cell r="F1194">
            <v>177.72</v>
          </cell>
          <cell r="G1194">
            <v>177.72</v>
          </cell>
        </row>
        <row r="1195">
          <cell r="A1195">
            <v>181002</v>
          </cell>
          <cell r="B1195" t="str">
            <v>LABOR - 181002 - 4</v>
          </cell>
          <cell r="C1195" t="str">
            <v>Luminaria sobrepor compl., corpo ch. aço pintada branca, refletor aletas parabólicas alum.alta pureza e refletância inclusive 2 lâmpadas LED T8 20W temp. de cor 5000k bivolt c/ 1,20m - Ref. CS232AL-N - AMES, 2447 - LUMAVI OU EQUIVALENTE</v>
          </cell>
          <cell r="D1195" t="str">
            <v>und</v>
          </cell>
          <cell r="E1195">
            <v>1</v>
          </cell>
          <cell r="F1195">
            <v>238.85</v>
          </cell>
          <cell r="G1195">
            <v>238.85</v>
          </cell>
        </row>
        <row r="1196">
          <cell r="A1196">
            <v>181003</v>
          </cell>
          <cell r="B1196" t="str">
            <v>LABOR - 181003 - 4</v>
          </cell>
          <cell r="C1196" t="str">
            <v>Luminaria embutir compl., corpo ch. aço pintada branca, refletor aletas parabólicas alum.alta pureza e refletância inclusive 2 lâmpadas LED T8 9W temp. de cor 5000k c/ 60cm - REF. CE216AL-N - AMES, 6024 - LUMAVI OU EQUIVALENTE</v>
          </cell>
          <cell r="D1196" t="str">
            <v>und</v>
          </cell>
          <cell r="E1196">
            <v>1</v>
          </cell>
          <cell r="F1196">
            <v>159.97999999999999</v>
          </cell>
          <cell r="G1196">
            <v>159.97999999999999</v>
          </cell>
        </row>
        <row r="1197">
          <cell r="A1197">
            <v>181004</v>
          </cell>
          <cell r="B1197" t="str">
            <v>LABOR - 181004 - 4</v>
          </cell>
          <cell r="C1197" t="str">
            <v>Luminaria embutir compl., corpo ch. aço pintada branca, refletor, aletas parabólicas alum.alta pureza e refletância inclusive 2 lâmpadas LED T8 18W temp. de cor 5000k c/ 1,20m - Ref. CE232AL-N - AMES, 6025 - LUMAVI -LDEF 2X32W - LUMILUZ OU EQUIVALENTE</v>
          </cell>
          <cell r="D1197" t="str">
            <v>und</v>
          </cell>
          <cell r="E1197">
            <v>1</v>
          </cell>
          <cell r="F1197">
            <v>215.2</v>
          </cell>
          <cell r="G1197">
            <v>215.2</v>
          </cell>
        </row>
        <row r="1198">
          <cell r="A1198">
            <v>181005</v>
          </cell>
          <cell r="B1198" t="str">
            <v>LABOR - 181005 - 4</v>
          </cell>
          <cell r="C1198" t="str">
            <v>Luminária sobrepor compl., corpo ch. aço pintada branca, refletor,aletas parabólicas alum.alta pureza e refletância inclusive 4 lâmpadas LED T8 9W temp. de cor 5000k bivolt c/ 60cm - CS416AL-N - AMES, 1452 - LUMAVI OU EQUIVALENTE</v>
          </cell>
          <cell r="D1198" t="str">
            <v>und</v>
          </cell>
          <cell r="E1198">
            <v>1</v>
          </cell>
          <cell r="F1198">
            <v>306.92</v>
          </cell>
          <cell r="G1198">
            <v>306.92</v>
          </cell>
        </row>
        <row r="1199">
          <cell r="A1199">
            <v>181007</v>
          </cell>
          <cell r="B1199" t="str">
            <v>LABOR - 181007 - 4</v>
          </cell>
          <cell r="C1199" t="str">
            <v>Luminária embutir compl., corpo ch. aço pintada branca, refletor,aletas parabólicas alum.alta pureza e refletância nclusive 4 lâmpadas LED T8 9W temp. de cor 5000k - Ref.CE416AL-N - AMES, 6026 - LUMAVI OU EQUIVALENTE</v>
          </cell>
          <cell r="D1199" t="str">
            <v>und</v>
          </cell>
          <cell r="E1199">
            <v>1</v>
          </cell>
          <cell r="F1199">
            <v>295.58</v>
          </cell>
          <cell r="G1199">
            <v>295.58</v>
          </cell>
        </row>
        <row r="1200">
          <cell r="A1200">
            <v>19</v>
          </cell>
          <cell r="B1200">
            <v>0</v>
          </cell>
          <cell r="C1200" t="str">
            <v>PINTURA</v>
          </cell>
          <cell r="D1200">
            <v>0</v>
          </cell>
          <cell r="E1200">
            <v>0</v>
          </cell>
          <cell r="F1200">
            <v>0</v>
          </cell>
          <cell r="G1200">
            <v>0</v>
          </cell>
        </row>
        <row r="1201">
          <cell r="A1201">
            <v>1901</v>
          </cell>
          <cell r="B1201">
            <v>0</v>
          </cell>
          <cell r="C1201" t="str">
            <v>SOBRE PAREDES E FORROS</v>
          </cell>
          <cell r="D1201">
            <v>0</v>
          </cell>
          <cell r="E1201">
            <v>0</v>
          </cell>
          <cell r="F1201">
            <v>0</v>
          </cell>
          <cell r="G1201">
            <v>0</v>
          </cell>
        </row>
        <row r="1202">
          <cell r="A1202">
            <v>190101</v>
          </cell>
          <cell r="B1202" t="str">
            <v>LABOR - 190101 - 2</v>
          </cell>
          <cell r="C1202" t="str">
            <v>Emassamento de paredes e forros, com duas demãos de massa corrida, referência Suvinil, Coral, Metalatex ou equivalente, inclusive uma demão de liquido selador PVA, referência Suvinil, Coral ou Metalatex ou equivalente</v>
          </cell>
          <cell r="D1202" t="str">
            <v>m2</v>
          </cell>
          <cell r="E1202">
            <v>1</v>
          </cell>
          <cell r="F1202">
            <v>17.190000000000001</v>
          </cell>
          <cell r="G1202">
            <v>17.190000000000001</v>
          </cell>
        </row>
        <row r="1203">
          <cell r="A1203">
            <v>190102</v>
          </cell>
          <cell r="B1203" t="str">
            <v>LABOR - 190102 - 1</v>
          </cell>
          <cell r="C1203" t="str">
            <v>Emassamento de paredes e forros, com duas demãos de massa à base de óleo, marcas de referência Suvinil, Coral ou Metalatex</v>
          </cell>
          <cell r="D1203" t="str">
            <v>m2</v>
          </cell>
          <cell r="E1203">
            <v>1</v>
          </cell>
          <cell r="F1203">
            <v>22.31</v>
          </cell>
          <cell r="G1203">
            <v>22.31</v>
          </cell>
        </row>
        <row r="1204">
          <cell r="A1204">
            <v>190103</v>
          </cell>
          <cell r="B1204" t="str">
            <v>LABOR - 190103 - 1</v>
          </cell>
          <cell r="C1204" t="str">
            <v>Emassamento de paredes e forros, com duas demãos de massa acrílica, marcas de referência Suvinil, Coral ou Metalatex</v>
          </cell>
          <cell r="D1204" t="str">
            <v>m2</v>
          </cell>
          <cell r="E1204">
            <v>1</v>
          </cell>
          <cell r="F1204">
            <v>18.329999999999998</v>
          </cell>
          <cell r="G1204">
            <v>18.329999999999998</v>
          </cell>
        </row>
        <row r="1205">
          <cell r="A1205">
            <v>190104</v>
          </cell>
          <cell r="B1205" t="str">
            <v>LABOR - 190104 - 2</v>
          </cell>
          <cell r="C1205" t="str">
            <v>Pintura em paredes e forros, aplicação manual, com três demãos de tinta látex premium, referência Suvinil, Coral e Metalatex, inclusive uma demão de liquido selador PVA, referência Suvinil, Coral ou Metalatex ou equivalente</v>
          </cell>
          <cell r="D1205" t="str">
            <v>m2</v>
          </cell>
          <cell r="E1205">
            <v>1</v>
          </cell>
          <cell r="F1205">
            <v>26.6</v>
          </cell>
          <cell r="G1205">
            <v>26.6</v>
          </cell>
        </row>
        <row r="1206">
          <cell r="A1206">
            <v>190105</v>
          </cell>
          <cell r="B1206" t="str">
            <v>LABOR - 190105 - 2</v>
          </cell>
          <cell r="C1206" t="str">
            <v>Pintura em paredes e forros, aplicação manual, com três demãos de tinta esmalte sintético premium, acabamento fosco, referência Suvinil, Coral ou Metalatex, inclusive uma demão de liquido selador acrílico, referência Suvinil, Coral ou Metalatex ou equivalente</v>
          </cell>
          <cell r="D1206" t="str">
            <v>m2</v>
          </cell>
          <cell r="E1206">
            <v>1</v>
          </cell>
          <cell r="F1206">
            <v>31.26</v>
          </cell>
          <cell r="G1206">
            <v>31.26</v>
          </cell>
        </row>
        <row r="1207">
          <cell r="A1207">
            <v>190106</v>
          </cell>
          <cell r="B1207" t="str">
            <v>LABOR - 190106 - 2</v>
          </cell>
          <cell r="C1207" t="str">
            <v>Pintura em paredes e forros, aplicação manual, com três demão de tinta látex acrílico premium, referência Coral e Metalatex, inclusive uma demão de liquido selador acrílico, referência Suvinil, Coral ou Metalatex ou equivalente</v>
          </cell>
          <cell r="D1207" t="str">
            <v>m2</v>
          </cell>
          <cell r="E1207">
            <v>1</v>
          </cell>
          <cell r="F1207">
            <v>25.99</v>
          </cell>
          <cell r="G1207">
            <v>25.99</v>
          </cell>
        </row>
        <row r="1208">
          <cell r="A1208">
            <v>190107</v>
          </cell>
          <cell r="B1208" t="str">
            <v>LABOR - 190107 - 1</v>
          </cell>
          <cell r="C1208" t="str">
            <v>Pintura com nata de cimento sobre superfície áspera a três demãos</v>
          </cell>
          <cell r="D1208" t="str">
            <v>m2</v>
          </cell>
          <cell r="E1208">
            <v>1</v>
          </cell>
          <cell r="F1208">
            <v>3.97</v>
          </cell>
          <cell r="G1208">
            <v>3.97</v>
          </cell>
        </row>
        <row r="1209">
          <cell r="A1209">
            <v>190108</v>
          </cell>
          <cell r="B1209" t="str">
            <v>LABOR - 190108 - 2</v>
          </cell>
          <cell r="C1209" t="str">
            <v>Pintura a cal (tipo caiação), sobre paredes e forros, a três demãos</v>
          </cell>
          <cell r="D1209" t="str">
            <v>m2</v>
          </cell>
          <cell r="E1209">
            <v>1</v>
          </cell>
          <cell r="F1209">
            <v>11.83</v>
          </cell>
          <cell r="G1209">
            <v>11.83</v>
          </cell>
        </row>
        <row r="1210">
          <cell r="A1210">
            <v>190109</v>
          </cell>
          <cell r="B1210" t="str">
            <v>LABOR - 190109 - 3</v>
          </cell>
          <cell r="C1210" t="str">
            <v>Pintura de letra, aplicação manual, em parede, dim. 20x30cm com tinta látex acrílica, marcas de referência Suvinil, Coral ou Metalatex ou equivalente</v>
          </cell>
          <cell r="D1210" t="str">
            <v>und</v>
          </cell>
          <cell r="E1210">
            <v>1</v>
          </cell>
          <cell r="F1210">
            <v>99.47</v>
          </cell>
          <cell r="G1210">
            <v>99.47</v>
          </cell>
        </row>
        <row r="1211">
          <cell r="A1211">
            <v>190114</v>
          </cell>
          <cell r="B1211" t="str">
            <v>LABOR - 190114 - 2</v>
          </cell>
          <cell r="C1211" t="str">
            <v>Preparo em paredes e forros, aplicação manual, com uma demão de líquido selador acrílico, referência Suvinil, Coral ou Metalatex ou equivalente</v>
          </cell>
          <cell r="D1211" t="str">
            <v>m2</v>
          </cell>
          <cell r="E1211">
            <v>1</v>
          </cell>
          <cell r="F1211">
            <v>2.42</v>
          </cell>
          <cell r="G1211">
            <v>2.42</v>
          </cell>
        </row>
        <row r="1212">
          <cell r="A1212">
            <v>190115</v>
          </cell>
          <cell r="B1212" t="str">
            <v>LABOR - 190115 - 2</v>
          </cell>
          <cell r="C1212" t="str">
            <v>Pintura, sobre paredes e forros, aplicação manual, com duas demãos de tinta látex PVA premium, referência Suvinil, Coral e Metalatex, inclusive uma demão de liquido selador PVA, referência Suvinil, Coral ou Metalatex ou equivalente</v>
          </cell>
          <cell r="D1212" t="str">
            <v>m2</v>
          </cell>
          <cell r="E1212">
            <v>1</v>
          </cell>
          <cell r="F1212">
            <v>21.5</v>
          </cell>
          <cell r="G1212">
            <v>21.5</v>
          </cell>
        </row>
        <row r="1213">
          <cell r="A1213">
            <v>190116</v>
          </cell>
          <cell r="B1213" t="str">
            <v>LABOR - 190116 - 2</v>
          </cell>
          <cell r="C1213" t="str">
            <v>Pintura, sobre paredes e forros, aplicação manual, com duas demãos de tinta esmalte sintético, referência Suvinil, Coral e Metalatex, inclusive uma demão de liquido selador PVA, referência Suvinil, Coral ou Metalatex ou equivalente</v>
          </cell>
          <cell r="D1213" t="str">
            <v>m2</v>
          </cell>
          <cell r="E1213">
            <v>1</v>
          </cell>
          <cell r="F1213">
            <v>24.75</v>
          </cell>
          <cell r="G1213">
            <v>24.75</v>
          </cell>
        </row>
        <row r="1214">
          <cell r="A1214">
            <v>190117</v>
          </cell>
          <cell r="B1214" t="str">
            <v>LABOR - 190117 - 2</v>
          </cell>
          <cell r="C1214" t="str">
            <v>Pintura sobre paredes e forros, aplicação manual, com duas demãos de tinta látex acrílico premium, acabamento fosco, referência Suvinil, Coral e Metalatex, inclusive uma demão de liquido selador acrílico, referência Suvinil, Coral ou Metalatex</v>
          </cell>
          <cell r="D1214" t="str">
            <v>m2</v>
          </cell>
          <cell r="E1214">
            <v>1</v>
          </cell>
          <cell r="F1214">
            <v>20.88</v>
          </cell>
          <cell r="G1214">
            <v>20.88</v>
          </cell>
        </row>
        <row r="1215">
          <cell r="A1215">
            <v>190121</v>
          </cell>
          <cell r="B1215" t="str">
            <v>LABOR - 190121 - 2</v>
          </cell>
          <cell r="C1215" t="str">
            <v>Preparo em paredes e forros, aplicação manual, com uma demão de líquido selador PVA, referência Suvinil, Coral ou Metalatex ou equivalente</v>
          </cell>
          <cell r="D1215" t="str">
            <v>m2</v>
          </cell>
          <cell r="E1215">
            <v>1</v>
          </cell>
          <cell r="F1215">
            <v>2.59</v>
          </cell>
          <cell r="G1215">
            <v>2.59</v>
          </cell>
        </row>
        <row r="1216">
          <cell r="A1216">
            <v>1902</v>
          </cell>
          <cell r="B1216">
            <v>0</v>
          </cell>
          <cell r="C1216" t="str">
            <v>SOBRE CONCRETO OU BLOCOS CERÂMICOS APARENTES</v>
          </cell>
          <cell r="D1216">
            <v>0</v>
          </cell>
          <cell r="E1216">
            <v>0</v>
          </cell>
          <cell r="F1216">
            <v>0</v>
          </cell>
          <cell r="G1216">
            <v>0</v>
          </cell>
        </row>
        <row r="1217">
          <cell r="A1217">
            <v>190201</v>
          </cell>
          <cell r="B1217" t="str">
            <v>LABOR - 190201 - 2</v>
          </cell>
          <cell r="C1217" t="str">
            <v>Pintura sobre concreto ou blocos cerâmicos aparentes, aplicação manual, com duas demãos de verniz acrílico a base de água, acabamento fosco, referência Suvinil, Coral, Metalatex ou equivalente</v>
          </cell>
          <cell r="D1217" t="str">
            <v>m2</v>
          </cell>
          <cell r="E1217">
            <v>1</v>
          </cell>
          <cell r="F1217">
            <v>15.64</v>
          </cell>
          <cell r="G1217">
            <v>15.64</v>
          </cell>
        </row>
        <row r="1218">
          <cell r="A1218">
            <v>190202</v>
          </cell>
          <cell r="B1218" t="str">
            <v>LABOR - 190202 - 2</v>
          </cell>
          <cell r="C1218" t="str">
            <v>Pintura sobre concreto ou blocos cerâmicos aparentes, aplicação manual, com uma demão de silicone incolor, referência Suvinil, Sika, Vedacit ou equivalente</v>
          </cell>
          <cell r="D1218" t="str">
            <v>m2</v>
          </cell>
          <cell r="E1218">
            <v>1</v>
          </cell>
          <cell r="F1218">
            <v>21.3</v>
          </cell>
          <cell r="G1218">
            <v>21.3</v>
          </cell>
        </row>
        <row r="1219">
          <cell r="A1219">
            <v>190203</v>
          </cell>
          <cell r="B1219" t="str">
            <v>LABOR - 190203 - 2</v>
          </cell>
          <cell r="C1219" t="str">
            <v>Pintura sobre concreto ou blocos de concreto, aplicação manual, com três demãos de tinta látex acrílico premium, referência Suvinil, Coral e Metalatex, inclusive uma demão de liquido selador acrílico, referência Suvinil, Coral ou Metalatex ou equivalente</v>
          </cell>
          <cell r="D1219" t="str">
            <v>m2</v>
          </cell>
          <cell r="E1219">
            <v>1</v>
          </cell>
          <cell r="F1219">
            <v>24.51</v>
          </cell>
          <cell r="G1219">
            <v>24.51</v>
          </cell>
        </row>
        <row r="1220">
          <cell r="A1220">
            <v>190204</v>
          </cell>
          <cell r="B1220" t="str">
            <v>LABOR - 190204 - 2</v>
          </cell>
          <cell r="C1220" t="str">
            <v>Pintura sobre cobogós de concreto, aplicação manual, com duas demãos de tinta látex acrílico premium, referência Suvinil, Coral e Metalatex, inclusive uma demão de liquido selador acrílico, referência Suvinil, Coral ou Metalatex ou equivalente</v>
          </cell>
          <cell r="D1220" t="str">
            <v>m2</v>
          </cell>
          <cell r="E1220">
            <v>1</v>
          </cell>
          <cell r="F1220">
            <v>31.54</v>
          </cell>
          <cell r="G1220">
            <v>31.54</v>
          </cell>
        </row>
        <row r="1221">
          <cell r="A1221">
            <v>190205</v>
          </cell>
          <cell r="B1221" t="str">
            <v>LABOR - 190205 - 2</v>
          </cell>
          <cell r="C1221" t="str">
            <v>Pintura a cal de meio-fio (tipo a caiação), aplicação manual, a três demãos</v>
          </cell>
          <cell r="D1221" t="str">
            <v>m2</v>
          </cell>
          <cell r="E1221">
            <v>1</v>
          </cell>
          <cell r="F1221">
            <v>11.94</v>
          </cell>
          <cell r="G1221">
            <v>11.94</v>
          </cell>
        </row>
        <row r="1222">
          <cell r="A1222">
            <v>190211</v>
          </cell>
          <cell r="B1222" t="str">
            <v>LABOR - 190211 - 2</v>
          </cell>
          <cell r="C1222" t="str">
            <v>Pintura sobre concreto ou blocos de concreto, aplicação manual, com duas demãos de tinta látex PVA premium, referência Suvinil, Coral e Metalatex, inclusive uma demão de liquido selador PVA, referência Suvinil, Coral ou Metalatex ou equivalente</v>
          </cell>
          <cell r="D1222" t="str">
            <v>m2</v>
          </cell>
          <cell r="E1222">
            <v>1</v>
          </cell>
          <cell r="F1222">
            <v>21.5</v>
          </cell>
          <cell r="G1222">
            <v>21.5</v>
          </cell>
        </row>
        <row r="1223">
          <cell r="A1223">
            <v>1903</v>
          </cell>
          <cell r="B1223">
            <v>0</v>
          </cell>
          <cell r="C1223" t="str">
            <v>SOBRE MADEIRA</v>
          </cell>
          <cell r="D1223">
            <v>0</v>
          </cell>
          <cell r="E1223">
            <v>0</v>
          </cell>
          <cell r="F1223">
            <v>0</v>
          </cell>
          <cell r="G1223">
            <v>0</v>
          </cell>
        </row>
        <row r="1224">
          <cell r="A1224">
            <v>190301</v>
          </cell>
          <cell r="B1224" t="str">
            <v>LABOR - 190301 - 2</v>
          </cell>
          <cell r="C1224" t="str">
            <v>Emassamento de esquadrias e elementos de madeira, com duas demãos de massa à base água, referência Suvinil, Coral, Sherwin Williams ou equivalente, inclusive uma demão de fundo nivelador alquídico branco, referência Suvinil, Coral ou Metalatex ou equivalente</v>
          </cell>
          <cell r="D1224" t="str">
            <v>m2</v>
          </cell>
          <cell r="E1224">
            <v>1</v>
          </cell>
          <cell r="F1224">
            <v>49.44</v>
          </cell>
          <cell r="G1224">
            <v>49.44</v>
          </cell>
        </row>
        <row r="1225">
          <cell r="A1225">
            <v>190302</v>
          </cell>
          <cell r="B1225" t="str">
            <v>LABOR - 190302 - 2</v>
          </cell>
          <cell r="C1225" t="str">
            <v>Pintura de esquadrias e elementos de madeira, aplicação manual, com duas demãos de tinta esmalte sintético referência Suvinil, Coral ou Metalatex, inclusive fundo branco nivelador, referência Suvinil, Coral e Metalatex ou equivalente</v>
          </cell>
          <cell r="D1225" t="str">
            <v>m2</v>
          </cell>
          <cell r="E1225">
            <v>1</v>
          </cell>
          <cell r="F1225">
            <v>45.01</v>
          </cell>
          <cell r="G1225">
            <v>45.01</v>
          </cell>
        </row>
        <row r="1226">
          <cell r="A1226">
            <v>190303</v>
          </cell>
          <cell r="B1226" t="str">
            <v>LABOR - 190303 - 3</v>
          </cell>
          <cell r="C1226" t="str">
            <v>Pintura de esquadrias e elementos de madeira, aplicação manual, com três demão de verniz brilhante incolor, linha Premium Copal, referência Suvinil, Eucatex, Montana ou equivalente</v>
          </cell>
          <cell r="D1226" t="str">
            <v>m2</v>
          </cell>
          <cell r="E1226">
            <v>1</v>
          </cell>
          <cell r="F1226">
            <v>28.63</v>
          </cell>
          <cell r="G1226">
            <v>28.63</v>
          </cell>
        </row>
        <row r="1227">
          <cell r="A1227">
            <v>190306</v>
          </cell>
          <cell r="B1227" t="str">
            <v>LABOR - 190306 - 3</v>
          </cell>
          <cell r="C1227" t="str">
            <v>Pintura de esquadrias e elementos de madeira, aplicação manual, com três demãos de verniz fosco incolor, linha Tripla Proteção Premium, referência Suvinil, Coral, Metalatex ou equivalente</v>
          </cell>
          <cell r="D1227" t="str">
            <v>m2</v>
          </cell>
          <cell r="E1227">
            <v>1</v>
          </cell>
          <cell r="F1227">
            <v>24.51</v>
          </cell>
          <cell r="G1227">
            <v>24.51</v>
          </cell>
        </row>
        <row r="1228">
          <cell r="A1228">
            <v>190307</v>
          </cell>
          <cell r="B1228" t="str">
            <v>LABOR - 190307 - 2</v>
          </cell>
          <cell r="C1228" t="str">
            <v>Pintura fundo nivelador alquídico branco, aplicada a rolo, pincel ou trincha, em madeira, a uma demão, referência Suvinil, Coral ou equivalente</v>
          </cell>
          <cell r="D1228" t="str">
            <v>m2</v>
          </cell>
          <cell r="E1228">
            <v>1</v>
          </cell>
          <cell r="F1228">
            <v>28.18</v>
          </cell>
          <cell r="G1228">
            <v>28.18</v>
          </cell>
        </row>
        <row r="1229">
          <cell r="A1229">
            <v>1904</v>
          </cell>
          <cell r="B1229">
            <v>0</v>
          </cell>
          <cell r="C1229" t="str">
            <v>SOBRE METAL</v>
          </cell>
          <cell r="D1229">
            <v>0</v>
          </cell>
          <cell r="E1229">
            <v>0</v>
          </cell>
          <cell r="F1229">
            <v>0</v>
          </cell>
          <cell r="G1229">
            <v>0</v>
          </cell>
        </row>
        <row r="1230">
          <cell r="A1230">
            <v>190417</v>
          </cell>
          <cell r="B1230" t="str">
            <v>LABOR - 190417 - 2</v>
          </cell>
          <cell r="C1230" t="str">
            <v>Pintura sobre metal, aplicação manual, com duas demãos de tinta esmalte sintético, referência Suvinil, Coral ou Metalatex, inclusive uma demão de fundo anticorrosivo</v>
          </cell>
          <cell r="D1230" t="str">
            <v>m2</v>
          </cell>
          <cell r="E1230">
            <v>1</v>
          </cell>
          <cell r="F1230">
            <v>45.67</v>
          </cell>
          <cell r="G1230">
            <v>45.67</v>
          </cell>
        </row>
        <row r="1231">
          <cell r="A1231">
            <v>190418</v>
          </cell>
          <cell r="B1231" t="str">
            <v>LABOR - 190418 - 1</v>
          </cell>
          <cell r="C1231" t="str">
            <v>Pintura de superfície metálica com uma demão de primer Epoxi e duas demãos de tinta à base de Epoxi</v>
          </cell>
          <cell r="D1231" t="str">
            <v>m2</v>
          </cell>
          <cell r="E1231">
            <v>1</v>
          </cell>
          <cell r="F1231">
            <v>43.14</v>
          </cell>
          <cell r="G1231">
            <v>43.14</v>
          </cell>
        </row>
        <row r="1232">
          <cell r="A1232">
            <v>1905</v>
          </cell>
          <cell r="B1232">
            <v>0</v>
          </cell>
          <cell r="C1232" t="str">
            <v>SOBRE ELEMENTOS ESPECIAIS</v>
          </cell>
          <cell r="D1232">
            <v>0</v>
          </cell>
          <cell r="E1232">
            <v>0</v>
          </cell>
          <cell r="F1232">
            <v>0</v>
          </cell>
          <cell r="G1232">
            <v>0</v>
          </cell>
        </row>
        <row r="1233">
          <cell r="A1233">
            <v>190501</v>
          </cell>
          <cell r="B1233" t="str">
            <v>LABOR - 190501 - 2</v>
          </cell>
          <cell r="C1233" t="str">
            <v>Pintura de letras em chapas de ferro, dimensões 20x30cm, aplicação manual, com duas demãos de tinta esmalte sintético, referência Suvinil, Coral, Metalatex ou equivalente, inclusive uma demão de fundo anti-corrosivo</v>
          </cell>
          <cell r="D1233" t="str">
            <v>und</v>
          </cell>
          <cell r="E1233">
            <v>1</v>
          </cell>
          <cell r="F1233">
            <v>5.49</v>
          </cell>
          <cell r="G1233">
            <v>5.49</v>
          </cell>
        </row>
        <row r="1234">
          <cell r="A1234">
            <v>1906</v>
          </cell>
          <cell r="B1234">
            <v>0</v>
          </cell>
          <cell r="C1234" t="str">
            <v>SOBRE PISOS</v>
          </cell>
          <cell r="D1234">
            <v>0</v>
          </cell>
          <cell r="E1234">
            <v>0</v>
          </cell>
          <cell r="F1234">
            <v>0</v>
          </cell>
          <cell r="G1234">
            <v>0</v>
          </cell>
        </row>
        <row r="1235">
          <cell r="A1235">
            <v>190601</v>
          </cell>
          <cell r="B1235" t="str">
            <v>LABOR - 190601 - 2</v>
          </cell>
          <cell r="C1235" t="str">
            <v>Pintura sobre piso, aplicação manual, para execução de faixa demarcatória L=5cm, com três demãos de tinta à base de epóxi, marcas de referência Suvinil, Coral ou Metalatex ou equivalente</v>
          </cell>
          <cell r="D1235" t="str">
            <v>m</v>
          </cell>
          <cell r="E1235">
            <v>1</v>
          </cell>
          <cell r="F1235">
            <v>9.26</v>
          </cell>
          <cell r="G1235">
            <v>9.26</v>
          </cell>
        </row>
        <row r="1236">
          <cell r="A1236">
            <v>190602</v>
          </cell>
          <cell r="B1236" t="str">
            <v>LABOR - 190602 - 2</v>
          </cell>
          <cell r="C1236" t="str">
            <v>Pintura sobre piso, aplicação manual, com duas demãos de tinta à base de resinas acrílicas, marcas de referência Suvinil, Coral, Sherwin Williams NovaCor, Metalatex ou equivalente</v>
          </cell>
          <cell r="D1236" t="str">
            <v>m2</v>
          </cell>
          <cell r="E1236">
            <v>1</v>
          </cell>
          <cell r="F1236">
            <v>18.41</v>
          </cell>
          <cell r="G1236">
            <v>18.41</v>
          </cell>
        </row>
        <row r="1237">
          <cell r="A1237">
            <v>190603</v>
          </cell>
          <cell r="B1237" t="str">
            <v>LABOR - 190603 - 2</v>
          </cell>
          <cell r="C1237" t="str">
            <v>Pintura sobre pisos, marcas de referência Novacor, Coral ou Suvinil, a duas demãos, Linha Premium</v>
          </cell>
          <cell r="D1237" t="str">
            <v>m2</v>
          </cell>
          <cell r="E1237">
            <v>1</v>
          </cell>
          <cell r="F1237">
            <v>21.41</v>
          </cell>
          <cell r="G1237">
            <v>21.41</v>
          </cell>
        </row>
        <row r="1238">
          <cell r="A1238">
            <v>190604</v>
          </cell>
          <cell r="B1238" t="str">
            <v>LABOR - 190604 - 2</v>
          </cell>
          <cell r="C1238" t="str">
            <v>Pintura sobre piso, aplicação manual, para execução de faixa demarcatória L=8cm, com três demãos de tinta à base de epóxi, marcas de referência Suvinil, Coral ou Metalatex ou equivalente</v>
          </cell>
          <cell r="D1238" t="str">
            <v>m</v>
          </cell>
          <cell r="E1238">
            <v>1</v>
          </cell>
          <cell r="F1238">
            <v>10.25</v>
          </cell>
          <cell r="G1238">
            <v>10.25</v>
          </cell>
        </row>
        <row r="1239">
          <cell r="A1239">
            <v>190605</v>
          </cell>
          <cell r="B1239" t="str">
            <v>LABOR - 190605 - 5</v>
          </cell>
          <cell r="C1239" t="str">
            <v>Aplicação de tinta epóxi de alta espessura semibrilhante sobre piso de concreto a três demãos, inclusive selador epóxi a uma demão - Ref. Intergard 2005 e 2001 - Internacional ou equivalente</v>
          </cell>
          <cell r="D1239" t="str">
            <v>m2</v>
          </cell>
          <cell r="E1239">
            <v>1</v>
          </cell>
          <cell r="F1239">
            <v>56.27</v>
          </cell>
          <cell r="G1239">
            <v>56.27</v>
          </cell>
        </row>
        <row r="1240">
          <cell r="A1240">
            <v>20</v>
          </cell>
          <cell r="B1240">
            <v>0</v>
          </cell>
          <cell r="C1240" t="str">
            <v>SERVIÇOS COMPLEMENTARES EXTERNOS</v>
          </cell>
          <cell r="D1240">
            <v>0</v>
          </cell>
          <cell r="E1240">
            <v>0</v>
          </cell>
          <cell r="F1240">
            <v>0</v>
          </cell>
          <cell r="G1240">
            <v>0</v>
          </cell>
        </row>
        <row r="1241">
          <cell r="A1241">
            <v>2001</v>
          </cell>
          <cell r="B1241">
            <v>0</v>
          </cell>
          <cell r="C1241" t="str">
            <v>MUROS E FECHAMENTOS</v>
          </cell>
          <cell r="D1241">
            <v>0</v>
          </cell>
          <cell r="E1241">
            <v>0</v>
          </cell>
          <cell r="F1241">
            <v>0</v>
          </cell>
          <cell r="G1241">
            <v>0</v>
          </cell>
        </row>
        <row r="1242">
          <cell r="A1242">
            <v>200101</v>
          </cell>
          <cell r="B1242" t="str">
            <v>LABOR - 200101 - 3</v>
          </cell>
          <cell r="C1242" t="str">
            <v>Alambrado c/ tela losangular de arame fio 12 malha 2" revest. em PVC com tubo de ferro galvanizado vertical de 2 1/2" e horizontal de 1" incl. portão, pintados com esmalte sobre fundo anticorrosivo</v>
          </cell>
          <cell r="D1242" t="str">
            <v>m2</v>
          </cell>
          <cell r="E1242">
            <v>1</v>
          </cell>
          <cell r="F1242">
            <v>256.11</v>
          </cell>
          <cell r="G1242">
            <v>256.11</v>
          </cell>
        </row>
        <row r="1243">
          <cell r="A1243">
            <v>200104</v>
          </cell>
          <cell r="B1243" t="str">
            <v>LABOR - 200104 - 2</v>
          </cell>
          <cell r="C1243" t="str">
            <v>Cerca de madeira com ripas de 7 x 2 cm, altura de 1.50 m e caibro de 8 x 8 cm em madeira de lei espaçados a cada 2.0 m</v>
          </cell>
          <cell r="D1243" t="str">
            <v>m</v>
          </cell>
          <cell r="E1243">
            <v>1</v>
          </cell>
          <cell r="F1243">
            <v>320.01</v>
          </cell>
          <cell r="G1243">
            <v>320.01</v>
          </cell>
        </row>
        <row r="1244">
          <cell r="A1244">
            <v>200105</v>
          </cell>
          <cell r="B1244" t="str">
            <v>LABOR - 200105 - 2</v>
          </cell>
          <cell r="C1244" t="str">
            <v>Cerca com tela fio 16 malha losangular de 2", fixadas c/ grampos em pontaletes de madeira de lei 8x8cm espaçados de 1.5m, com bases concretadas e com três fios tensores de arame galvanizado n.12</v>
          </cell>
          <cell r="D1244" t="str">
            <v>m</v>
          </cell>
          <cell r="E1244">
            <v>1</v>
          </cell>
          <cell r="F1244">
            <v>242.6</v>
          </cell>
          <cell r="G1244">
            <v>242.6</v>
          </cell>
        </row>
        <row r="1245">
          <cell r="A1245">
            <v>200107</v>
          </cell>
          <cell r="B1245" t="str">
            <v>LABOR - 200107 - 2</v>
          </cell>
          <cell r="C1245" t="str">
            <v>Cerca com cinco fios de arame liso n. 12 fixados com grampos em pontaletes de madeira de lei de 8 x 8cm a cada 2.0 m e altura livre de 1.6 m</v>
          </cell>
          <cell r="D1245" t="str">
            <v>m</v>
          </cell>
          <cell r="E1245">
            <v>1</v>
          </cell>
          <cell r="F1245">
            <v>133.29</v>
          </cell>
          <cell r="G1245">
            <v>133.29</v>
          </cell>
        </row>
        <row r="1246">
          <cell r="A1246">
            <v>200108</v>
          </cell>
          <cell r="B1246" t="str">
            <v>LABOR - 200108 - 6</v>
          </cell>
          <cell r="C1246" t="str">
            <v>Muro de arrimo de concreto ciclópico com aterro na parte posterior, inclusive forma de madeira e dreno de brita</v>
          </cell>
          <cell r="D1246" t="str">
            <v>m3</v>
          </cell>
          <cell r="E1246">
            <v>1</v>
          </cell>
          <cell r="F1246">
            <v>1114.9000000000001</v>
          </cell>
          <cell r="G1246">
            <v>1114.9000000000001</v>
          </cell>
        </row>
        <row r="1247">
          <cell r="A1247">
            <v>200120</v>
          </cell>
          <cell r="B1247" t="str">
            <v>LABOR - 200120 - 4</v>
          </cell>
          <cell r="C1247" t="str">
            <v>Cerca H=2.30cm, c/tela losang. arame fio 12 malha 2" revest. em PVC com mourão curvo de concreto H=3,20m, secção T, fixado emsolo, a cada 3m, c/3 fios de arame farpado na parte curva, incl 3 fios tensores, chumbadores e sapata de 40x40x50cm</v>
          </cell>
          <cell r="D1247" t="str">
            <v>m</v>
          </cell>
          <cell r="E1247">
            <v>1</v>
          </cell>
          <cell r="F1247">
            <v>251.04</v>
          </cell>
          <cell r="G1247">
            <v>251.04</v>
          </cell>
        </row>
        <row r="1248">
          <cell r="A1248">
            <v>200124</v>
          </cell>
          <cell r="B1248" t="str">
            <v>LABOR - 200124 - 4</v>
          </cell>
          <cell r="C1248" t="str">
            <v>Muro de alvenaria de blocos cerâmicos 10x20x20cm, c/ pilares a cada 2 m, esp. 10cm e h=2.5m, revestido com chapisco, reboco e pintura acrílica a 2 demãos, incl. pilares, cintas e sapatas, empregando arg. cimento cal e areia</v>
          </cell>
          <cell r="D1248" t="str">
            <v>m</v>
          </cell>
          <cell r="E1248">
            <v>1</v>
          </cell>
          <cell r="F1248">
            <v>941.79</v>
          </cell>
          <cell r="G1248">
            <v>941.79</v>
          </cell>
        </row>
        <row r="1249">
          <cell r="A1249">
            <v>200128</v>
          </cell>
          <cell r="B1249" t="str">
            <v>LABOR - 200128 - 3</v>
          </cell>
          <cell r="C1249" t="str">
            <v>Alambrado sobre muro existente, executado em tela fio 12 malha 3", com 02 fios tensores, fixados em tubos de FG 11/2" colocados a cada 3m (h do alambrado =1,5m), inlcusive chumbamento no muro</v>
          </cell>
          <cell r="D1249" t="str">
            <v>m2</v>
          </cell>
          <cell r="E1249">
            <v>1</v>
          </cell>
          <cell r="F1249">
            <v>285.5</v>
          </cell>
          <cell r="G1249">
            <v>285.5</v>
          </cell>
        </row>
        <row r="1250">
          <cell r="A1250">
            <v>200129</v>
          </cell>
          <cell r="B1250" t="str">
            <v>LABOR - 200129 - 3</v>
          </cell>
          <cell r="C1250" t="str">
            <v>Cerca com mourão de concreto reto H=2.5, base quadrada 10x10cm, fixado em solo a cada 3.0m, com 10 fios de arame galvanizado liso nº 10</v>
          </cell>
          <cell r="D1250" t="str">
            <v>m</v>
          </cell>
          <cell r="E1250">
            <v>1</v>
          </cell>
          <cell r="F1250">
            <v>120.39</v>
          </cell>
          <cell r="G1250">
            <v>120.39</v>
          </cell>
        </row>
        <row r="1251">
          <cell r="A1251">
            <v>200130</v>
          </cell>
          <cell r="B1251" t="str">
            <v>LABOR - 200130 - 2</v>
          </cell>
          <cell r="C1251" t="str">
            <v>Gradil H = 1.90m padrão SEDU em tudo de FG 2" e barra chata de 11/2"x1/4", para fixação sobre mureta conforme projeto, exclusive a mureta.</v>
          </cell>
          <cell r="D1251" t="str">
            <v>m</v>
          </cell>
          <cell r="E1251">
            <v>1</v>
          </cell>
          <cell r="F1251">
            <v>978.06</v>
          </cell>
          <cell r="G1251">
            <v>978.06</v>
          </cell>
        </row>
        <row r="1252">
          <cell r="A1252">
            <v>200131</v>
          </cell>
          <cell r="B1252" t="str">
            <v>LABOR - 200131 - 2</v>
          </cell>
          <cell r="C1252" t="str">
            <v>Gradil H = 1.90m padrão SEDU em tubo de FG 31/2" e barra chata de 2"x1/4" para fixação sobre mureta conforme projeto, exclusive a mureta.</v>
          </cell>
          <cell r="D1252" t="str">
            <v>m</v>
          </cell>
          <cell r="E1252">
            <v>1</v>
          </cell>
          <cell r="F1252">
            <v>1760.47</v>
          </cell>
          <cell r="G1252">
            <v>1760.47</v>
          </cell>
        </row>
        <row r="1253">
          <cell r="A1253">
            <v>2002</v>
          </cell>
          <cell r="B1253">
            <v>0</v>
          </cell>
          <cell r="C1253" t="str">
            <v>PAVIMENTAÇÃO</v>
          </cell>
          <cell r="D1253">
            <v>0</v>
          </cell>
          <cell r="E1253">
            <v>0</v>
          </cell>
          <cell r="F1253">
            <v>0</v>
          </cell>
          <cell r="G1253">
            <v>0</v>
          </cell>
        </row>
        <row r="1254">
          <cell r="A1254">
            <v>200202</v>
          </cell>
          <cell r="B1254" t="str">
            <v>LABOR - 200202 - 1</v>
          </cell>
          <cell r="C1254" t="str">
            <v>Meio-fio de concreto pré-moldado com dimensões de 15x12x30x100 cm , rejuntados com argamassa de cimento e areia no traço 1:3</v>
          </cell>
          <cell r="D1254" t="str">
            <v>m</v>
          </cell>
          <cell r="E1254">
            <v>1</v>
          </cell>
          <cell r="F1254">
            <v>60.68</v>
          </cell>
          <cell r="G1254">
            <v>60.68</v>
          </cell>
        </row>
        <row r="1255">
          <cell r="A1255">
            <v>200206</v>
          </cell>
          <cell r="B1255" t="str">
            <v>LABOR - 200206 - 2</v>
          </cell>
          <cell r="C1255" t="str">
            <v>Blocos pré-moldados de concreto intertravados tipo pavi-s ou equivalente, espessura de 8 cm e resistência a compressão mínima de 35MPa, assentados sobre colchão de pó de pedra na espessura de 10 cm</v>
          </cell>
          <cell r="D1255" t="str">
            <v>m2</v>
          </cell>
          <cell r="E1255">
            <v>1</v>
          </cell>
          <cell r="F1255">
            <v>97.65</v>
          </cell>
          <cell r="G1255">
            <v>97.65</v>
          </cell>
        </row>
        <row r="1256">
          <cell r="A1256">
            <v>200209</v>
          </cell>
          <cell r="B1256" t="str">
            <v>LABOR - 200209 - 1</v>
          </cell>
          <cell r="C1256" t="str">
            <v>Passeio de cimentado camurçado com argamassa de cimento e areia no traço 1:3 esp. 1.5cm, e lastro de concreto com 8cm de espessura, inclusive preparo de caixa</v>
          </cell>
          <cell r="D1256" t="str">
            <v>m2</v>
          </cell>
          <cell r="E1256">
            <v>1</v>
          </cell>
          <cell r="F1256">
            <v>150.77000000000001</v>
          </cell>
          <cell r="G1256">
            <v>150.77000000000001</v>
          </cell>
        </row>
        <row r="1257">
          <cell r="A1257">
            <v>200214</v>
          </cell>
          <cell r="B1257" t="str">
            <v>LABOR - 200214 - 2</v>
          </cell>
          <cell r="C1257" t="str">
            <v>Blocos pré-moldados de concreto tipo pavi-s ou equivalente, espessura 10 cm e resistência a compressão mínima de 35MPa, assentados sobre colchão de pó de pedra na espessura de 10 cm</v>
          </cell>
          <cell r="D1257" t="str">
            <v>m2</v>
          </cell>
          <cell r="E1257">
            <v>1</v>
          </cell>
          <cell r="F1257">
            <v>121.65</v>
          </cell>
          <cell r="G1257">
            <v>121.65</v>
          </cell>
        </row>
        <row r="1258">
          <cell r="A1258">
            <v>200223</v>
          </cell>
          <cell r="B1258" t="str">
            <v>LABOR - 200223 - 2</v>
          </cell>
          <cell r="C1258" t="str">
            <v>Execução de lastro de brita nº 02 sob passeios e ciclovias, incl. escavação</v>
          </cell>
          <cell r="D1258" t="str">
            <v>m3</v>
          </cell>
          <cell r="E1258">
            <v>1</v>
          </cell>
          <cell r="F1258">
            <v>286.68</v>
          </cell>
          <cell r="G1258">
            <v>286.68</v>
          </cell>
        </row>
        <row r="1259">
          <cell r="A1259">
            <v>200229</v>
          </cell>
          <cell r="B1259" t="str">
            <v>LABOR - 200229 - 3</v>
          </cell>
          <cell r="C1259" t="str">
            <v>Meio-fio de concreto moldado in-loco com formas de chapa compensada resinada 6mm, nas dimensões 10 x 30 cm, incl. escavação, reaterro e bota-fora</v>
          </cell>
          <cell r="D1259" t="str">
            <v>m</v>
          </cell>
          <cell r="E1259">
            <v>1</v>
          </cell>
          <cell r="F1259">
            <v>83.56</v>
          </cell>
          <cell r="G1259">
            <v>83.56</v>
          </cell>
        </row>
        <row r="1260">
          <cell r="A1260">
            <v>200237</v>
          </cell>
          <cell r="B1260" t="str">
            <v>LABOR - 200237 - 1</v>
          </cell>
          <cell r="C1260" t="str">
            <v>Blocos pré-moldados de concreto tipo pavi-s ou equivalente, espessura de 6 cm e resistência a compressão mínima de 35MPa, assentados sobre colchão de pó de pedra na espessura de 10 cm</v>
          </cell>
          <cell r="D1260" t="str">
            <v>m2</v>
          </cell>
          <cell r="E1260">
            <v>1</v>
          </cell>
          <cell r="F1260">
            <v>85.65</v>
          </cell>
          <cell r="G1260">
            <v>85.65</v>
          </cell>
        </row>
        <row r="1261">
          <cell r="A1261">
            <v>200243</v>
          </cell>
          <cell r="B1261" t="str">
            <v>LABOR - 200243 - 4</v>
          </cell>
          <cell r="C1261" t="str">
            <v>Canaleta no piso em concreto simples com dimensões internas de 20 x 10 cm e grelha em ferro diam. 1/2" a cada 3 cm fixados em cantoneira de 3/4" x 1/8" apoiada sobre requadro em cantoneira de 1" x 3/16"</v>
          </cell>
          <cell r="D1261" t="str">
            <v>m</v>
          </cell>
          <cell r="E1261">
            <v>1</v>
          </cell>
          <cell r="F1261">
            <v>270.18</v>
          </cell>
          <cell r="G1261">
            <v>270.18</v>
          </cell>
        </row>
        <row r="1262">
          <cell r="A1262">
            <v>200253</v>
          </cell>
          <cell r="B1262" t="str">
            <v>LABOR - 200253 - 1</v>
          </cell>
          <cell r="C1262" t="str">
            <v>Fornecimento e assentamento de ladrilho hidráulico pastilhado, vermelho, dim. 20x20 cm, esp. 1.5cm, assentado com pasta de cimento colante, exclusive regularização e lastro</v>
          </cell>
          <cell r="D1262" t="str">
            <v>m2</v>
          </cell>
          <cell r="E1262">
            <v>1</v>
          </cell>
          <cell r="F1262">
            <v>79.95</v>
          </cell>
          <cell r="G1262">
            <v>79.95</v>
          </cell>
        </row>
        <row r="1263">
          <cell r="A1263">
            <v>200254</v>
          </cell>
          <cell r="B1263" t="str">
            <v>LABOR - 200254 - 1</v>
          </cell>
          <cell r="C1263" t="str">
            <v>Fornecimento e assentamento de ladrilho hidráulico ranhurado, vermelho, dim. 20x20 cm, esp. 1.5cm, assentado com pasta de cimento colante, exclusive regularização e lastro</v>
          </cell>
          <cell r="D1263" t="str">
            <v>m2</v>
          </cell>
          <cell r="E1263">
            <v>1</v>
          </cell>
          <cell r="F1263">
            <v>79.95</v>
          </cell>
          <cell r="G1263">
            <v>79.95</v>
          </cell>
        </row>
        <row r="1264">
          <cell r="A1264">
            <v>2003</v>
          </cell>
          <cell r="B1264">
            <v>0</v>
          </cell>
          <cell r="C1264" t="str">
            <v>PAISAGISMO</v>
          </cell>
          <cell r="D1264">
            <v>0</v>
          </cell>
          <cell r="E1264">
            <v>0</v>
          </cell>
          <cell r="F1264">
            <v>0</v>
          </cell>
          <cell r="G1264">
            <v>0</v>
          </cell>
        </row>
        <row r="1265">
          <cell r="A1265">
            <v>200303</v>
          </cell>
          <cell r="B1265" t="str">
            <v>LABOR - 200303 - 1</v>
          </cell>
          <cell r="C1265" t="str">
            <v>Fornecimento de grama tipo esmeralda em placas com espessura de 0.06 m, exclusive plantio</v>
          </cell>
          <cell r="D1265" t="str">
            <v>m2</v>
          </cell>
          <cell r="E1265">
            <v>1</v>
          </cell>
          <cell r="F1265">
            <v>15.31</v>
          </cell>
          <cell r="G1265">
            <v>15.31</v>
          </cell>
        </row>
        <row r="1266">
          <cell r="A1266">
            <v>200305</v>
          </cell>
          <cell r="B1266" t="str">
            <v>LABOR - 200305 - 1</v>
          </cell>
          <cell r="C1266" t="str">
            <v>Fornecimento e espalhamento de areia média lavada</v>
          </cell>
          <cell r="D1266" t="str">
            <v>m3</v>
          </cell>
          <cell r="E1266">
            <v>1</v>
          </cell>
          <cell r="F1266">
            <v>220.08</v>
          </cell>
          <cell r="G1266">
            <v>220.08</v>
          </cell>
        </row>
        <row r="1267">
          <cell r="A1267">
            <v>200306</v>
          </cell>
          <cell r="B1267" t="str">
            <v>LABOR - 200306 - 2</v>
          </cell>
          <cell r="C1267" t="str">
            <v>Fornecimento e espalhamento de brita 1 ou 2</v>
          </cell>
          <cell r="D1267" t="str">
            <v>m3</v>
          </cell>
          <cell r="E1267">
            <v>1</v>
          </cell>
          <cell r="F1267">
            <v>232.27</v>
          </cell>
          <cell r="G1267">
            <v>232.27</v>
          </cell>
        </row>
        <row r="1268">
          <cell r="A1268">
            <v>200307</v>
          </cell>
          <cell r="B1268" t="str">
            <v>LABOR - 200307 - 1</v>
          </cell>
          <cell r="C1268" t="str">
            <v>Fornecimento e espalhamento de terra vegetal</v>
          </cell>
          <cell r="D1268" t="str">
            <v>m3</v>
          </cell>
          <cell r="E1268">
            <v>1</v>
          </cell>
          <cell r="F1268">
            <v>244.47</v>
          </cell>
          <cell r="G1268">
            <v>244.47</v>
          </cell>
        </row>
        <row r="1269">
          <cell r="A1269">
            <v>200323</v>
          </cell>
          <cell r="B1269" t="str">
            <v>LABOR - 200323 - 1</v>
          </cell>
          <cell r="C1269" t="str">
            <v>Fornecimento e espalhamento de pó de pedra</v>
          </cell>
          <cell r="D1269" t="str">
            <v>m3</v>
          </cell>
          <cell r="E1269">
            <v>1</v>
          </cell>
          <cell r="F1269">
            <v>171.74</v>
          </cell>
          <cell r="G1269">
            <v>171.74</v>
          </cell>
        </row>
        <row r="1270">
          <cell r="A1270">
            <v>200326</v>
          </cell>
          <cell r="B1270" t="str">
            <v>LABOR - 200326 - 1</v>
          </cell>
          <cell r="C1270" t="str">
            <v>Fornecimento e plantio de grama em placas tipo esmeralda, inclusive fornecimento de terra vegetal</v>
          </cell>
          <cell r="D1270" t="str">
            <v>m2</v>
          </cell>
          <cell r="E1270">
            <v>1</v>
          </cell>
          <cell r="F1270">
            <v>31.14</v>
          </cell>
          <cell r="G1270">
            <v>31.14</v>
          </cell>
        </row>
        <row r="1271">
          <cell r="A1271">
            <v>2004</v>
          </cell>
          <cell r="B1271">
            <v>0</v>
          </cell>
          <cell r="C1271" t="str">
            <v>TRATAMENTO, CONSERVAÇÃO E LIMPEZA</v>
          </cell>
          <cell r="D1271">
            <v>0</v>
          </cell>
          <cell r="E1271">
            <v>0</v>
          </cell>
          <cell r="F1271">
            <v>0</v>
          </cell>
          <cell r="G1271">
            <v>0</v>
          </cell>
        </row>
        <row r="1272">
          <cell r="A1272">
            <v>200401</v>
          </cell>
          <cell r="B1272" t="str">
            <v>LABOR - 200401 - 2</v>
          </cell>
          <cell r="C1272" t="str">
            <v>Limpeza geral da obra (edificação)</v>
          </cell>
          <cell r="D1272" t="str">
            <v>m2</v>
          </cell>
          <cell r="E1272">
            <v>1</v>
          </cell>
          <cell r="F1272">
            <v>11.82</v>
          </cell>
          <cell r="G1272">
            <v>11.82</v>
          </cell>
        </row>
        <row r="1273">
          <cell r="A1273">
            <v>200402</v>
          </cell>
          <cell r="B1273" t="str">
            <v>LABOR - 200402 - 1</v>
          </cell>
          <cell r="C1273" t="str">
            <v>Limpeza geral de obras (quadras, praças e jardins)</v>
          </cell>
          <cell r="D1273" t="str">
            <v>m2</v>
          </cell>
          <cell r="E1273">
            <v>1</v>
          </cell>
          <cell r="F1273">
            <v>1.18</v>
          </cell>
          <cell r="G1273">
            <v>1.18</v>
          </cell>
        </row>
        <row r="1274">
          <cell r="A1274">
            <v>200404</v>
          </cell>
          <cell r="B1274" t="str">
            <v>LABOR - 200404 - 2</v>
          </cell>
          <cell r="C1274" t="str">
            <v>Limpeza de pisos e revestimentos cerâmicos</v>
          </cell>
          <cell r="D1274" t="str">
            <v>m2</v>
          </cell>
          <cell r="E1274">
            <v>1</v>
          </cell>
          <cell r="F1274">
            <v>23.78</v>
          </cell>
          <cell r="G1274">
            <v>23.78</v>
          </cell>
        </row>
        <row r="1275">
          <cell r="A1275">
            <v>2005</v>
          </cell>
          <cell r="B1275">
            <v>0</v>
          </cell>
          <cell r="C1275" t="str">
            <v>DIVERSOS EXTERNOS</v>
          </cell>
          <cell r="D1275">
            <v>0</v>
          </cell>
          <cell r="E1275">
            <v>0</v>
          </cell>
          <cell r="F1275">
            <v>0</v>
          </cell>
          <cell r="G1275">
            <v>0</v>
          </cell>
        </row>
        <row r="1276">
          <cell r="A1276">
            <v>200511</v>
          </cell>
          <cell r="B1276" t="str">
            <v>LABOR - 200511 - 3</v>
          </cell>
          <cell r="C1276" t="str">
            <v>Banco de concreto aparente com tampo de 40x40x5 cm e base de 20x20x36 cm para mesa de jogos, conforme detalhe em projeto</v>
          </cell>
          <cell r="D1276" t="str">
            <v>und</v>
          </cell>
          <cell r="E1276">
            <v>1</v>
          </cell>
          <cell r="F1276">
            <v>165.32</v>
          </cell>
          <cell r="G1276">
            <v>165.32</v>
          </cell>
        </row>
        <row r="1277">
          <cell r="A1277">
            <v>200512</v>
          </cell>
          <cell r="B1277" t="str">
            <v>LABOR - 200512 - 3</v>
          </cell>
          <cell r="C1277" t="str">
            <v>Mesa de concreto aparente com tampo de 60x60x5 cm, base de 30x30x75 cm e tabuleiro 40x40cm embutido no concreto, feito com pastilhas de mármore branco e granito preto de 5x5x2cm conf. projeto</v>
          </cell>
          <cell r="D1277" t="str">
            <v>und</v>
          </cell>
          <cell r="E1277">
            <v>1</v>
          </cell>
          <cell r="F1277">
            <v>492.57</v>
          </cell>
          <cell r="G1277">
            <v>492.57</v>
          </cell>
        </row>
        <row r="1278">
          <cell r="A1278">
            <v>200513</v>
          </cell>
          <cell r="B1278" t="str">
            <v>LABOR - 200513 - 2</v>
          </cell>
          <cell r="C1278" t="str">
            <v>Escada tipo marinheiro de tubo de ferro 1" e 3/4", com h=4.20m, para acesso a caixa dágua, inclusive pintura em esmalte sintético, conforme detalhe em projeto</v>
          </cell>
          <cell r="D1278" t="str">
            <v>und</v>
          </cell>
          <cell r="E1278">
            <v>1</v>
          </cell>
          <cell r="F1278">
            <v>1834.23</v>
          </cell>
          <cell r="G1278">
            <v>1834.23</v>
          </cell>
        </row>
        <row r="1279">
          <cell r="A1279">
            <v>200562</v>
          </cell>
          <cell r="B1279" t="str">
            <v>LABOR - 200562 - 1</v>
          </cell>
          <cell r="C1279" t="str">
            <v>Caixa pré-moldada de concreto para aparelho de ar condicionado de 18.000 BTU</v>
          </cell>
          <cell r="D1279" t="str">
            <v>und</v>
          </cell>
          <cell r="E1279">
            <v>1</v>
          </cell>
          <cell r="F1279">
            <v>409.09</v>
          </cell>
          <cell r="G1279">
            <v>409.09</v>
          </cell>
        </row>
        <row r="1280">
          <cell r="A1280">
            <v>200563</v>
          </cell>
          <cell r="B1280" t="str">
            <v>LABOR - 200563 - 2</v>
          </cell>
          <cell r="C1280" t="str">
            <v>Banco de concreto armado aparente com apoios de alvenaria assentada com argamassa de cimento, cal e areia, largura de 0,50m e espessura de 0,05m</v>
          </cell>
          <cell r="D1280" t="str">
            <v>m</v>
          </cell>
          <cell r="E1280">
            <v>1</v>
          </cell>
          <cell r="F1280">
            <v>170.89</v>
          </cell>
          <cell r="G1280">
            <v>170.89</v>
          </cell>
        </row>
        <row r="1281">
          <cell r="A1281">
            <v>200572</v>
          </cell>
          <cell r="B1281" t="str">
            <v>LABOR - 200572 - 1</v>
          </cell>
          <cell r="C1281" t="str">
            <v>Poço c/ anéis pré-moldados diam. 1.5m e profundidade de 7m, inclusive fornecimento</v>
          </cell>
          <cell r="D1281" t="str">
            <v>und</v>
          </cell>
          <cell r="E1281">
            <v>1</v>
          </cell>
          <cell r="F1281">
            <v>3028.04</v>
          </cell>
          <cell r="G1281">
            <v>3028.04</v>
          </cell>
        </row>
        <row r="1282">
          <cell r="A1282">
            <v>200573</v>
          </cell>
          <cell r="B1282" t="str">
            <v>LABOR - 200573 - 3</v>
          </cell>
          <cell r="C1282" t="str">
            <v>Bicicletário em tubo de ferro galvanizado 1" e ferro liso 1/2", inclusive pintura, conforme projeto padrão SEDU</v>
          </cell>
          <cell r="D1282" t="str">
            <v>m</v>
          </cell>
          <cell r="E1282">
            <v>1</v>
          </cell>
          <cell r="F1282">
            <v>250.79</v>
          </cell>
          <cell r="G1282">
            <v>250.79</v>
          </cell>
        </row>
        <row r="1283">
          <cell r="A1283">
            <v>200576</v>
          </cell>
          <cell r="B1283" t="str">
            <v>LABOR - 200576 - 1</v>
          </cell>
          <cell r="C1283" t="str">
            <v>Placa para inauguração de obra em alumínio polido e=4mm, dimensões 40 x 50 cm, gravação em baixo relevo, inclusive pintura e fixação</v>
          </cell>
          <cell r="D1283" t="str">
            <v>und</v>
          </cell>
          <cell r="E1283">
            <v>1</v>
          </cell>
          <cell r="F1283">
            <v>647.37</v>
          </cell>
          <cell r="G1283">
            <v>647.37</v>
          </cell>
        </row>
        <row r="1284">
          <cell r="A1284">
            <v>2007</v>
          </cell>
          <cell r="B1284">
            <v>0</v>
          </cell>
          <cell r="C1284" t="str">
            <v>QUADRA DE ESPORTES (Ver nota 9 da planilha)</v>
          </cell>
          <cell r="D1284">
            <v>0</v>
          </cell>
          <cell r="E1284">
            <v>0</v>
          </cell>
          <cell r="F1284">
            <v>0</v>
          </cell>
          <cell r="G1284">
            <v>0</v>
          </cell>
        </row>
        <row r="1285">
          <cell r="A1285">
            <v>200702</v>
          </cell>
          <cell r="B1285" t="str">
            <v>LABOR - 200702 - 8</v>
          </cell>
          <cell r="C1285" t="str">
            <v>Piso quadra poliesp. fck=25MPa, esp.=10 cm, armado c/ tela Q138, concret camada única bombeável c/ brita n. 1, acab. sup. c/ rotoalisador, juntas c/ corte serra diamant. preench. c/ mastique, base 5cm solo brita 30% e resina endur</v>
          </cell>
          <cell r="D1285" t="str">
            <v>m2</v>
          </cell>
          <cell r="E1285">
            <v>1</v>
          </cell>
          <cell r="F1285">
            <v>136.5</v>
          </cell>
          <cell r="G1285">
            <v>136.5</v>
          </cell>
        </row>
        <row r="1286">
          <cell r="A1286">
            <v>200703</v>
          </cell>
          <cell r="B1286" t="str">
            <v>LABOR - 200703 - 1</v>
          </cell>
          <cell r="C1286" t="str">
            <v>Pintura à base de epoxi, marcas de referência Suvinil, Coral ou Novacor, em faixas com largura de 5cm, para demarcação de quadras de esportes</v>
          </cell>
          <cell r="D1286" t="str">
            <v>m</v>
          </cell>
          <cell r="E1286">
            <v>1</v>
          </cell>
          <cell r="F1286">
            <v>35.229999999999997</v>
          </cell>
          <cell r="G1286">
            <v>35.229999999999997</v>
          </cell>
        </row>
        <row r="1287">
          <cell r="A1287">
            <v>200704</v>
          </cell>
          <cell r="B1287" t="str">
            <v>LABOR - 200704 - 1</v>
          </cell>
          <cell r="C1287" t="str">
            <v>Pintura com tinta à base de resinas acrílicas, marcas de referencia Suvinil, Coral ou Novacor, sobre piso de concreto a duas demãos</v>
          </cell>
          <cell r="D1287" t="str">
            <v>m2</v>
          </cell>
          <cell r="E1287">
            <v>1</v>
          </cell>
          <cell r="F1287">
            <v>37.74</v>
          </cell>
          <cell r="G1287">
            <v>37.74</v>
          </cell>
        </row>
        <row r="1288">
          <cell r="A1288">
            <v>200705</v>
          </cell>
          <cell r="B1288" t="str">
            <v>LABOR - 200705 - 1</v>
          </cell>
          <cell r="C1288" t="str">
            <v>Rede para voleibol com malha grossa, faixas de lona superior e inferior</v>
          </cell>
          <cell r="D1288" t="str">
            <v>und</v>
          </cell>
          <cell r="E1288">
            <v>1</v>
          </cell>
          <cell r="F1288">
            <v>217.92</v>
          </cell>
          <cell r="G1288">
            <v>217.92</v>
          </cell>
        </row>
        <row r="1289">
          <cell r="A1289">
            <v>200706</v>
          </cell>
          <cell r="B1289" t="str">
            <v>LABOR - 200706 - 3</v>
          </cell>
          <cell r="C1289" t="str">
            <v>Suporte para tabela de basquete de concreto armado Fck = 15MPa, inclusive forma, armação, lançamento e desforma</v>
          </cell>
          <cell r="D1289" t="str">
            <v>und</v>
          </cell>
          <cell r="E1289">
            <v>1</v>
          </cell>
          <cell r="F1289">
            <v>3746.03</v>
          </cell>
          <cell r="G1289">
            <v>3746.03</v>
          </cell>
        </row>
        <row r="1290">
          <cell r="A1290">
            <v>200707</v>
          </cell>
          <cell r="B1290" t="str">
            <v>LABOR - 200707 - 2</v>
          </cell>
          <cell r="C1290" t="str">
            <v>Trave para futebol de salão de tubo de ferro galvanizado 3", com recuo, removível, dimensões oficiais 3x2m</v>
          </cell>
          <cell r="D1290" t="str">
            <v>und</v>
          </cell>
          <cell r="E1290">
            <v>1</v>
          </cell>
          <cell r="F1290">
            <v>1794.93</v>
          </cell>
          <cell r="G1290">
            <v>1794.93</v>
          </cell>
        </row>
        <row r="1291">
          <cell r="A1291">
            <v>200708</v>
          </cell>
          <cell r="B1291" t="str">
            <v>LABOR - 200708 - 1</v>
          </cell>
          <cell r="C1291" t="str">
            <v>Conjunto de poste de voleibol de tubo de ferro galvanizado 3"e parte móvel de 21/2", inclusive carretilha, furo com tubo de ferro galvanizado de 31/2"e tampão de furo</v>
          </cell>
          <cell r="D1291" t="str">
            <v>und</v>
          </cell>
          <cell r="E1291">
            <v>1</v>
          </cell>
          <cell r="F1291">
            <v>1544.98</v>
          </cell>
          <cell r="G1291">
            <v>1544.98</v>
          </cell>
        </row>
        <row r="1292">
          <cell r="A1292">
            <v>200709</v>
          </cell>
          <cell r="B1292" t="str">
            <v>LABOR - 200709 - 1</v>
          </cell>
          <cell r="C1292" t="str">
            <v>Tabela de basquete de madeira, com aro, inclusive colocação</v>
          </cell>
          <cell r="D1292" t="str">
            <v>und</v>
          </cell>
          <cell r="E1292">
            <v>1</v>
          </cell>
          <cell r="F1292">
            <v>984.33</v>
          </cell>
          <cell r="G1292">
            <v>984.33</v>
          </cell>
        </row>
        <row r="1293">
          <cell r="A1293">
            <v>200711</v>
          </cell>
          <cell r="B1293" t="str">
            <v>LABOR - 200711 - 2</v>
          </cell>
          <cell r="C1293" t="str">
            <v>Alambrado com tela fio 12, malha de 1", tubos de ferro galvanizado verticais de 2" e tubos de ferro galvanizado horizontais de 1" soldados nas partes superior e inferior, inclusive portão</v>
          </cell>
          <cell r="D1293" t="str">
            <v>m2</v>
          </cell>
          <cell r="E1293">
            <v>1</v>
          </cell>
          <cell r="F1293">
            <v>313.37</v>
          </cell>
          <cell r="G1293">
            <v>313.37</v>
          </cell>
        </row>
        <row r="1294">
          <cell r="A1294">
            <v>200713</v>
          </cell>
          <cell r="B1294" t="str">
            <v>LABOR - 200713 - 1</v>
          </cell>
          <cell r="C1294" t="str">
            <v>Rede para futebol de salão</v>
          </cell>
          <cell r="D1294" t="str">
            <v>und</v>
          </cell>
          <cell r="E1294">
            <v>1</v>
          </cell>
          <cell r="F1294">
            <v>155.97999999999999</v>
          </cell>
          <cell r="G1294">
            <v>155.97999999999999</v>
          </cell>
        </row>
        <row r="1295">
          <cell r="A1295">
            <v>200714</v>
          </cell>
          <cell r="B1295" t="str">
            <v>LABOR - 200714 - 2</v>
          </cell>
          <cell r="C1295" t="str">
            <v>Preparo, regularização e compactação do terreno (compactador manual) para execução de piso de quadra</v>
          </cell>
          <cell r="D1295" t="str">
            <v>m2</v>
          </cell>
          <cell r="E1295">
            <v>1</v>
          </cell>
          <cell r="F1295">
            <v>16.600000000000001</v>
          </cell>
          <cell r="G1295">
            <v>16.600000000000001</v>
          </cell>
        </row>
        <row r="1296">
          <cell r="A1296">
            <v>200715</v>
          </cell>
          <cell r="B1296" t="str">
            <v>LABOR - 200715 - 5</v>
          </cell>
          <cell r="C1296" t="str">
            <v>Mureta em alvenaria de blocos cerâmicos 10x20x20cmm, h=0.60cm, para fechamento de quadra, com pilaretes de travamento em concreto armado a cada 3m, inclusive chapisco</v>
          </cell>
          <cell r="D1296" t="str">
            <v>m2</v>
          </cell>
          <cell r="E1296">
            <v>1</v>
          </cell>
          <cell r="F1296">
            <v>182.79</v>
          </cell>
          <cell r="G1296">
            <v>182.79</v>
          </cell>
        </row>
        <row r="1297">
          <cell r="A1297">
            <v>200716</v>
          </cell>
          <cell r="B1297" t="str">
            <v>LABOR - 200716 - 3</v>
          </cell>
          <cell r="C1297" t="str">
            <v>Parede em alvenaria de bloco cerâmico 10x20x20cm, h=2m, para proteção de fundo de gol (quadra poliesportiva), com pilares em concreto armado a cada 3m para travamento, inclusive chapisco</v>
          </cell>
          <cell r="D1297" t="str">
            <v>m2</v>
          </cell>
          <cell r="E1297">
            <v>1</v>
          </cell>
          <cell r="F1297">
            <v>151.88</v>
          </cell>
          <cell r="G1297">
            <v>151.88</v>
          </cell>
        </row>
        <row r="1298">
          <cell r="A1298">
            <v>200717</v>
          </cell>
          <cell r="B1298" t="str">
            <v>LABOR - 200717 - 1</v>
          </cell>
          <cell r="C1298" t="str">
            <v>Goivete nas dimensões 2x1 executado sobre alvenaria chapiscada e rebocada</v>
          </cell>
          <cell r="D1298" t="str">
            <v>m</v>
          </cell>
          <cell r="E1298">
            <v>1</v>
          </cell>
          <cell r="F1298">
            <v>5.87</v>
          </cell>
          <cell r="G1298">
            <v>5.87</v>
          </cell>
        </row>
        <row r="1299">
          <cell r="A1299">
            <v>200720</v>
          </cell>
          <cell r="B1299" t="str">
            <v>LABOR - 200720 - 1</v>
          </cell>
          <cell r="C1299" t="str">
            <v>Forn e assent de telhas de liga de alumínio e zinco (galvalume), ondulada, esp. mínima 0.43mm, alt. mínima de onda 17mm, sobrep. lateral de uma onda e longit. 200mm c/ mínimo de 3 apoios, assent. c/ utiliz. de fitas anti-corrosiva</v>
          </cell>
          <cell r="D1299" t="str">
            <v>m2</v>
          </cell>
          <cell r="E1299">
            <v>1</v>
          </cell>
          <cell r="F1299">
            <v>66.37</v>
          </cell>
          <cell r="G1299">
            <v>66.37</v>
          </cell>
        </row>
        <row r="1300">
          <cell r="A1300">
            <v>200721</v>
          </cell>
          <cell r="B1300" t="str">
            <v>LABOR - 200721 - 2</v>
          </cell>
          <cell r="C1300" t="str">
            <v>Rede de proteção em nylon malha 10x10 cm para proteção de quadra de esportes</v>
          </cell>
          <cell r="D1300" t="str">
            <v>m2</v>
          </cell>
          <cell r="E1300">
            <v>1</v>
          </cell>
          <cell r="F1300">
            <v>17.98</v>
          </cell>
          <cell r="G1300">
            <v>17.98</v>
          </cell>
        </row>
        <row r="1301">
          <cell r="A1301">
            <v>200725</v>
          </cell>
          <cell r="B1301" t="str">
            <v>LABOR - 200725 - 1</v>
          </cell>
          <cell r="C1301" t="str">
            <v>Pintura a base de epoxi, marcas de referência Suvinil, Coral ou Novacor, em faixas largura de 8cm para demarcação de quadra de esportes</v>
          </cell>
          <cell r="D1301" t="str">
            <v>m</v>
          </cell>
          <cell r="E1301">
            <v>1</v>
          </cell>
          <cell r="F1301">
            <v>56.37</v>
          </cell>
          <cell r="G1301">
            <v>56.37</v>
          </cell>
        </row>
        <row r="1302">
          <cell r="A1302">
            <v>200726</v>
          </cell>
          <cell r="B1302" t="str">
            <v>LABOR - 200726 - 2</v>
          </cell>
          <cell r="C1302" t="str">
            <v>Recuperação de piso de quadra com demolição parcial do concreto e aplicação de granilite, inclusive regularização</v>
          </cell>
          <cell r="D1302" t="str">
            <v>m2</v>
          </cell>
          <cell r="E1302">
            <v>1</v>
          </cell>
          <cell r="F1302">
            <v>164.05</v>
          </cell>
          <cell r="G1302">
            <v>164.05</v>
          </cell>
        </row>
        <row r="1303">
          <cell r="A1303">
            <v>200728</v>
          </cell>
          <cell r="B1303" t="str">
            <v>LABOR - 200728 - 2</v>
          </cell>
          <cell r="C1303" t="str">
            <v>Alambrado com tela losangular de arame fio 12, malha 2" revestido em PVC com tubo de ferro galvanizado vertical de 21/2" e horizontal de 1", inclusive portão, pintados com esmalte sobre fundo anti corrosivo</v>
          </cell>
          <cell r="D1303" t="str">
            <v>m2</v>
          </cell>
          <cell r="E1303">
            <v>1</v>
          </cell>
          <cell r="F1303">
            <v>230.28</v>
          </cell>
          <cell r="G1303">
            <v>230.28</v>
          </cell>
        </row>
        <row r="1304">
          <cell r="A1304">
            <v>200738</v>
          </cell>
          <cell r="B1304" t="str">
            <v>LABOR - 200738 - 2</v>
          </cell>
          <cell r="C1304" t="str">
            <v>Estrut. metálica p/ quadra poliesp. coberta constituída por perfis formados a frio, aço estrutural ASTM A-570 G33 (terças) ASTM A-36 (demais perfis) c/ o sistema de trat. e pint conf descrito em notas da planilha</v>
          </cell>
          <cell r="D1304" t="str">
            <v>kg</v>
          </cell>
          <cell r="E1304">
            <v>1</v>
          </cell>
          <cell r="F1304">
            <v>37.42</v>
          </cell>
          <cell r="G1304">
            <v>37.42</v>
          </cell>
        </row>
        <row r="1305">
          <cell r="A1305">
            <v>21</v>
          </cell>
          <cell r="B1305">
            <v>0</v>
          </cell>
          <cell r="C1305" t="str">
            <v>SERVIÇOS COMPLEMENTARES INTERNOS</v>
          </cell>
          <cell r="D1305">
            <v>0</v>
          </cell>
          <cell r="E1305">
            <v>0</v>
          </cell>
          <cell r="F1305">
            <v>0</v>
          </cell>
          <cell r="G1305">
            <v>0</v>
          </cell>
        </row>
        <row r="1306">
          <cell r="A1306">
            <v>2101</v>
          </cell>
          <cell r="B1306">
            <v>0</v>
          </cell>
          <cell r="C1306" t="str">
            <v>QUADROS DE GIZ / AVISO</v>
          </cell>
          <cell r="D1306">
            <v>0</v>
          </cell>
          <cell r="E1306">
            <v>0</v>
          </cell>
          <cell r="F1306">
            <v>0</v>
          </cell>
          <cell r="G1306">
            <v>0</v>
          </cell>
        </row>
        <row r="1307">
          <cell r="A1307">
            <v>210105</v>
          </cell>
          <cell r="B1307" t="str">
            <v>LABOR - 210105 - 2</v>
          </cell>
          <cell r="C1307" t="str">
            <v>Quadro de avisos de fórmica lisa brilhante</v>
          </cell>
          <cell r="D1307" t="str">
            <v>m2</v>
          </cell>
          <cell r="E1307">
            <v>1</v>
          </cell>
          <cell r="F1307">
            <v>130.94</v>
          </cell>
          <cell r="G1307">
            <v>130.94</v>
          </cell>
        </row>
        <row r="1308">
          <cell r="A1308">
            <v>210109</v>
          </cell>
          <cell r="B1308" t="str">
            <v>LABOR - 210109 - 1</v>
          </cell>
          <cell r="C1308" t="str">
            <v>Quadro mural de azulejo extra 15 x 15 cm e moldura de madeira de lei de 7.0 x 2.5 cm nas dimensões de 2.09 x 1.04 m</v>
          </cell>
          <cell r="D1308" t="str">
            <v>und</v>
          </cell>
          <cell r="E1308">
            <v>1</v>
          </cell>
          <cell r="F1308">
            <v>609.14</v>
          </cell>
          <cell r="G1308">
            <v>609.14</v>
          </cell>
        </row>
        <row r="1309">
          <cell r="A1309">
            <v>210114</v>
          </cell>
          <cell r="B1309" t="str">
            <v>LABOR - 210114 - 3</v>
          </cell>
          <cell r="C1309" t="str">
            <v>Quadro pincel novo, completo, de laminado melamínico alta pressão, "LOUSA" quadriculado, cor branco brilhante, linha Lousas, padrão F608 Brancoline, esp. 1mm, incl. requadro madeira 2.5 x 5.0 cm e porta pincel, dim. 3.95 x 1.29 m</v>
          </cell>
          <cell r="D1309" t="str">
            <v>und</v>
          </cell>
          <cell r="E1309">
            <v>1</v>
          </cell>
          <cell r="F1309">
            <v>4914.79</v>
          </cell>
          <cell r="G1309">
            <v>4914.79</v>
          </cell>
        </row>
        <row r="1310">
          <cell r="A1310">
            <v>2102</v>
          </cell>
          <cell r="B1310">
            <v>0</v>
          </cell>
          <cell r="C1310" t="str">
            <v>ARMÁRIOS E PRATELEIRAS</v>
          </cell>
          <cell r="D1310">
            <v>0</v>
          </cell>
          <cell r="E1310">
            <v>0</v>
          </cell>
          <cell r="F1310">
            <v>0</v>
          </cell>
          <cell r="G1310">
            <v>0</v>
          </cell>
        </row>
        <row r="1311">
          <cell r="A1311">
            <v>210210</v>
          </cell>
          <cell r="B1311" t="str">
            <v>LABOR - 210210 - 2</v>
          </cell>
          <cell r="C1311" t="str">
            <v>Prateleiras em granito cinza andorinha, esp. 2cm</v>
          </cell>
          <cell r="D1311" t="str">
            <v>m2</v>
          </cell>
          <cell r="E1311">
            <v>1</v>
          </cell>
          <cell r="F1311">
            <v>419.73</v>
          </cell>
          <cell r="G1311">
            <v>419.73</v>
          </cell>
        </row>
        <row r="1312">
          <cell r="A1312">
            <v>2103</v>
          </cell>
          <cell r="B1312">
            <v>0</v>
          </cell>
          <cell r="C1312" t="str">
            <v>DIVERSOS INTERNOS</v>
          </cell>
          <cell r="D1312">
            <v>0</v>
          </cell>
          <cell r="E1312">
            <v>0</v>
          </cell>
          <cell r="F1312">
            <v>0</v>
          </cell>
          <cell r="G1312">
            <v>0</v>
          </cell>
        </row>
        <row r="1313">
          <cell r="A1313">
            <v>210301</v>
          </cell>
          <cell r="B1313" t="str">
            <v>LABOR - 210301 - 2</v>
          </cell>
          <cell r="C1313" t="str">
            <v>Guarda corpo de tubo de ferro galvanizado, diâm. 3" e 2", h=0.8 m inclusive pintura a óleo ou esmalte</v>
          </cell>
          <cell r="D1313" t="str">
            <v>m</v>
          </cell>
          <cell r="E1313">
            <v>1</v>
          </cell>
          <cell r="F1313">
            <v>375.48</v>
          </cell>
          <cell r="G1313">
            <v>375.48</v>
          </cell>
        </row>
        <row r="1314">
          <cell r="A1314">
            <v>210302</v>
          </cell>
          <cell r="B1314" t="str">
            <v>LABOR - 210302 - 2</v>
          </cell>
          <cell r="C1314" t="str">
            <v>Corrimão de tubo de ferro galvanizado diâmetro 3" fixado na parede a cada 1.50m, inclusive pintura a óleo ou esmalte</v>
          </cell>
          <cell r="D1314" t="str">
            <v>m</v>
          </cell>
          <cell r="E1314">
            <v>1</v>
          </cell>
          <cell r="F1314">
            <v>277.72000000000003</v>
          </cell>
          <cell r="G1314">
            <v>277.72000000000003</v>
          </cell>
        </row>
        <row r="1315">
          <cell r="A1315">
            <v>210304</v>
          </cell>
          <cell r="B1315" t="str">
            <v>LABOR - 210304 - 3</v>
          </cell>
          <cell r="C1315" t="str">
            <v>Banco de concreto armado aparente Fck=15 MPa, com apoios de concreto, largura de 45cm, espessura de 7cm e altura de 45cm</v>
          </cell>
          <cell r="D1315" t="str">
            <v>m</v>
          </cell>
          <cell r="E1315">
            <v>1</v>
          </cell>
          <cell r="F1315">
            <v>227.21</v>
          </cell>
          <cell r="G1315">
            <v>227.21</v>
          </cell>
        </row>
        <row r="1316">
          <cell r="A1316">
            <v>210316</v>
          </cell>
          <cell r="B1316" t="str">
            <v>LABOR - 210316 - 1</v>
          </cell>
          <cell r="C1316" t="str">
            <v>Alçapão de visita ao barrilete de chapa de madeira de lei medindo 60x60cm, inclusive dobradiça, marco, alizar e fechadura, emassamento e pintura</v>
          </cell>
          <cell r="D1316" t="str">
            <v>und</v>
          </cell>
          <cell r="E1316">
            <v>1</v>
          </cell>
          <cell r="F1316">
            <v>593.24</v>
          </cell>
          <cell r="G1316">
            <v>593.24</v>
          </cell>
        </row>
        <row r="1317">
          <cell r="A1317">
            <v>210321</v>
          </cell>
          <cell r="B1317" t="str">
            <v>LABOR - 210321 - 2</v>
          </cell>
          <cell r="C1317" t="str">
            <v>Proteção para caixa de descarga em malha de ferro 3/4" fio 12, perfil "L" 1" e barra chata 3/4" x 1/8", conf. detalhe</v>
          </cell>
          <cell r="D1317" t="str">
            <v>und</v>
          </cell>
          <cell r="E1317">
            <v>1</v>
          </cell>
          <cell r="F1317">
            <v>186.09</v>
          </cell>
          <cell r="G1317">
            <v>186.09</v>
          </cell>
        </row>
        <row r="1318">
          <cell r="A1318">
            <v>210322</v>
          </cell>
          <cell r="B1318" t="str">
            <v>LABOR - 210322 - 2</v>
          </cell>
          <cell r="C1318" t="str">
            <v>Corrimão em tubo de ferro galvanizado diam. 2" com chumbadores a cada 1.5m</v>
          </cell>
          <cell r="D1318" t="str">
            <v>m</v>
          </cell>
          <cell r="E1318">
            <v>1</v>
          </cell>
          <cell r="F1318">
            <v>152.94999999999999</v>
          </cell>
          <cell r="G1318">
            <v>152.94999999999999</v>
          </cell>
        </row>
        <row r="1319">
          <cell r="A1319">
            <v>22</v>
          </cell>
          <cell r="B1319">
            <v>0</v>
          </cell>
          <cell r="C1319" t="str">
            <v>APOIO</v>
          </cell>
          <cell r="D1319">
            <v>0</v>
          </cell>
          <cell r="E1319">
            <v>0</v>
          </cell>
          <cell r="F1319">
            <v>0</v>
          </cell>
          <cell r="G1319">
            <v>0</v>
          </cell>
        </row>
        <row r="1320">
          <cell r="A1320">
            <v>2208</v>
          </cell>
          <cell r="B1320">
            <v>0</v>
          </cell>
          <cell r="C1320" t="str">
            <v>Locação de veículo tipo Gol 1.000 a gasolina ou equivalente, com até 1 (um) ano de uso, em bom estado de conservação com:</v>
          </cell>
          <cell r="D1320">
            <v>0</v>
          </cell>
          <cell r="E1320">
            <v>0</v>
          </cell>
          <cell r="F1320">
            <v>0</v>
          </cell>
          <cell r="G1320">
            <v>0</v>
          </cell>
        </row>
        <row r="1321">
          <cell r="A1321">
            <v>220803</v>
          </cell>
          <cell r="B1321" t="str">
            <v>LABOR - 220803 - 3</v>
          </cell>
          <cell r="C1321" t="str">
            <v>(Gol 1.0 total flex - gasolina - preço LABOR) Seguro total, manutenção, combustível, eventuais taxas e emolumentos, bem como eventual substituição do veículo (se necessário), sem motorista, utilização até 2.000 (dois mil) km/mês</v>
          </cell>
          <cell r="D1321" t="str">
            <v>mês</v>
          </cell>
          <cell r="E1321">
            <v>1</v>
          </cell>
          <cell r="F1321">
            <v>4138.47</v>
          </cell>
          <cell r="G1321">
            <v>4138.47</v>
          </cell>
        </row>
        <row r="1322">
          <cell r="A1322">
            <v>31</v>
          </cell>
          <cell r="B1322">
            <v>0</v>
          </cell>
          <cell r="C1322" t="str">
            <v>SERVIÇOS GERAIS</v>
          </cell>
          <cell r="D1322">
            <v>0</v>
          </cell>
          <cell r="E1322">
            <v>0</v>
          </cell>
          <cell r="F1322">
            <v>0</v>
          </cell>
          <cell r="G1322">
            <v>0</v>
          </cell>
        </row>
        <row r="1323">
          <cell r="A1323">
            <v>3106</v>
          </cell>
          <cell r="B1323">
            <v>0</v>
          </cell>
          <cell r="C1323" t="str">
            <v>MÃO DE OBRA - (MENSALISTAS - LEIS SOCIAIS = 5%)</v>
          </cell>
          <cell r="D1323">
            <v>0</v>
          </cell>
          <cell r="E1323">
            <v>0</v>
          </cell>
          <cell r="F1323">
            <v>0</v>
          </cell>
          <cell r="G1323">
            <v>0</v>
          </cell>
        </row>
        <row r="1324">
          <cell r="A1324">
            <v>310601</v>
          </cell>
          <cell r="B1324" t="str">
            <v>LABOR - 310601 - 2</v>
          </cell>
          <cell r="C1324" t="str">
            <v>Estagiário 4 horas - UFES (Leis Sociais = 5%)</v>
          </cell>
          <cell r="D1324" t="str">
            <v>MS</v>
          </cell>
          <cell r="E1324">
            <v>1</v>
          </cell>
          <cell r="F1324">
            <v>1308.51</v>
          </cell>
          <cell r="G1324">
            <v>1308.51</v>
          </cell>
        </row>
        <row r="1325">
          <cell r="A1325">
            <v>3108</v>
          </cell>
          <cell r="B1325">
            <v>0</v>
          </cell>
          <cell r="C1325" t="str">
            <v>ENCARGOS COMPLEMENTARES - EQUIPAMENTOS DE PROTEÇÃO INDIVIDUAL</v>
          </cell>
          <cell r="D1325">
            <v>0</v>
          </cell>
          <cell r="E1325">
            <v>0</v>
          </cell>
          <cell r="F1325">
            <v>0</v>
          </cell>
          <cell r="G1325">
            <v>0</v>
          </cell>
        </row>
        <row r="1326">
          <cell r="A1326">
            <v>310801</v>
          </cell>
          <cell r="B1326" t="str">
            <v>LABOR - 310801 - 1</v>
          </cell>
          <cell r="C1326" t="str">
            <v>Capacete de obra</v>
          </cell>
          <cell r="D1326" t="str">
            <v>und</v>
          </cell>
          <cell r="E1326">
            <v>1</v>
          </cell>
          <cell r="F1326">
            <v>16.45</v>
          </cell>
          <cell r="G1326">
            <v>16.45</v>
          </cell>
        </row>
        <row r="1327">
          <cell r="A1327">
            <v>310802</v>
          </cell>
          <cell r="B1327" t="str">
            <v>LABOR - 310802 - 1</v>
          </cell>
          <cell r="C1327" t="str">
            <v>Uniforme de obra (Calça e camisa)</v>
          </cell>
          <cell r="D1327" t="str">
            <v>und</v>
          </cell>
          <cell r="E1327">
            <v>1</v>
          </cell>
          <cell r="F1327">
            <v>149.27000000000001</v>
          </cell>
          <cell r="G1327">
            <v>149.27000000000001</v>
          </cell>
        </row>
        <row r="1328">
          <cell r="A1328">
            <v>310803</v>
          </cell>
          <cell r="B1328" t="str">
            <v>LABOR - 310803 - 1</v>
          </cell>
          <cell r="C1328" t="str">
            <v>Veste de segurança</v>
          </cell>
          <cell r="D1328" t="str">
            <v>und</v>
          </cell>
          <cell r="E1328">
            <v>1</v>
          </cell>
          <cell r="F1328">
            <v>33.32</v>
          </cell>
          <cell r="G1328">
            <v>33.32</v>
          </cell>
        </row>
        <row r="1329">
          <cell r="A1329">
            <v>310804</v>
          </cell>
          <cell r="B1329" t="str">
            <v>LABOR - 310804 - 1</v>
          </cell>
          <cell r="C1329" t="str">
            <v>Bota de segurança (par)</v>
          </cell>
          <cell r="D1329" t="str">
            <v>und</v>
          </cell>
          <cell r="E1329">
            <v>1</v>
          </cell>
          <cell r="F1329">
            <v>62.04</v>
          </cell>
          <cell r="G1329">
            <v>62.04</v>
          </cell>
        </row>
        <row r="1330">
          <cell r="A1330">
            <v>310805</v>
          </cell>
          <cell r="B1330" t="str">
            <v>LABOR - 310805 - 1</v>
          </cell>
          <cell r="C1330" t="str">
            <v>Óculos de proteção</v>
          </cell>
          <cell r="D1330" t="str">
            <v>und</v>
          </cell>
          <cell r="E1330">
            <v>1</v>
          </cell>
          <cell r="F1330">
            <v>5.18</v>
          </cell>
          <cell r="G1330">
            <v>5.18</v>
          </cell>
        </row>
        <row r="1331">
          <cell r="A1331">
            <v>310806</v>
          </cell>
          <cell r="B1331" t="str">
            <v>LABOR - 310806 - 1</v>
          </cell>
          <cell r="C1331" t="str">
            <v>Luva de raspa (par)</v>
          </cell>
          <cell r="D1331" t="str">
            <v>und</v>
          </cell>
          <cell r="E1331">
            <v>1</v>
          </cell>
          <cell r="F1331">
            <v>13.74</v>
          </cell>
          <cell r="G1331">
            <v>13.74</v>
          </cell>
        </row>
        <row r="1332">
          <cell r="A1332">
            <v>310807</v>
          </cell>
          <cell r="B1332" t="str">
            <v>LABOR - 310807 - 1</v>
          </cell>
          <cell r="C1332" t="str">
            <v>Capa de chuva</v>
          </cell>
          <cell r="D1332" t="str">
            <v>und</v>
          </cell>
          <cell r="E1332">
            <v>1</v>
          </cell>
          <cell r="F1332">
            <v>25.97</v>
          </cell>
          <cell r="G1332">
            <v>25.97</v>
          </cell>
        </row>
        <row r="1333">
          <cell r="A1333">
            <v>310808</v>
          </cell>
          <cell r="B1333" t="str">
            <v>LABOR - 310808 - 1</v>
          </cell>
          <cell r="C1333" t="str">
            <v>Máscara de ar</v>
          </cell>
          <cell r="D1333" t="str">
            <v>und</v>
          </cell>
          <cell r="E1333">
            <v>1</v>
          </cell>
          <cell r="F1333">
            <v>2.44</v>
          </cell>
          <cell r="G1333">
            <v>2.44</v>
          </cell>
        </row>
        <row r="1334">
          <cell r="A1334">
            <v>310809</v>
          </cell>
          <cell r="B1334" t="str">
            <v>LABOR - 310809 - 1</v>
          </cell>
          <cell r="C1334" t="str">
            <v>Cinto de segurança</v>
          </cell>
          <cell r="D1334" t="str">
            <v>und</v>
          </cell>
          <cell r="E1334">
            <v>1</v>
          </cell>
          <cell r="F1334">
            <v>142.19999999999999</v>
          </cell>
          <cell r="G1334">
            <v>142.19999999999999</v>
          </cell>
        </row>
        <row r="1335">
          <cell r="A1335">
            <v>3109</v>
          </cell>
          <cell r="B1335">
            <v>0</v>
          </cell>
          <cell r="C1335" t="str">
            <v>ENCARGOS COMPLEMENTARES - FERRAMENTAS MANUAIS</v>
          </cell>
          <cell r="D1335">
            <v>0</v>
          </cell>
          <cell r="E1335">
            <v>0</v>
          </cell>
          <cell r="F1335">
            <v>0</v>
          </cell>
          <cell r="G1335">
            <v>0</v>
          </cell>
        </row>
        <row r="1336">
          <cell r="A1336">
            <v>310901</v>
          </cell>
          <cell r="B1336" t="str">
            <v>LABOR - 310901 - 1</v>
          </cell>
          <cell r="C1336" t="str">
            <v>Picareta com cabo</v>
          </cell>
          <cell r="D1336" t="str">
            <v>und</v>
          </cell>
          <cell r="E1336">
            <v>1</v>
          </cell>
          <cell r="F1336">
            <v>110.26</v>
          </cell>
          <cell r="G1336">
            <v>110.26</v>
          </cell>
        </row>
        <row r="1337">
          <cell r="A1337">
            <v>310902</v>
          </cell>
          <cell r="B1337" t="str">
            <v>LABOR - 310902 - 1</v>
          </cell>
          <cell r="C1337" t="str">
            <v>Pá de pedreiro com cabo</v>
          </cell>
          <cell r="D1337" t="str">
            <v>und</v>
          </cell>
          <cell r="E1337">
            <v>1</v>
          </cell>
          <cell r="F1337">
            <v>44.15</v>
          </cell>
          <cell r="G1337">
            <v>44.15</v>
          </cell>
        </row>
        <row r="1338">
          <cell r="A1338">
            <v>310903</v>
          </cell>
          <cell r="B1338" t="str">
            <v>LABOR - 310903 - 1</v>
          </cell>
          <cell r="C1338" t="str">
            <v>Enxada com cabo</v>
          </cell>
          <cell r="D1338" t="str">
            <v>und</v>
          </cell>
          <cell r="E1338">
            <v>1</v>
          </cell>
          <cell r="F1338">
            <v>59.47</v>
          </cell>
          <cell r="G1338">
            <v>59.47</v>
          </cell>
        </row>
        <row r="1339">
          <cell r="A1339">
            <v>310904</v>
          </cell>
          <cell r="B1339" t="str">
            <v>LABOR - 310904 - 1</v>
          </cell>
          <cell r="C1339" t="str">
            <v>Serrote 26"</v>
          </cell>
          <cell r="D1339" t="str">
            <v>und</v>
          </cell>
          <cell r="E1339">
            <v>1</v>
          </cell>
          <cell r="F1339">
            <v>83.17</v>
          </cell>
          <cell r="G1339">
            <v>83.17</v>
          </cell>
        </row>
        <row r="1340">
          <cell r="A1340">
            <v>310905</v>
          </cell>
          <cell r="B1340" t="str">
            <v>LABOR - 310905 - 1</v>
          </cell>
          <cell r="C1340" t="str">
            <v>Martelo com cabo</v>
          </cell>
          <cell r="D1340" t="str">
            <v>und</v>
          </cell>
          <cell r="E1340">
            <v>1</v>
          </cell>
          <cell r="F1340">
            <v>38.700000000000003</v>
          </cell>
          <cell r="G1340">
            <v>38.700000000000003</v>
          </cell>
        </row>
        <row r="1341">
          <cell r="A1341">
            <v>310906</v>
          </cell>
          <cell r="B1341" t="str">
            <v>LABOR - 310906 - 1</v>
          </cell>
          <cell r="C1341" t="str">
            <v>Nivel de pedreiro</v>
          </cell>
          <cell r="D1341" t="str">
            <v>und</v>
          </cell>
          <cell r="E1341">
            <v>1</v>
          </cell>
          <cell r="F1341">
            <v>35.729999999999997</v>
          </cell>
          <cell r="G1341">
            <v>35.729999999999997</v>
          </cell>
        </row>
        <row r="1342">
          <cell r="A1342">
            <v>310907</v>
          </cell>
          <cell r="B1342" t="str">
            <v>LABOR - 310907 - 1</v>
          </cell>
          <cell r="C1342" t="str">
            <v>Alicate universal</v>
          </cell>
          <cell r="D1342" t="str">
            <v>und</v>
          </cell>
          <cell r="E1342">
            <v>1</v>
          </cell>
          <cell r="F1342">
            <v>36.549999999999997</v>
          </cell>
          <cell r="G1342">
            <v>36.549999999999997</v>
          </cell>
        </row>
        <row r="1343">
          <cell r="A1343">
            <v>310908</v>
          </cell>
          <cell r="B1343" t="str">
            <v>LABOR - 310908 - 1</v>
          </cell>
          <cell r="C1343" t="str">
            <v>Marreta 5 Kg com cabo</v>
          </cell>
          <cell r="D1343" t="str">
            <v>und</v>
          </cell>
          <cell r="E1343">
            <v>1</v>
          </cell>
          <cell r="F1343">
            <v>165.97</v>
          </cell>
          <cell r="G1343">
            <v>165.97</v>
          </cell>
        </row>
        <row r="1344">
          <cell r="A1344">
            <v>310909</v>
          </cell>
          <cell r="B1344" t="str">
            <v>LABOR - 310909 - 1</v>
          </cell>
          <cell r="C1344" t="str">
            <v>Chave de grifo 10"</v>
          </cell>
          <cell r="D1344" t="str">
            <v>und</v>
          </cell>
          <cell r="E1344">
            <v>1</v>
          </cell>
          <cell r="F1344">
            <v>66.27</v>
          </cell>
          <cell r="G1344">
            <v>66.27</v>
          </cell>
        </row>
        <row r="1345">
          <cell r="A1345">
            <v>310910</v>
          </cell>
          <cell r="B1345" t="str">
            <v>LABOR - 310910 - 1</v>
          </cell>
          <cell r="C1345" t="str">
            <v>Jogo de chave de fenda</v>
          </cell>
          <cell r="D1345" t="str">
            <v>und</v>
          </cell>
          <cell r="E1345">
            <v>1</v>
          </cell>
          <cell r="F1345">
            <v>48.61</v>
          </cell>
          <cell r="G1345">
            <v>48.61</v>
          </cell>
        </row>
        <row r="1346">
          <cell r="A1346">
            <v>310911</v>
          </cell>
          <cell r="B1346" t="str">
            <v>LABOR - 310911 - 1</v>
          </cell>
          <cell r="C1346" t="str">
            <v>Cavadeira de braço</v>
          </cell>
          <cell r="D1346" t="str">
            <v>und</v>
          </cell>
          <cell r="E1346">
            <v>1</v>
          </cell>
          <cell r="F1346">
            <v>85</v>
          </cell>
          <cell r="G1346">
            <v>85</v>
          </cell>
        </row>
        <row r="1347">
          <cell r="A1347">
            <v>310912</v>
          </cell>
          <cell r="B1347" t="str">
            <v>LABOR - 310912 - 1</v>
          </cell>
          <cell r="C1347" t="str">
            <v>Serra Tico-tico</v>
          </cell>
          <cell r="D1347" t="str">
            <v>und</v>
          </cell>
          <cell r="E1347">
            <v>1</v>
          </cell>
          <cell r="F1347">
            <v>469.67</v>
          </cell>
          <cell r="G1347">
            <v>469.67</v>
          </cell>
        </row>
        <row r="1348">
          <cell r="A1348">
            <v>310913</v>
          </cell>
          <cell r="B1348" t="str">
            <v>LABOR - 310913 - 1</v>
          </cell>
          <cell r="C1348" t="str">
            <v>Serra de disco (circular)</v>
          </cell>
          <cell r="D1348" t="str">
            <v>und</v>
          </cell>
          <cell r="E1348">
            <v>1</v>
          </cell>
          <cell r="F1348">
            <v>756.28</v>
          </cell>
          <cell r="G1348">
            <v>756.28</v>
          </cell>
        </row>
        <row r="1349">
          <cell r="A1349">
            <v>310914</v>
          </cell>
          <cell r="B1349" t="str">
            <v>LABOR - 310914 - 1</v>
          </cell>
          <cell r="C1349" t="str">
            <v>Carrinho de mão</v>
          </cell>
          <cell r="D1349" t="str">
            <v>und</v>
          </cell>
          <cell r="E1349">
            <v>1</v>
          </cell>
          <cell r="F1349">
            <v>215.35</v>
          </cell>
          <cell r="G1349">
            <v>215.35</v>
          </cell>
        </row>
        <row r="1350">
          <cell r="A1350">
            <v>3130</v>
          </cell>
          <cell r="B1350">
            <v>0</v>
          </cell>
          <cell r="C1350" t="str">
            <v>MÃO DE OBRA (MENSALISTAS - NÃO DESONERADO - LEIS SOCIAIS=72,58%)</v>
          </cell>
          <cell r="D1350">
            <v>0</v>
          </cell>
          <cell r="E1350">
            <v>0</v>
          </cell>
          <cell r="F1350">
            <v>0</v>
          </cell>
          <cell r="G1350">
            <v>0</v>
          </cell>
        </row>
        <row r="1351">
          <cell r="A1351">
            <v>313001</v>
          </cell>
          <cell r="B1351" t="str">
            <v>LABOR - 313001 - 1</v>
          </cell>
          <cell r="C1351" t="str">
            <v>Tecnico Segundo Grau -A-(Leis Sociais = 72,58%)</v>
          </cell>
          <cell r="D1351" t="str">
            <v>mes</v>
          </cell>
          <cell r="E1351">
            <v>1</v>
          </cell>
          <cell r="F1351">
            <v>10793.15</v>
          </cell>
          <cell r="G1351">
            <v>10793.15</v>
          </cell>
        </row>
        <row r="1352">
          <cell r="A1352">
            <v>313002</v>
          </cell>
          <cell r="B1352" t="str">
            <v>LABOR - 313002 - 1</v>
          </cell>
          <cell r="C1352" t="str">
            <v>Engenheiro Senior(Leis Sociais = 72,58%)</v>
          </cell>
          <cell r="D1352" t="str">
            <v>mes</v>
          </cell>
          <cell r="E1352">
            <v>1</v>
          </cell>
          <cell r="F1352">
            <v>28277.23</v>
          </cell>
          <cell r="G1352">
            <v>28277.23</v>
          </cell>
        </row>
        <row r="1353">
          <cell r="A1353">
            <v>313003</v>
          </cell>
          <cell r="B1353" t="str">
            <v>LABOR - 313003 - 1</v>
          </cell>
          <cell r="C1353" t="str">
            <v>Programador (Leis Sociais = 72,58%)</v>
          </cell>
          <cell r="D1353" t="str">
            <v>mes</v>
          </cell>
          <cell r="E1353">
            <v>1</v>
          </cell>
          <cell r="F1353">
            <v>11752.7</v>
          </cell>
          <cell r="G1353">
            <v>11752.7</v>
          </cell>
        </row>
        <row r="1354">
          <cell r="A1354">
            <v>313004</v>
          </cell>
          <cell r="B1354" t="str">
            <v>LABOR - 313004 - 1</v>
          </cell>
          <cell r="C1354" t="str">
            <v>Digitador - 6 Horas(Leis Sociais = 72,58%)</v>
          </cell>
          <cell r="D1354" t="str">
            <v>mes</v>
          </cell>
          <cell r="E1354">
            <v>1</v>
          </cell>
          <cell r="F1354">
            <v>3589.66</v>
          </cell>
          <cell r="G1354">
            <v>3589.66</v>
          </cell>
        </row>
        <row r="1355">
          <cell r="A1355">
            <v>313005</v>
          </cell>
          <cell r="B1355" t="str">
            <v>LABOR - 313005 - 1</v>
          </cell>
          <cell r="C1355" t="str">
            <v>Engenheiro Junior (Leis Sociais = 72,58%)</v>
          </cell>
          <cell r="D1355" t="str">
            <v>mes</v>
          </cell>
          <cell r="E1355">
            <v>1</v>
          </cell>
          <cell r="F1355">
            <v>20222.919999999998</v>
          </cell>
          <cell r="G1355">
            <v>20222.919999999998</v>
          </cell>
        </row>
        <row r="1356">
          <cell r="A1356">
            <v>313006</v>
          </cell>
          <cell r="B1356" t="str">
            <v>LABOR - 313006 - 1</v>
          </cell>
          <cell r="C1356" t="str">
            <v>Tecnico Segundo Grau -B (Leis Sociais = 72,58%)</v>
          </cell>
          <cell r="D1356" t="str">
            <v>mes</v>
          </cell>
          <cell r="E1356">
            <v>1</v>
          </cell>
          <cell r="F1356">
            <v>8634.73</v>
          </cell>
          <cell r="G1356">
            <v>8634.73</v>
          </cell>
        </row>
        <row r="1357">
          <cell r="A1357">
            <v>313007</v>
          </cell>
          <cell r="B1357" t="str">
            <v>LABOR - 313007 - 1</v>
          </cell>
          <cell r="C1357" t="str">
            <v>Tecnico Segundo Grau-C - (Leis Sociais = 72,58%)</v>
          </cell>
          <cell r="D1357" t="str">
            <v>mes</v>
          </cell>
          <cell r="E1357">
            <v>1</v>
          </cell>
          <cell r="F1357">
            <v>6906.65</v>
          </cell>
          <cell r="G1357">
            <v>6906.65</v>
          </cell>
        </row>
        <row r="1358">
          <cell r="A1358">
            <v>313008</v>
          </cell>
          <cell r="B1358" t="str">
            <v>LABOR - 313008 - 1</v>
          </cell>
          <cell r="C1358" t="str">
            <v>Gerente de Projeto (Leis Sociais = 72,58%)</v>
          </cell>
          <cell r="D1358" t="str">
            <v>mes</v>
          </cell>
          <cell r="E1358">
            <v>1</v>
          </cell>
          <cell r="F1358">
            <v>16153.49</v>
          </cell>
          <cell r="G1358">
            <v>16153.49</v>
          </cell>
        </row>
        <row r="1359">
          <cell r="A1359">
            <v>313009</v>
          </cell>
          <cell r="B1359" t="str">
            <v>LABOR - 313009 - 1</v>
          </cell>
          <cell r="C1359" t="str">
            <v>Analista de Sistemas (Leis Sociais = 72,58%)</v>
          </cell>
          <cell r="D1359" t="str">
            <v>mes</v>
          </cell>
          <cell r="E1359">
            <v>1</v>
          </cell>
          <cell r="F1359">
            <v>13374.95</v>
          </cell>
          <cell r="G1359">
            <v>13374.95</v>
          </cell>
        </row>
        <row r="1360">
          <cell r="A1360">
            <v>313010</v>
          </cell>
          <cell r="B1360" t="str">
            <v>LABOR - 313010 - 1</v>
          </cell>
          <cell r="C1360" t="str">
            <v>Analista de Desenvolvimento (Leis Sociais = 72,58%)</v>
          </cell>
          <cell r="D1360" t="str">
            <v>mes</v>
          </cell>
          <cell r="E1360">
            <v>1</v>
          </cell>
          <cell r="F1360">
            <v>13374.95</v>
          </cell>
          <cell r="G1360">
            <v>13374.95</v>
          </cell>
        </row>
        <row r="1361">
          <cell r="A1361">
            <v>313011</v>
          </cell>
          <cell r="B1361" t="str">
            <v>LABOR - 313011 - 1</v>
          </cell>
          <cell r="C1361" t="str">
            <v>Gerente Bd/Servidores/Redes (Leis Sociais = 72,58%)</v>
          </cell>
          <cell r="D1361" t="str">
            <v>mes</v>
          </cell>
          <cell r="E1361">
            <v>1</v>
          </cell>
          <cell r="F1361">
            <v>12391.24</v>
          </cell>
          <cell r="G1361">
            <v>12391.24</v>
          </cell>
        </row>
        <row r="1362">
          <cell r="A1362">
            <v>313012</v>
          </cell>
          <cell r="B1362" t="str">
            <v>LABOR - 313012 - 1</v>
          </cell>
          <cell r="C1362" t="str">
            <v>Designer Gráfico (Leis Sociais = 72,58%)</v>
          </cell>
          <cell r="D1362" t="str">
            <v>mes</v>
          </cell>
          <cell r="E1362">
            <v>1</v>
          </cell>
          <cell r="F1362">
            <v>12520.68</v>
          </cell>
          <cell r="G1362">
            <v>12520.68</v>
          </cell>
        </row>
        <row r="1363">
          <cell r="A1363">
            <v>313013</v>
          </cell>
          <cell r="B1363" t="str">
            <v>LABOR - 313013 - 1</v>
          </cell>
          <cell r="C1363" t="str">
            <v>Analista Sistemas/Suporte(Leis Sociais = 72,58%)</v>
          </cell>
          <cell r="D1363" t="str">
            <v>mes</v>
          </cell>
          <cell r="E1363">
            <v>1</v>
          </cell>
          <cell r="F1363">
            <v>13374.95</v>
          </cell>
          <cell r="G1363">
            <v>13374.95</v>
          </cell>
        </row>
        <row r="1364">
          <cell r="A1364">
            <v>313014</v>
          </cell>
          <cell r="B1364" t="str">
            <v>LABOR - 313014 - 1</v>
          </cell>
          <cell r="C1364" t="str">
            <v>Coordenador Tecnico Especialista(Leis Sociais = 72,58%)</v>
          </cell>
          <cell r="D1364" t="str">
            <v>mes</v>
          </cell>
          <cell r="E1364">
            <v>1</v>
          </cell>
          <cell r="F1364">
            <v>28950.3</v>
          </cell>
          <cell r="G1364">
            <v>28950.3</v>
          </cell>
        </row>
        <row r="1365">
          <cell r="A1365">
            <v>313015</v>
          </cell>
          <cell r="B1365" t="str">
            <v>LABOR - 313015 - 1</v>
          </cell>
          <cell r="C1365" t="str">
            <v>Cotador(Leis Sociais = 72,58%)</v>
          </cell>
          <cell r="D1365" t="str">
            <v>mes</v>
          </cell>
          <cell r="E1365">
            <v>1</v>
          </cell>
          <cell r="F1365">
            <v>7179.33</v>
          </cell>
          <cell r="G1365">
            <v>7179.33</v>
          </cell>
        </row>
        <row r="1366">
          <cell r="A1366">
            <v>313016</v>
          </cell>
          <cell r="B1366" t="str">
            <v>LABOR - 313016 - 1</v>
          </cell>
          <cell r="C1366" t="str">
            <v>Tecnico Nivel Superior (Leis Sociais = 72,58%)</v>
          </cell>
          <cell r="D1366" t="str">
            <v>mes</v>
          </cell>
          <cell r="E1366">
            <v>1</v>
          </cell>
          <cell r="F1366">
            <v>16153.49</v>
          </cell>
          <cell r="G1366">
            <v>16153.49</v>
          </cell>
        </row>
        <row r="1367">
          <cell r="A1367">
            <v>313017</v>
          </cell>
          <cell r="B1367" t="str">
            <v>LABOR - 313017 - 1</v>
          </cell>
          <cell r="C1367" t="str">
            <v>Engenheiro Pleno(Leis Sociais = 72,58%)</v>
          </cell>
          <cell r="D1367" t="str">
            <v>mes</v>
          </cell>
          <cell r="E1367">
            <v>1</v>
          </cell>
          <cell r="F1367">
            <v>24219.88</v>
          </cell>
          <cell r="G1367">
            <v>24219.88</v>
          </cell>
        </row>
        <row r="1368">
          <cell r="A1368">
            <v>313018</v>
          </cell>
          <cell r="B1368" t="str">
            <v>LABOR - 313018 - 1</v>
          </cell>
          <cell r="C1368" t="str">
            <v>Almoxarife(Leis Sociais = 72,58%)</v>
          </cell>
          <cell r="D1368" t="str">
            <v>mes</v>
          </cell>
          <cell r="E1368">
            <v>1</v>
          </cell>
          <cell r="F1368">
            <v>3356.34</v>
          </cell>
          <cell r="G1368">
            <v>3356.34</v>
          </cell>
        </row>
        <row r="1369">
          <cell r="A1369">
            <v>313019</v>
          </cell>
          <cell r="B1369" t="str">
            <v>LABOR - 313019 - 1</v>
          </cell>
          <cell r="C1369" t="str">
            <v>Mestre Obras Senior (Leis Sociais = 72,58%)</v>
          </cell>
          <cell r="D1369" t="str">
            <v>mes</v>
          </cell>
          <cell r="E1369">
            <v>1</v>
          </cell>
          <cell r="F1369">
            <v>6071.02</v>
          </cell>
          <cell r="G1369">
            <v>6071.02</v>
          </cell>
        </row>
        <row r="1370">
          <cell r="A1370">
            <v>313020</v>
          </cell>
          <cell r="B1370" t="str">
            <v>LABOR - 313020 - 1</v>
          </cell>
          <cell r="C1370" t="str">
            <v>Vigia (Leis Sociais = 72,58%)</v>
          </cell>
          <cell r="D1370" t="str">
            <v>mes</v>
          </cell>
          <cell r="E1370">
            <v>1</v>
          </cell>
          <cell r="F1370">
            <v>2490.67</v>
          </cell>
          <cell r="G1370">
            <v>2490.67</v>
          </cell>
        </row>
        <row r="1371">
          <cell r="A1371">
            <v>313021</v>
          </cell>
          <cell r="B1371" t="str">
            <v>LABOR - 313021 - 1</v>
          </cell>
          <cell r="C1371" t="str">
            <v>Auxiliar de Almoxarife (Leis Sociais = 72,58%)</v>
          </cell>
          <cell r="D1371" t="str">
            <v>mes</v>
          </cell>
          <cell r="E1371">
            <v>1</v>
          </cell>
          <cell r="F1371">
            <v>2490.67</v>
          </cell>
          <cell r="G1371">
            <v>2490.67</v>
          </cell>
        </row>
        <row r="1372">
          <cell r="A1372">
            <v>3131</v>
          </cell>
          <cell r="B1372">
            <v>0</v>
          </cell>
          <cell r="C1372" t="str">
            <v>MÃO DE OBRA (MENSALISTAS - DESONERADO - LEIS SOCIAIS=48,87%)</v>
          </cell>
          <cell r="D1372">
            <v>0</v>
          </cell>
          <cell r="E1372">
            <v>0</v>
          </cell>
          <cell r="F1372">
            <v>0</v>
          </cell>
          <cell r="G1372">
            <v>0</v>
          </cell>
        </row>
        <row r="1373">
          <cell r="A1373">
            <v>313101</v>
          </cell>
          <cell r="B1373" t="str">
            <v>LABOR - 313101 - 1</v>
          </cell>
          <cell r="C1373" t="str">
            <v>Tecnico Segundo Grau -A-(Leis Sociais = 48,87%)</v>
          </cell>
          <cell r="D1373" t="str">
            <v>mes</v>
          </cell>
          <cell r="E1373">
            <v>1</v>
          </cell>
          <cell r="F1373">
            <v>9310.33</v>
          </cell>
          <cell r="G1373">
            <v>9310.33</v>
          </cell>
        </row>
        <row r="1374">
          <cell r="A1374">
            <v>313102</v>
          </cell>
          <cell r="B1374" t="str">
            <v>LABOR - 313102 - 1</v>
          </cell>
          <cell r="C1374" t="str">
            <v>Engenheiro Senior(Leis Sociais = 48,87%)</v>
          </cell>
          <cell r="D1374" t="str">
            <v>mes</v>
          </cell>
          <cell r="E1374">
            <v>1</v>
          </cell>
          <cell r="F1374">
            <v>24392.35</v>
          </cell>
          <cell r="G1374">
            <v>24392.35</v>
          </cell>
        </row>
        <row r="1375">
          <cell r="A1375">
            <v>313103</v>
          </cell>
          <cell r="B1375" t="str">
            <v>LABOR - 313103 - 1</v>
          </cell>
          <cell r="C1375" t="str">
            <v>Programador (Leis Sociais = 48,87%)</v>
          </cell>
          <cell r="D1375" t="str">
            <v>mes</v>
          </cell>
          <cell r="E1375">
            <v>1</v>
          </cell>
          <cell r="F1375">
            <v>10138.049999999999</v>
          </cell>
          <cell r="G1375">
            <v>10138.049999999999</v>
          </cell>
        </row>
        <row r="1376">
          <cell r="A1376">
            <v>313104</v>
          </cell>
          <cell r="B1376" t="str">
            <v>LABOR - 313104 - 1</v>
          </cell>
          <cell r="C1376" t="str">
            <v>Digitador - 6 Horas(Leis Sociais = 48,87%)</v>
          </cell>
          <cell r="D1376" t="str">
            <v>mes</v>
          </cell>
          <cell r="E1376">
            <v>1</v>
          </cell>
          <cell r="F1376">
            <v>3096.5</v>
          </cell>
          <cell r="G1376">
            <v>3096.5</v>
          </cell>
        </row>
        <row r="1377">
          <cell r="A1377">
            <v>313105</v>
          </cell>
          <cell r="B1377" t="str">
            <v>LABOR - 313105 - 1</v>
          </cell>
          <cell r="C1377" t="str">
            <v>Engenheiro Junior (Leis Sociais = 48,87%)</v>
          </cell>
          <cell r="D1377" t="str">
            <v>mes</v>
          </cell>
          <cell r="E1377">
            <v>1</v>
          </cell>
          <cell r="F1377">
            <v>17444.59</v>
          </cell>
          <cell r="G1377">
            <v>17444.59</v>
          </cell>
        </row>
        <row r="1378">
          <cell r="A1378">
            <v>313106</v>
          </cell>
          <cell r="B1378" t="str">
            <v>LABOR - 313106 - 1</v>
          </cell>
          <cell r="C1378" t="str">
            <v>Tecnico Segundo Grau -B (Leis Sociais = 48,87%)</v>
          </cell>
          <cell r="D1378" t="str">
            <v>mes</v>
          </cell>
          <cell r="E1378">
            <v>1</v>
          </cell>
          <cell r="F1378">
            <v>7448.44</v>
          </cell>
          <cell r="G1378">
            <v>7448.44</v>
          </cell>
        </row>
        <row r="1379">
          <cell r="A1379">
            <v>313107</v>
          </cell>
          <cell r="B1379" t="str">
            <v>LABOR - 313107 - 1</v>
          </cell>
          <cell r="C1379" t="str">
            <v>Tecnico Segundo Grau-C - (Leis Sociais = 48,87%)</v>
          </cell>
          <cell r="D1379" t="str">
            <v>mes</v>
          </cell>
          <cell r="E1379">
            <v>1</v>
          </cell>
          <cell r="F1379">
            <v>5957.78</v>
          </cell>
          <cell r="G1379">
            <v>5957.78</v>
          </cell>
        </row>
        <row r="1380">
          <cell r="A1380">
            <v>313108</v>
          </cell>
          <cell r="B1380" t="str">
            <v>LABOR - 313108 - 1</v>
          </cell>
          <cell r="C1380" t="str">
            <v>Gerente de Projeto (Leis Sociais = 48,87%)</v>
          </cell>
          <cell r="D1380" t="str">
            <v>mes</v>
          </cell>
          <cell r="E1380">
            <v>1</v>
          </cell>
          <cell r="F1380">
            <v>13934.23</v>
          </cell>
          <cell r="G1380">
            <v>13934.23</v>
          </cell>
        </row>
        <row r="1381">
          <cell r="A1381">
            <v>313109</v>
          </cell>
          <cell r="B1381" t="str">
            <v>LABOR - 313109 - 1</v>
          </cell>
          <cell r="C1381" t="str">
            <v>Analista de Sistemas (Leis Sociais = 48,87%)</v>
          </cell>
          <cell r="D1381" t="str">
            <v>mes</v>
          </cell>
          <cell r="E1381">
            <v>1</v>
          </cell>
          <cell r="F1381">
            <v>11537.43</v>
          </cell>
          <cell r="G1381">
            <v>11537.43</v>
          </cell>
        </row>
        <row r="1382">
          <cell r="A1382">
            <v>313110</v>
          </cell>
          <cell r="B1382" t="str">
            <v>LABOR - 313110 - 1</v>
          </cell>
          <cell r="C1382" t="str">
            <v>Analista de Desenvolvimento (Leis Sociais = 48,87%)</v>
          </cell>
          <cell r="D1382" t="str">
            <v>mes</v>
          </cell>
          <cell r="E1382">
            <v>1</v>
          </cell>
          <cell r="F1382">
            <v>11537.43</v>
          </cell>
          <cell r="G1382">
            <v>11537.43</v>
          </cell>
        </row>
        <row r="1383">
          <cell r="A1383">
            <v>313111</v>
          </cell>
          <cell r="B1383" t="str">
            <v>LABOR - 313111 - 1</v>
          </cell>
          <cell r="C1383" t="str">
            <v>Gerente Bd/Servidores/Redes (Leis Sociais = 48,87%)</v>
          </cell>
          <cell r="D1383" t="str">
            <v>mes</v>
          </cell>
          <cell r="E1383">
            <v>1</v>
          </cell>
          <cell r="F1383">
            <v>10688.87</v>
          </cell>
          <cell r="G1383">
            <v>10688.87</v>
          </cell>
        </row>
        <row r="1384">
          <cell r="A1384">
            <v>313112</v>
          </cell>
          <cell r="B1384" t="str">
            <v>LABOR - 313112 - 1</v>
          </cell>
          <cell r="C1384" t="str">
            <v>Designer Gráfico (Leis Sociais = 48,87%)</v>
          </cell>
          <cell r="D1384" t="str">
            <v>mes</v>
          </cell>
          <cell r="E1384">
            <v>1</v>
          </cell>
          <cell r="F1384">
            <v>10800.52</v>
          </cell>
          <cell r="G1384">
            <v>10800.52</v>
          </cell>
        </row>
        <row r="1385">
          <cell r="A1385">
            <v>313113</v>
          </cell>
          <cell r="B1385" t="str">
            <v>LABOR - 313113 - 1</v>
          </cell>
          <cell r="C1385" t="str">
            <v>Analista Sistemas/Suporte(Leis Sociais = 48,87%)</v>
          </cell>
          <cell r="D1385" t="str">
            <v>mes</v>
          </cell>
          <cell r="E1385">
            <v>1</v>
          </cell>
          <cell r="F1385">
            <v>11537.43</v>
          </cell>
          <cell r="G1385">
            <v>11537.43</v>
          </cell>
        </row>
        <row r="1386">
          <cell r="A1386">
            <v>313114</v>
          </cell>
          <cell r="B1386" t="str">
            <v>LABOR - 313114 - 1</v>
          </cell>
          <cell r="C1386" t="str">
            <v>Coordenador Tecnico Especialista(Leis Sociais = 48,87%)</v>
          </cell>
          <cell r="D1386" t="str">
            <v>mes</v>
          </cell>
          <cell r="E1386">
            <v>1</v>
          </cell>
          <cell r="F1386">
            <v>24972.94</v>
          </cell>
          <cell r="G1386">
            <v>24972.94</v>
          </cell>
        </row>
        <row r="1387">
          <cell r="A1387">
            <v>313115</v>
          </cell>
          <cell r="B1387" t="str">
            <v>LABOR - 313115 - 1</v>
          </cell>
          <cell r="C1387" t="str">
            <v>Cotador(Leis Sociais = 48,87%)</v>
          </cell>
          <cell r="D1387" t="str">
            <v>mes</v>
          </cell>
          <cell r="E1387">
            <v>1</v>
          </cell>
          <cell r="F1387">
            <v>6192.99</v>
          </cell>
          <cell r="G1387">
            <v>6192.99</v>
          </cell>
        </row>
        <row r="1388">
          <cell r="A1388">
            <v>313116</v>
          </cell>
          <cell r="B1388" t="str">
            <v>LABOR - 313116 - 1</v>
          </cell>
          <cell r="C1388" t="str">
            <v>Tecnico Nivel Superior (Leis Sociais = 48,87%)</v>
          </cell>
          <cell r="D1388" t="str">
            <v>mes</v>
          </cell>
          <cell r="E1388">
            <v>1</v>
          </cell>
          <cell r="F1388">
            <v>13934.23</v>
          </cell>
          <cell r="G1388">
            <v>13934.23</v>
          </cell>
        </row>
        <row r="1389">
          <cell r="A1389">
            <v>313117</v>
          </cell>
          <cell r="B1389" t="str">
            <v>LABOR - 313117 - 1</v>
          </cell>
          <cell r="C1389" t="str">
            <v>Engenheiro Pleno(Leis Sociais = 48,87%)</v>
          </cell>
          <cell r="D1389" t="str">
            <v>mes</v>
          </cell>
          <cell r="E1389">
            <v>1</v>
          </cell>
          <cell r="F1389">
            <v>20892.419999999998</v>
          </cell>
          <cell r="G1389">
            <v>20892.419999999998</v>
          </cell>
        </row>
        <row r="1390">
          <cell r="A1390">
            <v>313118</v>
          </cell>
          <cell r="B1390" t="str">
            <v>LABOR - 313118 - 1</v>
          </cell>
          <cell r="C1390" t="str">
            <v>Almoxarife(Leis Sociais = 48,87%)</v>
          </cell>
          <cell r="D1390" t="str">
            <v>mes</v>
          </cell>
          <cell r="E1390">
            <v>1</v>
          </cell>
          <cell r="F1390">
            <v>2895.22</v>
          </cell>
          <cell r="G1390">
            <v>2895.22</v>
          </cell>
        </row>
        <row r="1391">
          <cell r="A1391">
            <v>313119</v>
          </cell>
          <cell r="B1391" t="str">
            <v>LABOR - 313119 - 1</v>
          </cell>
          <cell r="C1391" t="str">
            <v>Mestre Obras Senior (Leis Sociais = 48,87%)</v>
          </cell>
          <cell r="D1391" t="str">
            <v>mes</v>
          </cell>
          <cell r="E1391">
            <v>1</v>
          </cell>
          <cell r="F1391">
            <v>5236.95</v>
          </cell>
          <cell r="G1391">
            <v>5236.95</v>
          </cell>
        </row>
        <row r="1392">
          <cell r="A1392">
            <v>313120</v>
          </cell>
          <cell r="B1392" t="str">
            <v>LABOR - 313120 - 1</v>
          </cell>
          <cell r="C1392" t="str">
            <v>Vigia (Leis Sociais = 48,87%)</v>
          </cell>
          <cell r="D1392" t="str">
            <v>mes</v>
          </cell>
          <cell r="E1392">
            <v>1</v>
          </cell>
          <cell r="F1392">
            <v>2148.4899999999998</v>
          </cell>
          <cell r="G1392">
            <v>2148.4899999999998</v>
          </cell>
        </row>
        <row r="1393">
          <cell r="A1393">
            <v>313121</v>
          </cell>
          <cell r="B1393" t="str">
            <v>LABOR - 313121 - 1</v>
          </cell>
          <cell r="C1393" t="str">
            <v>Auxiliar de Almoxarife (Leis Sociais = 48,87%)</v>
          </cell>
          <cell r="D1393" t="str">
            <v>mes</v>
          </cell>
          <cell r="E1393">
            <v>1</v>
          </cell>
          <cell r="F1393">
            <v>2148.4899999999998</v>
          </cell>
          <cell r="G1393">
            <v>2148.4899999999998</v>
          </cell>
        </row>
        <row r="1394">
          <cell r="A1394">
            <v>313122</v>
          </cell>
          <cell r="B1394" t="str">
            <v>LABOR - 313122 - 1</v>
          </cell>
          <cell r="C1394" t="str">
            <v>Encarregado de Turma (Leis Sociais = 48,87%)</v>
          </cell>
          <cell r="D1394" t="str">
            <v>mes</v>
          </cell>
          <cell r="E1394">
            <v>1</v>
          </cell>
          <cell r="F1394">
            <v>4028.42</v>
          </cell>
          <cell r="G1394">
            <v>4028.42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548"/>
  <sheetViews>
    <sheetView workbookViewId="0">
      <selection sqref="A1:XFD1048576"/>
    </sheetView>
  </sheetViews>
  <sheetFormatPr defaultRowHeight="15" x14ac:dyDescent="0.25"/>
  <cols>
    <col min="1" max="1" width="24.5703125" customWidth="1"/>
    <col min="2" max="2" width="48.7109375" customWidth="1"/>
    <col min="3" max="3" width="8.140625" customWidth="1"/>
    <col min="4" max="4" width="21.140625" customWidth="1"/>
  </cols>
  <sheetData>
    <row r="1" spans="1:4" x14ac:dyDescent="0.25">
      <c r="A1" s="98">
        <v>97141</v>
      </c>
      <c r="B1" s="96" t="s">
        <v>60</v>
      </c>
      <c r="C1" s="96" t="s">
        <v>61</v>
      </c>
      <c r="D1" s="97" t="s">
        <v>15228</v>
      </c>
    </row>
    <row r="2" spans="1:4" x14ac:dyDescent="0.25">
      <c r="A2" s="98">
        <v>97142</v>
      </c>
      <c r="B2" s="96" t="s">
        <v>62</v>
      </c>
      <c r="C2" s="96" t="s">
        <v>61</v>
      </c>
      <c r="D2" s="97" t="s">
        <v>1034</v>
      </c>
    </row>
    <row r="3" spans="1:4" x14ac:dyDescent="0.25">
      <c r="A3" s="98">
        <v>97143</v>
      </c>
      <c r="B3" s="96" t="s">
        <v>63</v>
      </c>
      <c r="C3" s="96" t="s">
        <v>61</v>
      </c>
      <c r="D3" s="97" t="s">
        <v>4476</v>
      </c>
    </row>
    <row r="4" spans="1:4" x14ac:dyDescent="0.25">
      <c r="A4" s="98">
        <v>97144</v>
      </c>
      <c r="B4" s="96" t="s">
        <v>65</v>
      </c>
      <c r="C4" s="96" t="s">
        <v>61</v>
      </c>
      <c r="D4" s="97" t="s">
        <v>15169</v>
      </c>
    </row>
    <row r="5" spans="1:4" x14ac:dyDescent="0.25">
      <c r="A5" s="98">
        <v>97145</v>
      </c>
      <c r="B5" s="96" t="s">
        <v>67</v>
      </c>
      <c r="C5" s="96" t="s">
        <v>61</v>
      </c>
      <c r="D5" s="97" t="s">
        <v>16875</v>
      </c>
    </row>
    <row r="6" spans="1:4" x14ac:dyDescent="0.25">
      <c r="A6" s="98">
        <v>97146</v>
      </c>
      <c r="B6" s="96" t="s">
        <v>68</v>
      </c>
      <c r="C6" s="96" t="s">
        <v>61</v>
      </c>
      <c r="D6" s="97" t="s">
        <v>15915</v>
      </c>
    </row>
    <row r="7" spans="1:4" x14ac:dyDescent="0.25">
      <c r="A7" s="98">
        <v>97147</v>
      </c>
      <c r="B7" s="96" t="s">
        <v>70</v>
      </c>
      <c r="C7" s="96" t="s">
        <v>61</v>
      </c>
      <c r="D7" s="97" t="s">
        <v>3324</v>
      </c>
    </row>
    <row r="8" spans="1:4" x14ac:dyDescent="0.25">
      <c r="A8" s="98">
        <v>97148</v>
      </c>
      <c r="B8" s="96" t="s">
        <v>72</v>
      </c>
      <c r="C8" s="96" t="s">
        <v>61</v>
      </c>
      <c r="D8" s="97" t="s">
        <v>5617</v>
      </c>
    </row>
    <row r="9" spans="1:4" x14ac:dyDescent="0.25">
      <c r="A9" s="98">
        <v>97149</v>
      </c>
      <c r="B9" s="96" t="s">
        <v>74</v>
      </c>
      <c r="C9" s="96" t="s">
        <v>61</v>
      </c>
      <c r="D9" s="97" t="s">
        <v>17353</v>
      </c>
    </row>
    <row r="10" spans="1:4" x14ac:dyDescent="0.25">
      <c r="A10" s="98">
        <v>97150</v>
      </c>
      <c r="B10" s="96" t="s">
        <v>75</v>
      </c>
      <c r="C10" s="96" t="s">
        <v>61</v>
      </c>
      <c r="D10" s="97" t="s">
        <v>17354</v>
      </c>
    </row>
    <row r="11" spans="1:4" x14ac:dyDescent="0.25">
      <c r="A11" s="98">
        <v>97151</v>
      </c>
      <c r="B11" s="96" t="s">
        <v>76</v>
      </c>
      <c r="C11" s="96" t="s">
        <v>61</v>
      </c>
      <c r="D11" s="97" t="s">
        <v>4991</v>
      </c>
    </row>
    <row r="12" spans="1:4" x14ac:dyDescent="0.25">
      <c r="A12" s="98">
        <v>97152</v>
      </c>
      <c r="B12" s="96" t="s">
        <v>78</v>
      </c>
      <c r="C12" s="96" t="s">
        <v>61</v>
      </c>
      <c r="D12" s="97" t="s">
        <v>17355</v>
      </c>
    </row>
    <row r="13" spans="1:4" x14ac:dyDescent="0.25">
      <c r="A13" s="98">
        <v>97153</v>
      </c>
      <c r="B13" s="96" t="s">
        <v>79</v>
      </c>
      <c r="C13" s="96" t="s">
        <v>61</v>
      </c>
      <c r="D13" s="97" t="s">
        <v>8394</v>
      </c>
    </row>
    <row r="14" spans="1:4" x14ac:dyDescent="0.25">
      <c r="A14" s="98">
        <v>97154</v>
      </c>
      <c r="B14" s="96" t="s">
        <v>80</v>
      </c>
      <c r="C14" s="96" t="s">
        <v>61</v>
      </c>
      <c r="D14" s="97" t="s">
        <v>17356</v>
      </c>
    </row>
    <row r="15" spans="1:4" x14ac:dyDescent="0.25">
      <c r="A15" s="98">
        <v>97155</v>
      </c>
      <c r="B15" s="96" t="s">
        <v>81</v>
      </c>
      <c r="C15" s="96" t="s">
        <v>61</v>
      </c>
      <c r="D15" s="97" t="s">
        <v>17357</v>
      </c>
    </row>
    <row r="16" spans="1:4" x14ac:dyDescent="0.25">
      <c r="A16" s="98">
        <v>97156</v>
      </c>
      <c r="B16" s="96" t="s">
        <v>83</v>
      </c>
      <c r="C16" s="96" t="s">
        <v>61</v>
      </c>
      <c r="D16" s="97" t="s">
        <v>3676</v>
      </c>
    </row>
    <row r="17" spans="1:4" x14ac:dyDescent="0.25">
      <c r="A17" s="98">
        <v>97157</v>
      </c>
      <c r="B17" s="96" t="s">
        <v>84</v>
      </c>
      <c r="C17" s="96" t="s">
        <v>61</v>
      </c>
      <c r="D17" s="97" t="s">
        <v>15812</v>
      </c>
    </row>
    <row r="18" spans="1:4" x14ac:dyDescent="0.25">
      <c r="A18" s="98">
        <v>97158</v>
      </c>
      <c r="B18" s="96" t="s">
        <v>85</v>
      </c>
      <c r="C18" s="96" t="s">
        <v>61</v>
      </c>
      <c r="D18" s="97" t="s">
        <v>15497</v>
      </c>
    </row>
    <row r="19" spans="1:4" x14ac:dyDescent="0.25">
      <c r="A19" s="98">
        <v>97159</v>
      </c>
      <c r="B19" s="96" t="s">
        <v>87</v>
      </c>
      <c r="C19" s="96" t="s">
        <v>61</v>
      </c>
      <c r="D19" s="97" t="s">
        <v>15505</v>
      </c>
    </row>
    <row r="20" spans="1:4" x14ac:dyDescent="0.25">
      <c r="A20" s="98">
        <v>97160</v>
      </c>
      <c r="B20" s="96" t="s">
        <v>89</v>
      </c>
      <c r="C20" s="96" t="s">
        <v>61</v>
      </c>
      <c r="D20" s="97" t="s">
        <v>17358</v>
      </c>
    </row>
    <row r="21" spans="1:4" x14ac:dyDescent="0.25">
      <c r="A21" s="98">
        <v>97161</v>
      </c>
      <c r="B21" s="96" t="s">
        <v>90</v>
      </c>
      <c r="C21" s="96" t="s">
        <v>61</v>
      </c>
      <c r="D21" s="97" t="s">
        <v>3812</v>
      </c>
    </row>
    <row r="22" spans="1:4" x14ac:dyDescent="0.25">
      <c r="A22" s="98">
        <v>97162</v>
      </c>
      <c r="B22" s="96" t="s">
        <v>92</v>
      </c>
      <c r="C22" s="96" t="s">
        <v>61</v>
      </c>
      <c r="D22" s="97" t="s">
        <v>4383</v>
      </c>
    </row>
    <row r="23" spans="1:4" x14ac:dyDescent="0.25">
      <c r="A23" s="98">
        <v>97163</v>
      </c>
      <c r="B23" s="96" t="s">
        <v>94</v>
      </c>
      <c r="C23" s="96" t="s">
        <v>61</v>
      </c>
      <c r="D23" s="97" t="s">
        <v>3038</v>
      </c>
    </row>
    <row r="24" spans="1:4" x14ac:dyDescent="0.25">
      <c r="A24" s="98">
        <v>97164</v>
      </c>
      <c r="B24" s="96" t="s">
        <v>95</v>
      </c>
      <c r="C24" s="96" t="s">
        <v>61</v>
      </c>
      <c r="D24" s="97" t="s">
        <v>1109</v>
      </c>
    </row>
    <row r="25" spans="1:4" x14ac:dyDescent="0.25">
      <c r="A25" s="98">
        <v>97165</v>
      </c>
      <c r="B25" s="96" t="s">
        <v>97</v>
      </c>
      <c r="C25" s="96" t="s">
        <v>61</v>
      </c>
      <c r="D25" s="97" t="s">
        <v>15257</v>
      </c>
    </row>
    <row r="26" spans="1:4" x14ac:dyDescent="0.25">
      <c r="A26" s="98">
        <v>97166</v>
      </c>
      <c r="B26" s="96" t="s">
        <v>98</v>
      </c>
      <c r="C26" s="96" t="s">
        <v>61</v>
      </c>
      <c r="D26" s="97" t="s">
        <v>15226</v>
      </c>
    </row>
    <row r="27" spans="1:4" x14ac:dyDescent="0.25">
      <c r="A27" s="98">
        <v>97167</v>
      </c>
      <c r="B27" s="96" t="s">
        <v>99</v>
      </c>
      <c r="C27" s="96" t="s">
        <v>61</v>
      </c>
      <c r="D27" s="97" t="s">
        <v>2597</v>
      </c>
    </row>
    <row r="28" spans="1:4" x14ac:dyDescent="0.25">
      <c r="A28" s="98">
        <v>97168</v>
      </c>
      <c r="B28" s="96" t="s">
        <v>100</v>
      </c>
      <c r="C28" s="96" t="s">
        <v>61</v>
      </c>
      <c r="D28" s="97" t="s">
        <v>1222</v>
      </c>
    </row>
    <row r="29" spans="1:4" x14ac:dyDescent="0.25">
      <c r="A29" s="98">
        <v>97169</v>
      </c>
      <c r="B29" s="96" t="s">
        <v>102</v>
      </c>
      <c r="C29" s="96" t="s">
        <v>61</v>
      </c>
      <c r="D29" s="97" t="s">
        <v>17359</v>
      </c>
    </row>
    <row r="30" spans="1:4" x14ac:dyDescent="0.25">
      <c r="A30" s="98">
        <v>97170</v>
      </c>
      <c r="B30" s="96" t="s">
        <v>104</v>
      </c>
      <c r="C30" s="96" t="s">
        <v>61</v>
      </c>
      <c r="D30" s="97" t="s">
        <v>14885</v>
      </c>
    </row>
    <row r="31" spans="1:4" x14ac:dyDescent="0.25">
      <c r="A31" s="98">
        <v>97171</v>
      </c>
      <c r="B31" s="96" t="s">
        <v>105</v>
      </c>
      <c r="C31" s="96" t="s">
        <v>61</v>
      </c>
      <c r="D31" s="97" t="s">
        <v>16099</v>
      </c>
    </row>
    <row r="32" spans="1:4" x14ac:dyDescent="0.25">
      <c r="A32" s="98">
        <v>97172</v>
      </c>
      <c r="B32" s="96" t="s">
        <v>106</v>
      </c>
      <c r="C32" s="96" t="s">
        <v>61</v>
      </c>
      <c r="D32" s="97" t="s">
        <v>17360</v>
      </c>
    </row>
    <row r="33" spans="1:4" x14ac:dyDescent="0.25">
      <c r="A33" s="98">
        <v>97173</v>
      </c>
      <c r="B33" s="96" t="s">
        <v>16285</v>
      </c>
      <c r="C33" s="96" t="s">
        <v>61</v>
      </c>
      <c r="D33" s="97" t="s">
        <v>4951</v>
      </c>
    </row>
    <row r="34" spans="1:4" x14ac:dyDescent="0.25">
      <c r="A34" s="98">
        <v>97174</v>
      </c>
      <c r="B34" s="96" t="s">
        <v>16286</v>
      </c>
      <c r="C34" s="96" t="s">
        <v>61</v>
      </c>
      <c r="D34" s="97" t="s">
        <v>17361</v>
      </c>
    </row>
    <row r="35" spans="1:4" x14ac:dyDescent="0.25">
      <c r="A35" s="98">
        <v>97175</v>
      </c>
      <c r="B35" s="96" t="s">
        <v>16287</v>
      </c>
      <c r="C35" s="96" t="s">
        <v>61</v>
      </c>
      <c r="D35" s="97" t="s">
        <v>8448</v>
      </c>
    </row>
    <row r="36" spans="1:4" x14ac:dyDescent="0.25">
      <c r="A36" s="98">
        <v>97176</v>
      </c>
      <c r="B36" s="96" t="s">
        <v>16288</v>
      </c>
      <c r="C36" s="96" t="s">
        <v>61</v>
      </c>
      <c r="D36" s="97" t="s">
        <v>4957</v>
      </c>
    </row>
    <row r="37" spans="1:4" x14ac:dyDescent="0.25">
      <c r="A37" s="98">
        <v>97177</v>
      </c>
      <c r="B37" s="96" t="s">
        <v>16289</v>
      </c>
      <c r="C37" s="96" t="s">
        <v>61</v>
      </c>
      <c r="D37" s="97" t="s">
        <v>16769</v>
      </c>
    </row>
    <row r="38" spans="1:4" x14ac:dyDescent="0.25">
      <c r="A38" s="98">
        <v>97178</v>
      </c>
      <c r="B38" s="96" t="s">
        <v>16290</v>
      </c>
      <c r="C38" s="96" t="s">
        <v>61</v>
      </c>
      <c r="D38" s="97" t="s">
        <v>15493</v>
      </c>
    </row>
    <row r="39" spans="1:4" x14ac:dyDescent="0.25">
      <c r="A39" s="98">
        <v>97179</v>
      </c>
      <c r="B39" s="96" t="s">
        <v>16291</v>
      </c>
      <c r="C39" s="96" t="s">
        <v>61</v>
      </c>
      <c r="D39" s="97" t="s">
        <v>17362</v>
      </c>
    </row>
    <row r="40" spans="1:4" x14ac:dyDescent="0.25">
      <c r="A40" s="98">
        <v>97180</v>
      </c>
      <c r="B40" s="96" t="s">
        <v>16292</v>
      </c>
      <c r="C40" s="96" t="s">
        <v>61</v>
      </c>
      <c r="D40" s="97" t="s">
        <v>15128</v>
      </c>
    </row>
    <row r="41" spans="1:4" x14ac:dyDescent="0.25">
      <c r="A41" s="98">
        <v>97181</v>
      </c>
      <c r="B41" s="96" t="s">
        <v>16293</v>
      </c>
      <c r="C41" s="96" t="s">
        <v>61</v>
      </c>
      <c r="D41" s="97" t="s">
        <v>17363</v>
      </c>
    </row>
    <row r="42" spans="1:4" x14ac:dyDescent="0.25">
      <c r="A42" s="98">
        <v>97182</v>
      </c>
      <c r="B42" s="96" t="s">
        <v>16294</v>
      </c>
      <c r="C42" s="96" t="s">
        <v>61</v>
      </c>
      <c r="D42" s="97" t="s">
        <v>17364</v>
      </c>
    </row>
    <row r="43" spans="1:4" x14ac:dyDescent="0.25">
      <c r="A43" s="98">
        <v>97183</v>
      </c>
      <c r="B43" s="96" t="s">
        <v>16296</v>
      </c>
      <c r="C43" s="96" t="s">
        <v>61</v>
      </c>
      <c r="D43" s="97" t="s">
        <v>3476</v>
      </c>
    </row>
    <row r="44" spans="1:4" x14ac:dyDescent="0.25">
      <c r="A44" s="98">
        <v>97184</v>
      </c>
      <c r="B44" s="96" t="s">
        <v>16298</v>
      </c>
      <c r="C44" s="96" t="s">
        <v>61</v>
      </c>
      <c r="D44" s="97" t="s">
        <v>7117</v>
      </c>
    </row>
    <row r="45" spans="1:4" x14ac:dyDescent="0.25">
      <c r="A45" s="98">
        <v>97185</v>
      </c>
      <c r="B45" s="96" t="s">
        <v>16299</v>
      </c>
      <c r="C45" s="96" t="s">
        <v>61</v>
      </c>
      <c r="D45" s="97" t="s">
        <v>17365</v>
      </c>
    </row>
    <row r="46" spans="1:4" x14ac:dyDescent="0.25">
      <c r="A46" s="98">
        <v>97186</v>
      </c>
      <c r="B46" s="96" t="s">
        <v>16300</v>
      </c>
      <c r="C46" s="96" t="s">
        <v>61</v>
      </c>
      <c r="D46" s="97" t="s">
        <v>17366</v>
      </c>
    </row>
    <row r="47" spans="1:4" x14ac:dyDescent="0.25">
      <c r="A47" s="98">
        <v>97187</v>
      </c>
      <c r="B47" s="96" t="s">
        <v>110</v>
      </c>
      <c r="C47" s="96" t="s">
        <v>61</v>
      </c>
      <c r="D47" s="97" t="s">
        <v>16650</v>
      </c>
    </row>
    <row r="48" spans="1:4" x14ac:dyDescent="0.25">
      <c r="A48" s="98">
        <v>97188</v>
      </c>
      <c r="B48" s="96" t="s">
        <v>16301</v>
      </c>
      <c r="C48" s="96" t="s">
        <v>61</v>
      </c>
      <c r="D48" s="97" t="s">
        <v>15880</v>
      </c>
    </row>
    <row r="49" spans="1:4" x14ac:dyDescent="0.25">
      <c r="A49" s="98">
        <v>97189</v>
      </c>
      <c r="B49" s="96" t="s">
        <v>16302</v>
      </c>
      <c r="C49" s="96" t="s">
        <v>61</v>
      </c>
      <c r="D49" s="97" t="s">
        <v>17367</v>
      </c>
    </row>
    <row r="50" spans="1:4" x14ac:dyDescent="0.25">
      <c r="A50" s="98">
        <v>97190</v>
      </c>
      <c r="B50" s="96" t="s">
        <v>16303</v>
      </c>
      <c r="C50" s="96" t="s">
        <v>61</v>
      </c>
      <c r="D50" s="97" t="s">
        <v>17368</v>
      </c>
    </row>
    <row r="51" spans="1:4" x14ac:dyDescent="0.25">
      <c r="A51" s="98">
        <v>97191</v>
      </c>
      <c r="B51" s="96" t="s">
        <v>16304</v>
      </c>
      <c r="C51" s="96" t="s">
        <v>61</v>
      </c>
      <c r="D51" s="97" t="s">
        <v>17369</v>
      </c>
    </row>
    <row r="52" spans="1:4" x14ac:dyDescent="0.25">
      <c r="A52" s="98">
        <v>97192</v>
      </c>
      <c r="B52" s="96" t="s">
        <v>16305</v>
      </c>
      <c r="C52" s="96" t="s">
        <v>61</v>
      </c>
      <c r="D52" s="97" t="s">
        <v>7094</v>
      </c>
    </row>
    <row r="53" spans="1:4" x14ac:dyDescent="0.25">
      <c r="A53" s="98">
        <v>90694</v>
      </c>
      <c r="B53" s="96" t="s">
        <v>112</v>
      </c>
      <c r="C53" s="96" t="s">
        <v>61</v>
      </c>
      <c r="D53" s="97" t="s">
        <v>17370</v>
      </c>
    </row>
    <row r="54" spans="1:4" x14ac:dyDescent="0.25">
      <c r="A54" s="98">
        <v>90695</v>
      </c>
      <c r="B54" s="96" t="s">
        <v>113</v>
      </c>
      <c r="C54" s="96" t="s">
        <v>61</v>
      </c>
      <c r="D54" s="97" t="s">
        <v>17371</v>
      </c>
    </row>
    <row r="55" spans="1:4" x14ac:dyDescent="0.25">
      <c r="A55" s="98">
        <v>90696</v>
      </c>
      <c r="B55" s="96" t="s">
        <v>114</v>
      </c>
      <c r="C55" s="96" t="s">
        <v>61</v>
      </c>
      <c r="D55" s="97" t="s">
        <v>17372</v>
      </c>
    </row>
    <row r="56" spans="1:4" x14ac:dyDescent="0.25">
      <c r="A56" s="98">
        <v>90697</v>
      </c>
      <c r="B56" s="96" t="s">
        <v>115</v>
      </c>
      <c r="C56" s="96" t="s">
        <v>61</v>
      </c>
      <c r="D56" s="97" t="s">
        <v>17373</v>
      </c>
    </row>
    <row r="57" spans="1:4" x14ac:dyDescent="0.25">
      <c r="A57" s="98">
        <v>90698</v>
      </c>
      <c r="B57" s="96" t="s">
        <v>116</v>
      </c>
      <c r="C57" s="96" t="s">
        <v>61</v>
      </c>
      <c r="D57" s="97" t="s">
        <v>17374</v>
      </c>
    </row>
    <row r="58" spans="1:4" x14ac:dyDescent="0.25">
      <c r="A58" s="98">
        <v>90699</v>
      </c>
      <c r="B58" s="96" t="s">
        <v>117</v>
      </c>
      <c r="C58" s="96" t="s">
        <v>61</v>
      </c>
      <c r="D58" s="97" t="s">
        <v>17375</v>
      </c>
    </row>
    <row r="59" spans="1:4" x14ac:dyDescent="0.25">
      <c r="A59" s="98">
        <v>90700</v>
      </c>
      <c r="B59" s="96" t="s">
        <v>118</v>
      </c>
      <c r="C59" s="96" t="s">
        <v>61</v>
      </c>
      <c r="D59" s="97" t="s">
        <v>17376</v>
      </c>
    </row>
    <row r="60" spans="1:4" x14ac:dyDescent="0.25">
      <c r="A60" s="98">
        <v>90701</v>
      </c>
      <c r="B60" s="96" t="s">
        <v>119</v>
      </c>
      <c r="C60" s="96" t="s">
        <v>61</v>
      </c>
      <c r="D60" s="97" t="s">
        <v>17377</v>
      </c>
    </row>
    <row r="61" spans="1:4" x14ac:dyDescent="0.25">
      <c r="A61" s="98">
        <v>90702</v>
      </c>
      <c r="B61" s="96" t="s">
        <v>120</v>
      </c>
      <c r="C61" s="96" t="s">
        <v>61</v>
      </c>
      <c r="D61" s="97" t="s">
        <v>17378</v>
      </c>
    </row>
    <row r="62" spans="1:4" x14ac:dyDescent="0.25">
      <c r="A62" s="98">
        <v>90703</v>
      </c>
      <c r="B62" s="96" t="s">
        <v>122</v>
      </c>
      <c r="C62" s="96" t="s">
        <v>61</v>
      </c>
      <c r="D62" s="97" t="s">
        <v>1750</v>
      </c>
    </row>
    <row r="63" spans="1:4" x14ac:dyDescent="0.25">
      <c r="A63" s="98">
        <v>90704</v>
      </c>
      <c r="B63" s="96" t="s">
        <v>123</v>
      </c>
      <c r="C63" s="96" t="s">
        <v>61</v>
      </c>
      <c r="D63" s="97" t="s">
        <v>17379</v>
      </c>
    </row>
    <row r="64" spans="1:4" x14ac:dyDescent="0.25">
      <c r="A64" s="98">
        <v>90705</v>
      </c>
      <c r="B64" s="96" t="s">
        <v>124</v>
      </c>
      <c r="C64" s="96" t="s">
        <v>61</v>
      </c>
      <c r="D64" s="97" t="s">
        <v>17380</v>
      </c>
    </row>
    <row r="65" spans="1:4" x14ac:dyDescent="0.25">
      <c r="A65" s="98">
        <v>90706</v>
      </c>
      <c r="B65" s="96" t="s">
        <v>125</v>
      </c>
      <c r="C65" s="96" t="s">
        <v>61</v>
      </c>
      <c r="D65" s="97" t="s">
        <v>17381</v>
      </c>
    </row>
    <row r="66" spans="1:4" x14ac:dyDescent="0.25">
      <c r="A66" s="98">
        <v>90708</v>
      </c>
      <c r="B66" s="96" t="s">
        <v>126</v>
      </c>
      <c r="C66" s="96" t="s">
        <v>61</v>
      </c>
      <c r="D66" s="97" t="s">
        <v>17382</v>
      </c>
    </row>
    <row r="67" spans="1:4" x14ac:dyDescent="0.25">
      <c r="A67" s="98">
        <v>90724</v>
      </c>
      <c r="B67" s="96" t="s">
        <v>127</v>
      </c>
      <c r="C67" s="96" t="s">
        <v>128</v>
      </c>
      <c r="D67" s="97" t="s">
        <v>3608</v>
      </c>
    </row>
    <row r="68" spans="1:4" x14ac:dyDescent="0.25">
      <c r="A68" s="98">
        <v>90725</v>
      </c>
      <c r="B68" s="96" t="s">
        <v>129</v>
      </c>
      <c r="C68" s="96" t="s">
        <v>128</v>
      </c>
      <c r="D68" s="97" t="s">
        <v>14895</v>
      </c>
    </row>
    <row r="69" spans="1:4" x14ac:dyDescent="0.25">
      <c r="A69" s="98">
        <v>90726</v>
      </c>
      <c r="B69" s="96" t="s">
        <v>130</v>
      </c>
      <c r="C69" s="96" t="s">
        <v>128</v>
      </c>
      <c r="D69" s="97" t="s">
        <v>4543</v>
      </c>
    </row>
    <row r="70" spans="1:4" x14ac:dyDescent="0.25">
      <c r="A70" s="98">
        <v>90727</v>
      </c>
      <c r="B70" s="96" t="s">
        <v>132</v>
      </c>
      <c r="C70" s="96" t="s">
        <v>128</v>
      </c>
      <c r="D70" s="97" t="s">
        <v>14896</v>
      </c>
    </row>
    <row r="71" spans="1:4" x14ac:dyDescent="0.25">
      <c r="A71" s="98">
        <v>90728</v>
      </c>
      <c r="B71" s="96" t="s">
        <v>133</v>
      </c>
      <c r="C71" s="96" t="s">
        <v>128</v>
      </c>
      <c r="D71" s="97" t="s">
        <v>14897</v>
      </c>
    </row>
    <row r="72" spans="1:4" x14ac:dyDescent="0.25">
      <c r="A72" s="98">
        <v>90729</v>
      </c>
      <c r="B72" s="96" t="s">
        <v>134</v>
      </c>
      <c r="C72" s="96" t="s">
        <v>128</v>
      </c>
      <c r="D72" s="97" t="s">
        <v>14898</v>
      </c>
    </row>
    <row r="73" spans="1:4" x14ac:dyDescent="0.25">
      <c r="A73" s="98">
        <v>90730</v>
      </c>
      <c r="B73" s="96" t="s">
        <v>135</v>
      </c>
      <c r="C73" s="96" t="s">
        <v>128</v>
      </c>
      <c r="D73" s="97" t="s">
        <v>14899</v>
      </c>
    </row>
    <row r="74" spans="1:4" x14ac:dyDescent="0.25">
      <c r="A74" s="98">
        <v>90731</v>
      </c>
      <c r="B74" s="96" t="s">
        <v>136</v>
      </c>
      <c r="C74" s="96" t="s">
        <v>128</v>
      </c>
      <c r="D74" s="97" t="s">
        <v>14900</v>
      </c>
    </row>
    <row r="75" spans="1:4" x14ac:dyDescent="0.25">
      <c r="A75" s="98">
        <v>90732</v>
      </c>
      <c r="B75" s="96" t="s">
        <v>137</v>
      </c>
      <c r="C75" s="96" t="s">
        <v>128</v>
      </c>
      <c r="D75" s="97" t="s">
        <v>14901</v>
      </c>
    </row>
    <row r="76" spans="1:4" x14ac:dyDescent="0.25">
      <c r="A76" s="98">
        <v>90733</v>
      </c>
      <c r="B76" s="96" t="s">
        <v>138</v>
      </c>
      <c r="C76" s="96" t="s">
        <v>61</v>
      </c>
      <c r="D76" s="97" t="s">
        <v>14902</v>
      </c>
    </row>
    <row r="77" spans="1:4" x14ac:dyDescent="0.25">
      <c r="A77" s="98">
        <v>90734</v>
      </c>
      <c r="B77" s="96" t="s">
        <v>139</v>
      </c>
      <c r="C77" s="96" t="s">
        <v>61</v>
      </c>
      <c r="D77" s="97" t="s">
        <v>7867</v>
      </c>
    </row>
    <row r="78" spans="1:4" x14ac:dyDescent="0.25">
      <c r="A78" s="98">
        <v>90735</v>
      </c>
      <c r="B78" s="96" t="s">
        <v>141</v>
      </c>
      <c r="C78" s="96" t="s">
        <v>61</v>
      </c>
      <c r="D78" s="97" t="s">
        <v>14903</v>
      </c>
    </row>
    <row r="79" spans="1:4" x14ac:dyDescent="0.25">
      <c r="A79" s="98">
        <v>90736</v>
      </c>
      <c r="B79" s="96" t="s">
        <v>143</v>
      </c>
      <c r="C79" s="96" t="s">
        <v>61</v>
      </c>
      <c r="D79" s="97" t="s">
        <v>14904</v>
      </c>
    </row>
    <row r="80" spans="1:4" x14ac:dyDescent="0.25">
      <c r="A80" s="98">
        <v>90737</v>
      </c>
      <c r="B80" s="96" t="s">
        <v>145</v>
      </c>
      <c r="C80" s="96" t="s">
        <v>61</v>
      </c>
      <c r="D80" s="97" t="s">
        <v>4117</v>
      </c>
    </row>
    <row r="81" spans="1:4" x14ac:dyDescent="0.25">
      <c r="A81" s="98">
        <v>90738</v>
      </c>
      <c r="B81" s="96" t="s">
        <v>147</v>
      </c>
      <c r="C81" s="96" t="s">
        <v>61</v>
      </c>
      <c r="D81" s="97" t="s">
        <v>6542</v>
      </c>
    </row>
    <row r="82" spans="1:4" x14ac:dyDescent="0.25">
      <c r="A82" s="98">
        <v>90739</v>
      </c>
      <c r="B82" s="96" t="s">
        <v>149</v>
      </c>
      <c r="C82" s="96" t="s">
        <v>61</v>
      </c>
      <c r="D82" s="97" t="s">
        <v>2927</v>
      </c>
    </row>
    <row r="83" spans="1:4" x14ac:dyDescent="0.25">
      <c r="A83" s="98">
        <v>90740</v>
      </c>
      <c r="B83" s="96" t="s">
        <v>151</v>
      </c>
      <c r="C83" s="96" t="s">
        <v>61</v>
      </c>
      <c r="D83" s="97" t="s">
        <v>14905</v>
      </c>
    </row>
    <row r="84" spans="1:4" x14ac:dyDescent="0.25">
      <c r="A84" s="98">
        <v>90741</v>
      </c>
      <c r="B84" s="96" t="s">
        <v>153</v>
      </c>
      <c r="C84" s="96" t="s">
        <v>61</v>
      </c>
      <c r="D84" s="97" t="s">
        <v>14906</v>
      </c>
    </row>
    <row r="85" spans="1:4" x14ac:dyDescent="0.25">
      <c r="A85" s="98">
        <v>90742</v>
      </c>
      <c r="B85" s="96" t="s">
        <v>155</v>
      </c>
      <c r="C85" s="96" t="s">
        <v>61</v>
      </c>
      <c r="D85" s="97" t="s">
        <v>624</v>
      </c>
    </row>
    <row r="86" spans="1:4" x14ac:dyDescent="0.25">
      <c r="A86" s="98">
        <v>90743</v>
      </c>
      <c r="B86" s="96" t="s">
        <v>156</v>
      </c>
      <c r="C86" s="96" t="s">
        <v>61</v>
      </c>
      <c r="D86" s="97" t="s">
        <v>8036</v>
      </c>
    </row>
    <row r="87" spans="1:4" x14ac:dyDescent="0.25">
      <c r="A87" s="98">
        <v>90744</v>
      </c>
      <c r="B87" s="96" t="s">
        <v>158</v>
      </c>
      <c r="C87" s="96" t="s">
        <v>61</v>
      </c>
      <c r="D87" s="97" t="s">
        <v>5376</v>
      </c>
    </row>
    <row r="88" spans="1:4" x14ac:dyDescent="0.25">
      <c r="A88" s="98">
        <v>90745</v>
      </c>
      <c r="B88" s="96" t="s">
        <v>160</v>
      </c>
      <c r="C88" s="96" t="s">
        <v>61</v>
      </c>
      <c r="D88" s="97" t="s">
        <v>17016</v>
      </c>
    </row>
    <row r="89" spans="1:4" x14ac:dyDescent="0.25">
      <c r="A89" s="98">
        <v>90746</v>
      </c>
      <c r="B89" s="96" t="s">
        <v>162</v>
      </c>
      <c r="C89" s="96" t="s">
        <v>61</v>
      </c>
      <c r="D89" s="97" t="s">
        <v>14907</v>
      </c>
    </row>
    <row r="90" spans="1:4" x14ac:dyDescent="0.25">
      <c r="A90" s="98">
        <v>90747</v>
      </c>
      <c r="B90" s="96" t="s">
        <v>163</v>
      </c>
      <c r="C90" s="96" t="s">
        <v>61</v>
      </c>
      <c r="D90" s="97" t="s">
        <v>3214</v>
      </c>
    </row>
    <row r="91" spans="1:4" x14ac:dyDescent="0.25">
      <c r="A91" s="98">
        <v>94869</v>
      </c>
      <c r="B91" s="96" t="s">
        <v>165</v>
      </c>
      <c r="C91" s="96" t="s">
        <v>61</v>
      </c>
      <c r="D91" s="97" t="s">
        <v>17383</v>
      </c>
    </row>
    <row r="92" spans="1:4" x14ac:dyDescent="0.25">
      <c r="A92" s="98">
        <v>94870</v>
      </c>
      <c r="B92" s="96" t="s">
        <v>166</v>
      </c>
      <c r="C92" s="96" t="s">
        <v>61</v>
      </c>
      <c r="D92" s="97" t="s">
        <v>16088</v>
      </c>
    </row>
    <row r="93" spans="1:4" x14ac:dyDescent="0.25">
      <c r="A93" s="98">
        <v>94871</v>
      </c>
      <c r="B93" s="96" t="s">
        <v>168</v>
      </c>
      <c r="C93" s="96" t="s">
        <v>61</v>
      </c>
      <c r="D93" s="97" t="s">
        <v>17384</v>
      </c>
    </row>
    <row r="94" spans="1:4" x14ac:dyDescent="0.25">
      <c r="A94" s="98">
        <v>94872</v>
      </c>
      <c r="B94" s="96" t="s">
        <v>169</v>
      </c>
      <c r="C94" s="96" t="s">
        <v>61</v>
      </c>
      <c r="D94" s="97" t="s">
        <v>17385</v>
      </c>
    </row>
    <row r="95" spans="1:4" x14ac:dyDescent="0.25">
      <c r="A95" s="98">
        <v>94875</v>
      </c>
      <c r="B95" s="96" t="s">
        <v>170</v>
      </c>
      <c r="C95" s="96" t="s">
        <v>61</v>
      </c>
      <c r="D95" s="97" t="s">
        <v>17386</v>
      </c>
    </row>
    <row r="96" spans="1:4" x14ac:dyDescent="0.25">
      <c r="A96" s="98">
        <v>94876</v>
      </c>
      <c r="B96" s="96" t="s">
        <v>171</v>
      </c>
      <c r="C96" s="96" t="s">
        <v>61</v>
      </c>
      <c r="D96" s="97" t="s">
        <v>5802</v>
      </c>
    </row>
    <row r="97" spans="1:4" x14ac:dyDescent="0.25">
      <c r="A97" s="98">
        <v>94878</v>
      </c>
      <c r="B97" s="96" t="s">
        <v>173</v>
      </c>
      <c r="C97" s="96" t="s">
        <v>61</v>
      </c>
      <c r="D97" s="97" t="s">
        <v>17387</v>
      </c>
    </row>
    <row r="98" spans="1:4" x14ac:dyDescent="0.25">
      <c r="A98" s="98">
        <v>94879</v>
      </c>
      <c r="B98" s="96" t="s">
        <v>174</v>
      </c>
      <c r="C98" s="96" t="s">
        <v>61</v>
      </c>
      <c r="D98" s="97" t="s">
        <v>17388</v>
      </c>
    </row>
    <row r="99" spans="1:4" x14ac:dyDescent="0.25">
      <c r="A99" s="98">
        <v>94880</v>
      </c>
      <c r="B99" s="96" t="s">
        <v>175</v>
      </c>
      <c r="C99" s="96" t="s">
        <v>61</v>
      </c>
      <c r="D99" s="97" t="s">
        <v>17389</v>
      </c>
    </row>
    <row r="100" spans="1:4" x14ac:dyDescent="0.25">
      <c r="A100" s="98">
        <v>94881</v>
      </c>
      <c r="B100" s="96" t="s">
        <v>176</v>
      </c>
      <c r="C100" s="96" t="s">
        <v>61</v>
      </c>
      <c r="D100" s="97" t="s">
        <v>17390</v>
      </c>
    </row>
    <row r="101" spans="1:4" x14ac:dyDescent="0.25">
      <c r="A101" s="98">
        <v>94882</v>
      </c>
      <c r="B101" s="96" t="s">
        <v>177</v>
      </c>
      <c r="C101" s="96" t="s">
        <v>61</v>
      </c>
      <c r="D101" s="97" t="s">
        <v>4277</v>
      </c>
    </row>
    <row r="102" spans="1:4" x14ac:dyDescent="0.25">
      <c r="A102" s="98">
        <v>94884</v>
      </c>
      <c r="B102" s="96" t="s">
        <v>179</v>
      </c>
      <c r="C102" s="96" t="s">
        <v>61</v>
      </c>
      <c r="D102" s="97" t="s">
        <v>1903</v>
      </c>
    </row>
    <row r="103" spans="1:4" x14ac:dyDescent="0.25">
      <c r="A103" s="98">
        <v>97121</v>
      </c>
      <c r="B103" s="96" t="s">
        <v>180</v>
      </c>
      <c r="C103" s="96" t="s">
        <v>61</v>
      </c>
      <c r="D103" s="97" t="s">
        <v>7889</v>
      </c>
    </row>
    <row r="104" spans="1:4" x14ac:dyDescent="0.25">
      <c r="A104" s="98">
        <v>97122</v>
      </c>
      <c r="B104" s="96" t="s">
        <v>181</v>
      </c>
      <c r="C104" s="96" t="s">
        <v>61</v>
      </c>
      <c r="D104" s="97" t="s">
        <v>7846</v>
      </c>
    </row>
    <row r="105" spans="1:4" x14ac:dyDescent="0.25">
      <c r="A105" s="98">
        <v>97123</v>
      </c>
      <c r="B105" s="96" t="s">
        <v>182</v>
      </c>
      <c r="C105" s="96" t="s">
        <v>61</v>
      </c>
      <c r="D105" s="97" t="s">
        <v>7768</v>
      </c>
    </row>
    <row r="106" spans="1:4" x14ac:dyDescent="0.25">
      <c r="A106" s="98">
        <v>97124</v>
      </c>
      <c r="B106" s="96" t="s">
        <v>184</v>
      </c>
      <c r="C106" s="96" t="s">
        <v>61</v>
      </c>
      <c r="D106" s="97" t="s">
        <v>1482</v>
      </c>
    </row>
    <row r="107" spans="1:4" x14ac:dyDescent="0.25">
      <c r="A107" s="98">
        <v>97125</v>
      </c>
      <c r="B107" s="96" t="s">
        <v>186</v>
      </c>
      <c r="C107" s="96" t="s">
        <v>61</v>
      </c>
      <c r="D107" s="97" t="s">
        <v>612</v>
      </c>
    </row>
    <row r="108" spans="1:4" x14ac:dyDescent="0.25">
      <c r="A108" s="98">
        <v>97126</v>
      </c>
      <c r="B108" s="96" t="s">
        <v>187</v>
      </c>
      <c r="C108" s="96" t="s">
        <v>61</v>
      </c>
      <c r="D108" s="97" t="s">
        <v>14912</v>
      </c>
    </row>
    <row r="109" spans="1:4" x14ac:dyDescent="0.25">
      <c r="A109" s="98">
        <v>102264</v>
      </c>
      <c r="B109" s="96" t="s">
        <v>189</v>
      </c>
      <c r="C109" s="96" t="s">
        <v>61</v>
      </c>
      <c r="D109" s="97" t="s">
        <v>6945</v>
      </c>
    </row>
    <row r="110" spans="1:4" x14ac:dyDescent="0.25">
      <c r="A110" s="98">
        <v>102265</v>
      </c>
      <c r="B110" s="96" t="s">
        <v>190</v>
      </c>
      <c r="C110" s="96" t="s">
        <v>128</v>
      </c>
      <c r="D110" s="97" t="s">
        <v>14913</v>
      </c>
    </row>
    <row r="111" spans="1:4" x14ac:dyDescent="0.25">
      <c r="A111" s="98">
        <v>102266</v>
      </c>
      <c r="B111" s="96" t="s">
        <v>191</v>
      </c>
      <c r="C111" s="96" t="s">
        <v>128</v>
      </c>
      <c r="D111" s="97" t="s">
        <v>14914</v>
      </c>
    </row>
    <row r="112" spans="1:4" x14ac:dyDescent="0.25">
      <c r="A112" s="98">
        <v>102267</v>
      </c>
      <c r="B112" s="96" t="s">
        <v>192</v>
      </c>
      <c r="C112" s="96" t="s">
        <v>128</v>
      </c>
      <c r="D112" s="97" t="s">
        <v>14915</v>
      </c>
    </row>
    <row r="113" spans="1:4" x14ac:dyDescent="0.25">
      <c r="A113" s="98">
        <v>102268</v>
      </c>
      <c r="B113" s="96" t="s">
        <v>193</v>
      </c>
      <c r="C113" s="96" t="s">
        <v>128</v>
      </c>
      <c r="D113" s="97" t="s">
        <v>14916</v>
      </c>
    </row>
    <row r="114" spans="1:4" x14ac:dyDescent="0.25">
      <c r="A114" s="98">
        <v>102269</v>
      </c>
      <c r="B114" s="96" t="s">
        <v>194</v>
      </c>
      <c r="C114" s="96" t="s">
        <v>128</v>
      </c>
      <c r="D114" s="97" t="s">
        <v>14917</v>
      </c>
    </row>
    <row r="115" spans="1:4" x14ac:dyDescent="0.25">
      <c r="A115" s="98">
        <v>92833</v>
      </c>
      <c r="B115" s="96" t="s">
        <v>16309</v>
      </c>
      <c r="C115" s="96" t="s">
        <v>61</v>
      </c>
      <c r="D115" s="97" t="s">
        <v>17391</v>
      </c>
    </row>
    <row r="116" spans="1:4" x14ac:dyDescent="0.25">
      <c r="A116" s="98">
        <v>92834</v>
      </c>
      <c r="B116" s="96" t="s">
        <v>16310</v>
      </c>
      <c r="C116" s="96" t="s">
        <v>61</v>
      </c>
      <c r="D116" s="97" t="s">
        <v>3546</v>
      </c>
    </row>
    <row r="117" spans="1:4" x14ac:dyDescent="0.25">
      <c r="A117" s="98">
        <v>92835</v>
      </c>
      <c r="B117" s="96" t="s">
        <v>16311</v>
      </c>
      <c r="C117" s="96" t="s">
        <v>61</v>
      </c>
      <c r="D117" s="97" t="s">
        <v>17392</v>
      </c>
    </row>
    <row r="118" spans="1:4" x14ac:dyDescent="0.25">
      <c r="A118" s="98">
        <v>92836</v>
      </c>
      <c r="B118" s="96" t="s">
        <v>16312</v>
      </c>
      <c r="C118" s="96" t="s">
        <v>61</v>
      </c>
      <c r="D118" s="97" t="s">
        <v>202</v>
      </c>
    </row>
    <row r="119" spans="1:4" x14ac:dyDescent="0.25">
      <c r="A119" s="98">
        <v>92837</v>
      </c>
      <c r="B119" s="96" t="s">
        <v>16313</v>
      </c>
      <c r="C119" s="96" t="s">
        <v>61</v>
      </c>
      <c r="D119" s="97" t="s">
        <v>17393</v>
      </c>
    </row>
    <row r="120" spans="1:4" x14ac:dyDescent="0.25">
      <c r="A120" s="98">
        <v>92838</v>
      </c>
      <c r="B120" s="96" t="s">
        <v>16314</v>
      </c>
      <c r="C120" s="96" t="s">
        <v>61</v>
      </c>
      <c r="D120" s="97" t="s">
        <v>17394</v>
      </c>
    </row>
    <row r="121" spans="1:4" x14ac:dyDescent="0.25">
      <c r="A121" s="98">
        <v>92839</v>
      </c>
      <c r="B121" s="96" t="s">
        <v>16315</v>
      </c>
      <c r="C121" s="96" t="s">
        <v>61</v>
      </c>
      <c r="D121" s="97" t="s">
        <v>17395</v>
      </c>
    </row>
    <row r="122" spans="1:4" x14ac:dyDescent="0.25">
      <c r="A122" s="98">
        <v>92840</v>
      </c>
      <c r="B122" s="96" t="s">
        <v>16316</v>
      </c>
      <c r="C122" s="96" t="s">
        <v>61</v>
      </c>
      <c r="D122" s="97" t="s">
        <v>17396</v>
      </c>
    </row>
    <row r="123" spans="1:4" x14ac:dyDescent="0.25">
      <c r="A123" s="98">
        <v>92841</v>
      </c>
      <c r="B123" s="96" t="s">
        <v>16317</v>
      </c>
      <c r="C123" s="96" t="s">
        <v>61</v>
      </c>
      <c r="D123" s="97" t="s">
        <v>17397</v>
      </c>
    </row>
    <row r="124" spans="1:4" x14ac:dyDescent="0.25">
      <c r="A124" s="98">
        <v>92842</v>
      </c>
      <c r="B124" s="96" t="s">
        <v>16318</v>
      </c>
      <c r="C124" s="96" t="s">
        <v>61</v>
      </c>
      <c r="D124" s="97" t="s">
        <v>4969</v>
      </c>
    </row>
    <row r="125" spans="1:4" x14ac:dyDescent="0.25">
      <c r="A125" s="98">
        <v>92843</v>
      </c>
      <c r="B125" s="96" t="s">
        <v>16319</v>
      </c>
      <c r="C125" s="96" t="s">
        <v>61</v>
      </c>
      <c r="D125" s="97" t="s">
        <v>17398</v>
      </c>
    </row>
    <row r="126" spans="1:4" x14ac:dyDescent="0.25">
      <c r="A126" s="98">
        <v>92844</v>
      </c>
      <c r="B126" s="96" t="s">
        <v>16320</v>
      </c>
      <c r="C126" s="96" t="s">
        <v>61</v>
      </c>
      <c r="D126" s="97" t="s">
        <v>14973</v>
      </c>
    </row>
    <row r="127" spans="1:4" x14ac:dyDescent="0.25">
      <c r="A127" s="98">
        <v>92845</v>
      </c>
      <c r="B127" s="96" t="s">
        <v>16321</v>
      </c>
      <c r="C127" s="96" t="s">
        <v>61</v>
      </c>
      <c r="D127" s="97" t="s">
        <v>17399</v>
      </c>
    </row>
    <row r="128" spans="1:4" x14ac:dyDescent="0.25">
      <c r="A128" s="98">
        <v>92846</v>
      </c>
      <c r="B128" s="96" t="s">
        <v>16322</v>
      </c>
      <c r="C128" s="96" t="s">
        <v>61</v>
      </c>
      <c r="D128" s="97" t="s">
        <v>15840</v>
      </c>
    </row>
    <row r="129" spans="1:4" x14ac:dyDescent="0.25">
      <c r="A129" s="98">
        <v>92847</v>
      </c>
      <c r="B129" s="96" t="s">
        <v>16323</v>
      </c>
      <c r="C129" s="96" t="s">
        <v>61</v>
      </c>
      <c r="D129" s="97" t="s">
        <v>17400</v>
      </c>
    </row>
    <row r="130" spans="1:4" x14ac:dyDescent="0.25">
      <c r="A130" s="98">
        <v>92848</v>
      </c>
      <c r="B130" s="96" t="s">
        <v>16324</v>
      </c>
      <c r="C130" s="96" t="s">
        <v>61</v>
      </c>
      <c r="D130" s="97" t="s">
        <v>602</v>
      </c>
    </row>
    <row r="131" spans="1:4" x14ac:dyDescent="0.25">
      <c r="A131" s="98">
        <v>92849</v>
      </c>
      <c r="B131" s="96" t="s">
        <v>16325</v>
      </c>
      <c r="C131" s="96" t="s">
        <v>61</v>
      </c>
      <c r="D131" s="97" t="s">
        <v>17150</v>
      </c>
    </row>
    <row r="132" spans="1:4" x14ac:dyDescent="0.25">
      <c r="A132" s="98">
        <v>92850</v>
      </c>
      <c r="B132" s="96" t="s">
        <v>16326</v>
      </c>
      <c r="C132" s="96" t="s">
        <v>61</v>
      </c>
      <c r="D132" s="97" t="s">
        <v>666</v>
      </c>
    </row>
    <row r="133" spans="1:4" x14ac:dyDescent="0.25">
      <c r="A133" s="98">
        <v>92851</v>
      </c>
      <c r="B133" s="96" t="s">
        <v>16327</v>
      </c>
      <c r="C133" s="96" t="s">
        <v>61</v>
      </c>
      <c r="D133" s="97" t="s">
        <v>17401</v>
      </c>
    </row>
    <row r="134" spans="1:4" x14ac:dyDescent="0.25">
      <c r="A134" s="98">
        <v>92852</v>
      </c>
      <c r="B134" s="96" t="s">
        <v>16328</v>
      </c>
      <c r="C134" s="96" t="s">
        <v>61</v>
      </c>
      <c r="D134" s="97" t="s">
        <v>5255</v>
      </c>
    </row>
    <row r="135" spans="1:4" x14ac:dyDescent="0.25">
      <c r="A135" s="98">
        <v>92853</v>
      </c>
      <c r="B135" s="96" t="s">
        <v>16329</v>
      </c>
      <c r="C135" s="96" t="s">
        <v>61</v>
      </c>
      <c r="D135" s="97" t="s">
        <v>17402</v>
      </c>
    </row>
    <row r="136" spans="1:4" x14ac:dyDescent="0.25">
      <c r="A136" s="98">
        <v>92854</v>
      </c>
      <c r="B136" s="96" t="s">
        <v>16330</v>
      </c>
      <c r="C136" s="96" t="s">
        <v>61</v>
      </c>
      <c r="D136" s="97" t="s">
        <v>17403</v>
      </c>
    </row>
    <row r="137" spans="1:4" x14ac:dyDescent="0.25">
      <c r="A137" s="98">
        <v>92855</v>
      </c>
      <c r="B137" s="96" t="s">
        <v>16331</v>
      </c>
      <c r="C137" s="96" t="s">
        <v>61</v>
      </c>
      <c r="D137" s="97" t="s">
        <v>17404</v>
      </c>
    </row>
    <row r="138" spans="1:4" x14ac:dyDescent="0.25">
      <c r="A138" s="98">
        <v>92856</v>
      </c>
      <c r="B138" s="96" t="s">
        <v>16332</v>
      </c>
      <c r="C138" s="96" t="s">
        <v>61</v>
      </c>
      <c r="D138" s="97" t="s">
        <v>17405</v>
      </c>
    </row>
    <row r="139" spans="1:4" x14ac:dyDescent="0.25">
      <c r="A139" s="98">
        <v>92857</v>
      </c>
      <c r="B139" s="96" t="s">
        <v>16333</v>
      </c>
      <c r="C139" s="96" t="s">
        <v>61</v>
      </c>
      <c r="D139" s="97" t="s">
        <v>17406</v>
      </c>
    </row>
    <row r="140" spans="1:4" x14ac:dyDescent="0.25">
      <c r="A140" s="98">
        <v>92858</v>
      </c>
      <c r="B140" s="96" t="s">
        <v>16334</v>
      </c>
      <c r="C140" s="96" t="s">
        <v>61</v>
      </c>
      <c r="D140" s="97" t="s">
        <v>7779</v>
      </c>
    </row>
    <row r="141" spans="1:4" x14ac:dyDescent="0.25">
      <c r="A141" s="98">
        <v>92859</v>
      </c>
      <c r="B141" s="96" t="s">
        <v>16336</v>
      </c>
      <c r="C141" s="96" t="s">
        <v>61</v>
      </c>
      <c r="D141" s="97" t="s">
        <v>17407</v>
      </c>
    </row>
    <row r="142" spans="1:4" x14ac:dyDescent="0.25">
      <c r="A142" s="98">
        <v>92860</v>
      </c>
      <c r="B142" s="96" t="s">
        <v>16337</v>
      </c>
      <c r="C142" s="96" t="s">
        <v>61</v>
      </c>
      <c r="D142" s="97" t="s">
        <v>17408</v>
      </c>
    </row>
    <row r="143" spans="1:4" x14ac:dyDescent="0.25">
      <c r="A143" s="98">
        <v>92861</v>
      </c>
      <c r="B143" s="96" t="s">
        <v>16338</v>
      </c>
      <c r="C143" s="96" t="s">
        <v>61</v>
      </c>
      <c r="D143" s="97" t="s">
        <v>17409</v>
      </c>
    </row>
    <row r="144" spans="1:4" x14ac:dyDescent="0.25">
      <c r="A144" s="98">
        <v>92862</v>
      </c>
      <c r="B144" s="96" t="s">
        <v>16339</v>
      </c>
      <c r="C144" s="96" t="s">
        <v>61</v>
      </c>
      <c r="D144" s="97" t="s">
        <v>17410</v>
      </c>
    </row>
    <row r="145" spans="1:4" x14ac:dyDescent="0.25">
      <c r="A145" s="98">
        <v>92863</v>
      </c>
      <c r="B145" s="96" t="s">
        <v>16340</v>
      </c>
      <c r="C145" s="96" t="s">
        <v>61</v>
      </c>
      <c r="D145" s="97" t="s">
        <v>17411</v>
      </c>
    </row>
    <row r="146" spans="1:4" x14ac:dyDescent="0.25">
      <c r="A146" s="98">
        <v>92864</v>
      </c>
      <c r="B146" s="96" t="s">
        <v>16341</v>
      </c>
      <c r="C146" s="96" t="s">
        <v>61</v>
      </c>
      <c r="D146" s="97" t="s">
        <v>17412</v>
      </c>
    </row>
    <row r="147" spans="1:4" x14ac:dyDescent="0.25">
      <c r="A147" s="98">
        <v>92210</v>
      </c>
      <c r="B147" s="96" t="s">
        <v>16342</v>
      </c>
      <c r="C147" s="96" t="s">
        <v>61</v>
      </c>
      <c r="D147" s="97" t="s">
        <v>17413</v>
      </c>
    </row>
    <row r="148" spans="1:4" x14ac:dyDescent="0.25">
      <c r="A148" s="98">
        <v>92211</v>
      </c>
      <c r="B148" s="96" t="s">
        <v>16343</v>
      </c>
      <c r="C148" s="96" t="s">
        <v>61</v>
      </c>
      <c r="D148" s="97" t="s">
        <v>17414</v>
      </c>
    </row>
    <row r="149" spans="1:4" x14ac:dyDescent="0.25">
      <c r="A149" s="98">
        <v>92212</v>
      </c>
      <c r="B149" s="96" t="s">
        <v>16345</v>
      </c>
      <c r="C149" s="96" t="s">
        <v>61</v>
      </c>
      <c r="D149" s="97" t="s">
        <v>17415</v>
      </c>
    </row>
    <row r="150" spans="1:4" x14ac:dyDescent="0.25">
      <c r="A150" s="98">
        <v>92213</v>
      </c>
      <c r="B150" s="96" t="s">
        <v>16346</v>
      </c>
      <c r="C150" s="96" t="s">
        <v>61</v>
      </c>
      <c r="D150" s="97" t="s">
        <v>17416</v>
      </c>
    </row>
    <row r="151" spans="1:4" x14ac:dyDescent="0.25">
      <c r="A151" s="98">
        <v>92214</v>
      </c>
      <c r="B151" s="96" t="s">
        <v>16347</v>
      </c>
      <c r="C151" s="96" t="s">
        <v>61</v>
      </c>
      <c r="D151" s="97" t="s">
        <v>17417</v>
      </c>
    </row>
    <row r="152" spans="1:4" x14ac:dyDescent="0.25">
      <c r="A152" s="98">
        <v>92215</v>
      </c>
      <c r="B152" s="96" t="s">
        <v>16348</v>
      </c>
      <c r="C152" s="96" t="s">
        <v>61</v>
      </c>
      <c r="D152" s="97" t="s">
        <v>17418</v>
      </c>
    </row>
    <row r="153" spans="1:4" x14ac:dyDescent="0.25">
      <c r="A153" s="98">
        <v>92216</v>
      </c>
      <c r="B153" s="96" t="s">
        <v>16349</v>
      </c>
      <c r="C153" s="96" t="s">
        <v>61</v>
      </c>
      <c r="D153" s="97" t="s">
        <v>17419</v>
      </c>
    </row>
    <row r="154" spans="1:4" x14ac:dyDescent="0.25">
      <c r="A154" s="98">
        <v>92219</v>
      </c>
      <c r="B154" s="96" t="s">
        <v>16350</v>
      </c>
      <c r="C154" s="96" t="s">
        <v>61</v>
      </c>
      <c r="D154" s="97" t="s">
        <v>17420</v>
      </c>
    </row>
    <row r="155" spans="1:4" x14ac:dyDescent="0.25">
      <c r="A155" s="98">
        <v>92220</v>
      </c>
      <c r="B155" s="96" t="s">
        <v>16351</v>
      </c>
      <c r="C155" s="96" t="s">
        <v>61</v>
      </c>
      <c r="D155" s="97" t="s">
        <v>17421</v>
      </c>
    </row>
    <row r="156" spans="1:4" x14ac:dyDescent="0.25">
      <c r="A156" s="98">
        <v>92221</v>
      </c>
      <c r="B156" s="96" t="s">
        <v>16352</v>
      </c>
      <c r="C156" s="96" t="s">
        <v>61</v>
      </c>
      <c r="D156" s="97" t="s">
        <v>17422</v>
      </c>
    </row>
    <row r="157" spans="1:4" x14ac:dyDescent="0.25">
      <c r="A157" s="98">
        <v>92222</v>
      </c>
      <c r="B157" s="96" t="s">
        <v>16353</v>
      </c>
      <c r="C157" s="96" t="s">
        <v>61</v>
      </c>
      <c r="D157" s="97" t="s">
        <v>17423</v>
      </c>
    </row>
    <row r="158" spans="1:4" x14ac:dyDescent="0.25">
      <c r="A158" s="98">
        <v>92223</v>
      </c>
      <c r="B158" s="96" t="s">
        <v>16354</v>
      </c>
      <c r="C158" s="96" t="s">
        <v>61</v>
      </c>
      <c r="D158" s="97" t="s">
        <v>17424</v>
      </c>
    </row>
    <row r="159" spans="1:4" x14ac:dyDescent="0.25">
      <c r="A159" s="98">
        <v>92224</v>
      </c>
      <c r="B159" s="96" t="s">
        <v>16355</v>
      </c>
      <c r="C159" s="96" t="s">
        <v>61</v>
      </c>
      <c r="D159" s="97" t="s">
        <v>17425</v>
      </c>
    </row>
    <row r="160" spans="1:4" x14ac:dyDescent="0.25">
      <c r="A160" s="98">
        <v>92226</v>
      </c>
      <c r="B160" s="96" t="s">
        <v>16356</v>
      </c>
      <c r="C160" s="96" t="s">
        <v>61</v>
      </c>
      <c r="D160" s="97" t="s">
        <v>17426</v>
      </c>
    </row>
    <row r="161" spans="1:4" x14ac:dyDescent="0.25">
      <c r="A161" s="98">
        <v>92808</v>
      </c>
      <c r="B161" s="96" t="s">
        <v>16357</v>
      </c>
      <c r="C161" s="96" t="s">
        <v>61</v>
      </c>
      <c r="D161" s="97" t="s">
        <v>15032</v>
      </c>
    </row>
    <row r="162" spans="1:4" x14ac:dyDescent="0.25">
      <c r="A162" s="98">
        <v>92809</v>
      </c>
      <c r="B162" s="96" t="s">
        <v>16358</v>
      </c>
      <c r="C162" s="96" t="s">
        <v>61</v>
      </c>
      <c r="D162" s="97" t="s">
        <v>17427</v>
      </c>
    </row>
    <row r="163" spans="1:4" x14ac:dyDescent="0.25">
      <c r="A163" s="98">
        <v>92810</v>
      </c>
      <c r="B163" s="96" t="s">
        <v>16359</v>
      </c>
      <c r="C163" s="96" t="s">
        <v>61</v>
      </c>
      <c r="D163" s="97" t="s">
        <v>4699</v>
      </c>
    </row>
    <row r="164" spans="1:4" x14ac:dyDescent="0.25">
      <c r="A164" s="98">
        <v>92811</v>
      </c>
      <c r="B164" s="96" t="s">
        <v>16361</v>
      </c>
      <c r="C164" s="96" t="s">
        <v>61</v>
      </c>
      <c r="D164" s="97" t="s">
        <v>5005</v>
      </c>
    </row>
    <row r="165" spans="1:4" x14ac:dyDescent="0.25">
      <c r="A165" s="98">
        <v>92812</v>
      </c>
      <c r="B165" s="96" t="s">
        <v>16362</v>
      </c>
      <c r="C165" s="96" t="s">
        <v>61</v>
      </c>
      <c r="D165" s="97" t="s">
        <v>17428</v>
      </c>
    </row>
    <row r="166" spans="1:4" x14ac:dyDescent="0.25">
      <c r="A166" s="98">
        <v>92813</v>
      </c>
      <c r="B166" s="96" t="s">
        <v>16364</v>
      </c>
      <c r="C166" s="96" t="s">
        <v>61</v>
      </c>
      <c r="D166" s="97" t="s">
        <v>17429</v>
      </c>
    </row>
    <row r="167" spans="1:4" x14ac:dyDescent="0.25">
      <c r="A167" s="98">
        <v>92814</v>
      </c>
      <c r="B167" s="96" t="s">
        <v>16365</v>
      </c>
      <c r="C167" s="96" t="s">
        <v>61</v>
      </c>
      <c r="D167" s="97" t="s">
        <v>17430</v>
      </c>
    </row>
    <row r="168" spans="1:4" x14ac:dyDescent="0.25">
      <c r="A168" s="98">
        <v>92815</v>
      </c>
      <c r="B168" s="96" t="s">
        <v>16366</v>
      </c>
      <c r="C168" s="96" t="s">
        <v>61</v>
      </c>
      <c r="D168" s="97" t="s">
        <v>17431</v>
      </c>
    </row>
    <row r="169" spans="1:4" x14ac:dyDescent="0.25">
      <c r="A169" s="98">
        <v>92816</v>
      </c>
      <c r="B169" s="96" t="s">
        <v>16367</v>
      </c>
      <c r="C169" s="96" t="s">
        <v>61</v>
      </c>
      <c r="D169" s="97" t="s">
        <v>17432</v>
      </c>
    </row>
    <row r="170" spans="1:4" x14ac:dyDescent="0.25">
      <c r="A170" s="98">
        <v>92817</v>
      </c>
      <c r="B170" s="96" t="s">
        <v>16368</v>
      </c>
      <c r="C170" s="96" t="s">
        <v>61</v>
      </c>
      <c r="D170" s="97" t="s">
        <v>17433</v>
      </c>
    </row>
    <row r="171" spans="1:4" x14ac:dyDescent="0.25">
      <c r="A171" s="98">
        <v>92818</v>
      </c>
      <c r="B171" s="96" t="s">
        <v>16369</v>
      </c>
      <c r="C171" s="96" t="s">
        <v>61</v>
      </c>
      <c r="D171" s="97" t="s">
        <v>17434</v>
      </c>
    </row>
    <row r="172" spans="1:4" x14ac:dyDescent="0.25">
      <c r="A172" s="98">
        <v>92819</v>
      </c>
      <c r="B172" s="96" t="s">
        <v>16370</v>
      </c>
      <c r="C172" s="96" t="s">
        <v>61</v>
      </c>
      <c r="D172" s="97" t="s">
        <v>6111</v>
      </c>
    </row>
    <row r="173" spans="1:4" x14ac:dyDescent="0.25">
      <c r="A173" s="98">
        <v>92820</v>
      </c>
      <c r="B173" s="96" t="s">
        <v>16371</v>
      </c>
      <c r="C173" s="96" t="s">
        <v>61</v>
      </c>
      <c r="D173" s="97" t="s">
        <v>6889</v>
      </c>
    </row>
    <row r="174" spans="1:4" x14ac:dyDescent="0.25">
      <c r="A174" s="98">
        <v>92821</v>
      </c>
      <c r="B174" s="96" t="s">
        <v>16372</v>
      </c>
      <c r="C174" s="96" t="s">
        <v>61</v>
      </c>
      <c r="D174" s="97" t="s">
        <v>6342</v>
      </c>
    </row>
    <row r="175" spans="1:4" x14ac:dyDescent="0.25">
      <c r="A175" s="98">
        <v>92822</v>
      </c>
      <c r="B175" s="96" t="s">
        <v>16373</v>
      </c>
      <c r="C175" s="96" t="s">
        <v>61</v>
      </c>
      <c r="D175" s="97" t="s">
        <v>958</v>
      </c>
    </row>
    <row r="176" spans="1:4" x14ac:dyDescent="0.25">
      <c r="A176" s="98">
        <v>92824</v>
      </c>
      <c r="B176" s="96" t="s">
        <v>16374</v>
      </c>
      <c r="C176" s="96" t="s">
        <v>61</v>
      </c>
      <c r="D176" s="97" t="s">
        <v>17435</v>
      </c>
    </row>
    <row r="177" spans="1:4" x14ac:dyDescent="0.25">
      <c r="A177" s="98">
        <v>92825</v>
      </c>
      <c r="B177" s="96" t="s">
        <v>16375</v>
      </c>
      <c r="C177" s="96" t="s">
        <v>61</v>
      </c>
      <c r="D177" s="97" t="s">
        <v>17436</v>
      </c>
    </row>
    <row r="178" spans="1:4" x14ac:dyDescent="0.25">
      <c r="A178" s="98">
        <v>92826</v>
      </c>
      <c r="B178" s="96" t="s">
        <v>16376</v>
      </c>
      <c r="C178" s="96" t="s">
        <v>61</v>
      </c>
      <c r="D178" s="97" t="s">
        <v>17437</v>
      </c>
    </row>
    <row r="179" spans="1:4" x14ac:dyDescent="0.25">
      <c r="A179" s="98">
        <v>92827</v>
      </c>
      <c r="B179" s="96" t="s">
        <v>16377</v>
      </c>
      <c r="C179" s="96" t="s">
        <v>61</v>
      </c>
      <c r="D179" s="97" t="s">
        <v>17438</v>
      </c>
    </row>
    <row r="180" spans="1:4" x14ac:dyDescent="0.25">
      <c r="A180" s="98">
        <v>92828</v>
      </c>
      <c r="B180" s="96" t="s">
        <v>16378</v>
      </c>
      <c r="C180" s="96" t="s">
        <v>61</v>
      </c>
      <c r="D180" s="97" t="s">
        <v>15427</v>
      </c>
    </row>
    <row r="181" spans="1:4" x14ac:dyDescent="0.25">
      <c r="A181" s="98">
        <v>92829</v>
      </c>
      <c r="B181" s="96" t="s">
        <v>16379</v>
      </c>
      <c r="C181" s="96" t="s">
        <v>61</v>
      </c>
      <c r="D181" s="97" t="s">
        <v>17439</v>
      </c>
    </row>
    <row r="182" spans="1:4" x14ac:dyDescent="0.25">
      <c r="A182" s="98">
        <v>92830</v>
      </c>
      <c r="B182" s="96" t="s">
        <v>16380</v>
      </c>
      <c r="C182" s="96" t="s">
        <v>61</v>
      </c>
      <c r="D182" s="97" t="s">
        <v>17440</v>
      </c>
    </row>
    <row r="183" spans="1:4" x14ac:dyDescent="0.25">
      <c r="A183" s="98">
        <v>92831</v>
      </c>
      <c r="B183" s="96" t="s">
        <v>16381</v>
      </c>
      <c r="C183" s="96" t="s">
        <v>61</v>
      </c>
      <c r="D183" s="97" t="s">
        <v>17441</v>
      </c>
    </row>
    <row r="184" spans="1:4" x14ac:dyDescent="0.25">
      <c r="A184" s="98">
        <v>92832</v>
      </c>
      <c r="B184" s="96" t="s">
        <v>16382</v>
      </c>
      <c r="C184" s="96" t="s">
        <v>61</v>
      </c>
      <c r="D184" s="97" t="s">
        <v>17442</v>
      </c>
    </row>
    <row r="185" spans="1:4" x14ac:dyDescent="0.25">
      <c r="A185" s="98">
        <v>95565</v>
      </c>
      <c r="B185" s="96" t="s">
        <v>16383</v>
      </c>
      <c r="C185" s="96" t="s">
        <v>61</v>
      </c>
      <c r="D185" s="97" t="s">
        <v>17443</v>
      </c>
    </row>
    <row r="186" spans="1:4" x14ac:dyDescent="0.25">
      <c r="A186" s="98">
        <v>95566</v>
      </c>
      <c r="B186" s="96" t="s">
        <v>16384</v>
      </c>
      <c r="C186" s="96" t="s">
        <v>61</v>
      </c>
      <c r="D186" s="97" t="s">
        <v>17444</v>
      </c>
    </row>
    <row r="187" spans="1:4" x14ac:dyDescent="0.25">
      <c r="A187" s="98">
        <v>95567</v>
      </c>
      <c r="B187" s="96" t="s">
        <v>16385</v>
      </c>
      <c r="C187" s="96" t="s">
        <v>61</v>
      </c>
      <c r="D187" s="97" t="s">
        <v>17445</v>
      </c>
    </row>
    <row r="188" spans="1:4" x14ac:dyDescent="0.25">
      <c r="A188" s="98">
        <v>95568</v>
      </c>
      <c r="B188" s="96" t="s">
        <v>16386</v>
      </c>
      <c r="C188" s="96" t="s">
        <v>61</v>
      </c>
      <c r="D188" s="97" t="s">
        <v>17446</v>
      </c>
    </row>
    <row r="189" spans="1:4" x14ac:dyDescent="0.25">
      <c r="A189" s="98">
        <v>95569</v>
      </c>
      <c r="B189" s="96" t="s">
        <v>16387</v>
      </c>
      <c r="C189" s="96" t="s">
        <v>61</v>
      </c>
      <c r="D189" s="97" t="s">
        <v>17447</v>
      </c>
    </row>
    <row r="190" spans="1:4" x14ac:dyDescent="0.25">
      <c r="A190" s="98">
        <v>95570</v>
      </c>
      <c r="B190" s="96" t="s">
        <v>16388</v>
      </c>
      <c r="C190" s="96" t="s">
        <v>61</v>
      </c>
      <c r="D190" s="97" t="s">
        <v>17448</v>
      </c>
    </row>
    <row r="191" spans="1:4" x14ac:dyDescent="0.25">
      <c r="A191" s="98">
        <v>95571</v>
      </c>
      <c r="B191" s="96" t="s">
        <v>16389</v>
      </c>
      <c r="C191" s="96" t="s">
        <v>61</v>
      </c>
      <c r="D191" s="97" t="s">
        <v>17449</v>
      </c>
    </row>
    <row r="192" spans="1:4" x14ac:dyDescent="0.25">
      <c r="A192" s="98">
        <v>95572</v>
      </c>
      <c r="B192" s="96" t="s">
        <v>16390</v>
      </c>
      <c r="C192" s="96" t="s">
        <v>61</v>
      </c>
      <c r="D192" s="97" t="s">
        <v>15134</v>
      </c>
    </row>
    <row r="193" spans="1:4" x14ac:dyDescent="0.25">
      <c r="A193" s="98">
        <v>97127</v>
      </c>
      <c r="B193" s="96" t="s">
        <v>208</v>
      </c>
      <c r="C193" s="96" t="s">
        <v>61</v>
      </c>
      <c r="D193" s="97" t="s">
        <v>142</v>
      </c>
    </row>
    <row r="194" spans="1:4" x14ac:dyDescent="0.25">
      <c r="A194" s="98">
        <v>97128</v>
      </c>
      <c r="B194" s="96" t="s">
        <v>209</v>
      </c>
      <c r="C194" s="96" t="s">
        <v>61</v>
      </c>
      <c r="D194" s="97" t="s">
        <v>6604</v>
      </c>
    </row>
    <row r="195" spans="1:4" x14ac:dyDescent="0.25">
      <c r="A195" s="98">
        <v>97129</v>
      </c>
      <c r="B195" s="96" t="s">
        <v>210</v>
      </c>
      <c r="C195" s="96" t="s">
        <v>61</v>
      </c>
      <c r="D195" s="97" t="s">
        <v>16428</v>
      </c>
    </row>
    <row r="196" spans="1:4" x14ac:dyDescent="0.25">
      <c r="A196" s="98">
        <v>97130</v>
      </c>
      <c r="B196" s="96" t="s">
        <v>212</v>
      </c>
      <c r="C196" s="96" t="s">
        <v>61</v>
      </c>
      <c r="D196" s="97" t="s">
        <v>15034</v>
      </c>
    </row>
    <row r="197" spans="1:4" x14ac:dyDescent="0.25">
      <c r="A197" s="98">
        <v>97131</v>
      </c>
      <c r="B197" s="96" t="s">
        <v>214</v>
      </c>
      <c r="C197" s="96" t="s">
        <v>61</v>
      </c>
      <c r="D197" s="97" t="s">
        <v>6385</v>
      </c>
    </row>
    <row r="198" spans="1:4" x14ac:dyDescent="0.25">
      <c r="A198" s="98">
        <v>97132</v>
      </c>
      <c r="B198" s="96" t="s">
        <v>215</v>
      </c>
      <c r="C198" s="96" t="s">
        <v>61</v>
      </c>
      <c r="D198" s="97" t="s">
        <v>16862</v>
      </c>
    </row>
    <row r="199" spans="1:4" x14ac:dyDescent="0.25">
      <c r="A199" s="98">
        <v>97133</v>
      </c>
      <c r="B199" s="96" t="s">
        <v>217</v>
      </c>
      <c r="C199" s="96" t="s">
        <v>61</v>
      </c>
      <c r="D199" s="97" t="s">
        <v>17450</v>
      </c>
    </row>
    <row r="200" spans="1:4" x14ac:dyDescent="0.25">
      <c r="A200" s="98">
        <v>97134</v>
      </c>
      <c r="B200" s="96" t="s">
        <v>218</v>
      </c>
      <c r="C200" s="96" t="s">
        <v>61</v>
      </c>
      <c r="D200" s="97" t="s">
        <v>7922</v>
      </c>
    </row>
    <row r="201" spans="1:4" x14ac:dyDescent="0.25">
      <c r="A201" s="98">
        <v>97135</v>
      </c>
      <c r="B201" s="96" t="s">
        <v>220</v>
      </c>
      <c r="C201" s="96" t="s">
        <v>61</v>
      </c>
      <c r="D201" s="97" t="s">
        <v>569</v>
      </c>
    </row>
    <row r="202" spans="1:4" x14ac:dyDescent="0.25">
      <c r="A202" s="98">
        <v>97136</v>
      </c>
      <c r="B202" s="96" t="s">
        <v>221</v>
      </c>
      <c r="C202" s="96" t="s">
        <v>61</v>
      </c>
      <c r="D202" s="97" t="s">
        <v>16049</v>
      </c>
    </row>
    <row r="203" spans="1:4" x14ac:dyDescent="0.25">
      <c r="A203" s="98">
        <v>97137</v>
      </c>
      <c r="B203" s="96" t="s">
        <v>222</v>
      </c>
      <c r="C203" s="96" t="s">
        <v>61</v>
      </c>
      <c r="D203" s="97" t="s">
        <v>7948</v>
      </c>
    </row>
    <row r="204" spans="1:4" x14ac:dyDescent="0.25">
      <c r="A204" s="98">
        <v>97138</v>
      </c>
      <c r="B204" s="96" t="s">
        <v>223</v>
      </c>
      <c r="C204" s="96" t="s">
        <v>61</v>
      </c>
      <c r="D204" s="97" t="s">
        <v>17451</v>
      </c>
    </row>
    <row r="205" spans="1:4" x14ac:dyDescent="0.25">
      <c r="A205" s="98">
        <v>97139</v>
      </c>
      <c r="B205" s="96" t="s">
        <v>224</v>
      </c>
      <c r="C205" s="96" t="s">
        <v>61</v>
      </c>
      <c r="D205" s="97" t="s">
        <v>6961</v>
      </c>
    </row>
    <row r="206" spans="1:4" x14ac:dyDescent="0.25">
      <c r="A206" s="98">
        <v>97140</v>
      </c>
      <c r="B206" s="96" t="s">
        <v>226</v>
      </c>
      <c r="C206" s="96" t="s">
        <v>61</v>
      </c>
      <c r="D206" s="97" t="s">
        <v>3360</v>
      </c>
    </row>
    <row r="207" spans="1:4" x14ac:dyDescent="0.25">
      <c r="A207" s="98">
        <v>103089</v>
      </c>
      <c r="B207" s="96" t="s">
        <v>228</v>
      </c>
      <c r="C207" s="96" t="s">
        <v>61</v>
      </c>
      <c r="D207" s="97" t="s">
        <v>15233</v>
      </c>
    </row>
    <row r="208" spans="1:4" x14ac:dyDescent="0.25">
      <c r="A208" s="98">
        <v>103090</v>
      </c>
      <c r="B208" s="96" t="s">
        <v>230</v>
      </c>
      <c r="C208" s="96" t="s">
        <v>61</v>
      </c>
      <c r="D208" s="97" t="s">
        <v>17452</v>
      </c>
    </row>
    <row r="209" spans="1:4" x14ac:dyDescent="0.25">
      <c r="A209" s="98">
        <v>103091</v>
      </c>
      <c r="B209" s="96" t="s">
        <v>231</v>
      </c>
      <c r="C209" s="96" t="s">
        <v>61</v>
      </c>
      <c r="D209" s="97" t="s">
        <v>4305</v>
      </c>
    </row>
    <row r="210" spans="1:4" x14ac:dyDescent="0.25">
      <c r="A210" s="98">
        <v>103092</v>
      </c>
      <c r="B210" s="96" t="s">
        <v>232</v>
      </c>
      <c r="C210" s="96" t="s">
        <v>61</v>
      </c>
      <c r="D210" s="97" t="s">
        <v>7490</v>
      </c>
    </row>
    <row r="211" spans="1:4" x14ac:dyDescent="0.25">
      <c r="A211" s="98">
        <v>103093</v>
      </c>
      <c r="B211" s="96" t="s">
        <v>234</v>
      </c>
      <c r="C211" s="96" t="s">
        <v>61</v>
      </c>
      <c r="D211" s="97" t="s">
        <v>16099</v>
      </c>
    </row>
    <row r="212" spans="1:4" x14ac:dyDescent="0.25">
      <c r="A212" s="98">
        <v>103094</v>
      </c>
      <c r="B212" s="96" t="s">
        <v>236</v>
      </c>
      <c r="C212" s="96" t="s">
        <v>61</v>
      </c>
      <c r="D212" s="97" t="s">
        <v>15963</v>
      </c>
    </row>
    <row r="213" spans="1:4" x14ac:dyDescent="0.25">
      <c r="A213" s="98">
        <v>103095</v>
      </c>
      <c r="B213" s="96" t="s">
        <v>237</v>
      </c>
      <c r="C213" s="96" t="s">
        <v>61</v>
      </c>
      <c r="D213" s="97" t="s">
        <v>17453</v>
      </c>
    </row>
    <row r="214" spans="1:4" x14ac:dyDescent="0.25">
      <c r="A214" s="98">
        <v>103096</v>
      </c>
      <c r="B214" s="96" t="s">
        <v>238</v>
      </c>
      <c r="C214" s="96" t="s">
        <v>61</v>
      </c>
      <c r="D214" s="97" t="s">
        <v>17454</v>
      </c>
    </row>
    <row r="215" spans="1:4" x14ac:dyDescent="0.25">
      <c r="A215" s="98">
        <v>103097</v>
      </c>
      <c r="B215" s="96" t="s">
        <v>239</v>
      </c>
      <c r="C215" s="96" t="s">
        <v>61</v>
      </c>
      <c r="D215" s="97" t="s">
        <v>3735</v>
      </c>
    </row>
    <row r="216" spans="1:4" x14ac:dyDescent="0.25">
      <c r="A216" s="98">
        <v>103098</v>
      </c>
      <c r="B216" s="96" t="s">
        <v>240</v>
      </c>
      <c r="C216" s="96" t="s">
        <v>61</v>
      </c>
      <c r="D216" s="97" t="s">
        <v>15122</v>
      </c>
    </row>
    <row r="217" spans="1:4" x14ac:dyDescent="0.25">
      <c r="A217" s="98">
        <v>103099</v>
      </c>
      <c r="B217" s="96" t="s">
        <v>241</v>
      </c>
      <c r="C217" s="96" t="s">
        <v>61</v>
      </c>
      <c r="D217" s="97" t="s">
        <v>17455</v>
      </c>
    </row>
    <row r="218" spans="1:4" x14ac:dyDescent="0.25">
      <c r="A218" s="98">
        <v>103100</v>
      </c>
      <c r="B218" s="96" t="s">
        <v>242</v>
      </c>
      <c r="C218" s="96" t="s">
        <v>61</v>
      </c>
      <c r="D218" s="97" t="s">
        <v>17456</v>
      </c>
    </row>
    <row r="219" spans="1:4" x14ac:dyDescent="0.25">
      <c r="A219" s="98">
        <v>103101</v>
      </c>
      <c r="B219" s="96" t="s">
        <v>243</v>
      </c>
      <c r="C219" s="96" t="s">
        <v>61</v>
      </c>
      <c r="D219" s="97" t="s">
        <v>15138</v>
      </c>
    </row>
    <row r="220" spans="1:4" x14ac:dyDescent="0.25">
      <c r="A220" s="98">
        <v>103102</v>
      </c>
      <c r="B220" s="96" t="s">
        <v>244</v>
      </c>
      <c r="C220" s="96" t="s">
        <v>61</v>
      </c>
      <c r="D220" s="97" t="s">
        <v>7432</v>
      </c>
    </row>
    <row r="221" spans="1:4" x14ac:dyDescent="0.25">
      <c r="A221" s="98">
        <v>103103</v>
      </c>
      <c r="B221" s="96" t="s">
        <v>245</v>
      </c>
      <c r="C221" s="96" t="s">
        <v>61</v>
      </c>
      <c r="D221" s="97" t="s">
        <v>17457</v>
      </c>
    </row>
    <row r="222" spans="1:4" x14ac:dyDescent="0.25">
      <c r="A222" s="98">
        <v>103104</v>
      </c>
      <c r="B222" s="96" t="s">
        <v>246</v>
      </c>
      <c r="C222" s="96" t="s">
        <v>61</v>
      </c>
      <c r="D222" s="97" t="s">
        <v>17458</v>
      </c>
    </row>
    <row r="223" spans="1:4" x14ac:dyDescent="0.25">
      <c r="A223" s="98">
        <v>103105</v>
      </c>
      <c r="B223" s="96" t="s">
        <v>247</v>
      </c>
      <c r="C223" s="96" t="s">
        <v>128</v>
      </c>
      <c r="D223" s="97" t="s">
        <v>17459</v>
      </c>
    </row>
    <row r="224" spans="1:4" x14ac:dyDescent="0.25">
      <c r="A224" s="98">
        <v>103106</v>
      </c>
      <c r="B224" s="96" t="s">
        <v>248</v>
      </c>
      <c r="C224" s="96" t="s">
        <v>128</v>
      </c>
      <c r="D224" s="97" t="s">
        <v>17460</v>
      </c>
    </row>
    <row r="225" spans="1:4" x14ac:dyDescent="0.25">
      <c r="A225" s="98">
        <v>103107</v>
      </c>
      <c r="B225" s="96" t="s">
        <v>249</v>
      </c>
      <c r="C225" s="96" t="s">
        <v>128</v>
      </c>
      <c r="D225" s="97" t="s">
        <v>14987</v>
      </c>
    </row>
    <row r="226" spans="1:4" x14ac:dyDescent="0.25">
      <c r="A226" s="98">
        <v>103108</v>
      </c>
      <c r="B226" s="96" t="s">
        <v>250</v>
      </c>
      <c r="C226" s="96" t="s">
        <v>128</v>
      </c>
      <c r="D226" s="97" t="s">
        <v>17461</v>
      </c>
    </row>
    <row r="227" spans="1:4" x14ac:dyDescent="0.25">
      <c r="A227" s="98">
        <v>103109</v>
      </c>
      <c r="B227" s="96" t="s">
        <v>251</v>
      </c>
      <c r="C227" s="96" t="s">
        <v>128</v>
      </c>
      <c r="D227" s="97" t="s">
        <v>17462</v>
      </c>
    </row>
    <row r="228" spans="1:4" x14ac:dyDescent="0.25">
      <c r="A228" s="98">
        <v>103110</v>
      </c>
      <c r="B228" s="96" t="s">
        <v>252</v>
      </c>
      <c r="C228" s="96" t="s">
        <v>128</v>
      </c>
      <c r="D228" s="97" t="s">
        <v>17463</v>
      </c>
    </row>
    <row r="229" spans="1:4" x14ac:dyDescent="0.25">
      <c r="A229" s="98">
        <v>103111</v>
      </c>
      <c r="B229" s="96" t="s">
        <v>253</v>
      </c>
      <c r="C229" s="96" t="s">
        <v>128</v>
      </c>
      <c r="D229" s="97" t="s">
        <v>17464</v>
      </c>
    </row>
    <row r="230" spans="1:4" x14ac:dyDescent="0.25">
      <c r="A230" s="98">
        <v>103112</v>
      </c>
      <c r="B230" s="96" t="s">
        <v>254</v>
      </c>
      <c r="C230" s="96" t="s">
        <v>128</v>
      </c>
      <c r="D230" s="97" t="s">
        <v>17465</v>
      </c>
    </row>
    <row r="231" spans="1:4" x14ac:dyDescent="0.25">
      <c r="A231" s="98">
        <v>103113</v>
      </c>
      <c r="B231" s="96" t="s">
        <v>255</v>
      </c>
      <c r="C231" s="96" t="s">
        <v>128</v>
      </c>
      <c r="D231" s="97" t="s">
        <v>17466</v>
      </c>
    </row>
    <row r="232" spans="1:4" x14ac:dyDescent="0.25">
      <c r="A232" s="98">
        <v>103114</v>
      </c>
      <c r="B232" s="96" t="s">
        <v>256</v>
      </c>
      <c r="C232" s="96" t="s">
        <v>128</v>
      </c>
      <c r="D232" s="97" t="s">
        <v>17467</v>
      </c>
    </row>
    <row r="233" spans="1:4" x14ac:dyDescent="0.25">
      <c r="A233" s="98">
        <v>103115</v>
      </c>
      <c r="B233" s="96" t="s">
        <v>257</v>
      </c>
      <c r="C233" s="96" t="s">
        <v>128</v>
      </c>
      <c r="D233" s="97" t="s">
        <v>17468</v>
      </c>
    </row>
    <row r="234" spans="1:4" x14ac:dyDescent="0.25">
      <c r="A234" s="98">
        <v>103116</v>
      </c>
      <c r="B234" s="96" t="s">
        <v>258</v>
      </c>
      <c r="C234" s="96" t="s">
        <v>128</v>
      </c>
      <c r="D234" s="97" t="s">
        <v>17469</v>
      </c>
    </row>
    <row r="235" spans="1:4" x14ac:dyDescent="0.25">
      <c r="A235" s="98">
        <v>103117</v>
      </c>
      <c r="B235" s="96" t="s">
        <v>259</v>
      </c>
      <c r="C235" s="96" t="s">
        <v>128</v>
      </c>
      <c r="D235" s="97" t="s">
        <v>17470</v>
      </c>
    </row>
    <row r="236" spans="1:4" x14ac:dyDescent="0.25">
      <c r="A236" s="98">
        <v>103118</v>
      </c>
      <c r="B236" s="96" t="s">
        <v>260</v>
      </c>
      <c r="C236" s="96" t="s">
        <v>128</v>
      </c>
      <c r="D236" s="97" t="s">
        <v>17471</v>
      </c>
    </row>
    <row r="237" spans="1:4" x14ac:dyDescent="0.25">
      <c r="A237" s="98">
        <v>103119</v>
      </c>
      <c r="B237" s="96" t="s">
        <v>261</v>
      </c>
      <c r="C237" s="96" t="s">
        <v>128</v>
      </c>
      <c r="D237" s="97" t="s">
        <v>17472</v>
      </c>
    </row>
    <row r="238" spans="1:4" x14ac:dyDescent="0.25">
      <c r="A238" s="98">
        <v>103120</v>
      </c>
      <c r="B238" s="96" t="s">
        <v>262</v>
      </c>
      <c r="C238" s="96" t="s">
        <v>128</v>
      </c>
      <c r="D238" s="97" t="s">
        <v>17473</v>
      </c>
    </row>
    <row r="239" spans="1:4" x14ac:dyDescent="0.25">
      <c r="A239" s="98">
        <v>103121</v>
      </c>
      <c r="B239" s="96" t="s">
        <v>263</v>
      </c>
      <c r="C239" s="96" t="s">
        <v>128</v>
      </c>
      <c r="D239" s="97" t="s">
        <v>17474</v>
      </c>
    </row>
    <row r="240" spans="1:4" x14ac:dyDescent="0.25">
      <c r="A240" s="98">
        <v>103122</v>
      </c>
      <c r="B240" s="96" t="s">
        <v>264</v>
      </c>
      <c r="C240" s="96" t="s">
        <v>128</v>
      </c>
      <c r="D240" s="97" t="s">
        <v>3848</v>
      </c>
    </row>
    <row r="241" spans="1:4" x14ac:dyDescent="0.25">
      <c r="A241" s="98">
        <v>103123</v>
      </c>
      <c r="B241" s="96" t="s">
        <v>265</v>
      </c>
      <c r="C241" s="96" t="s">
        <v>128</v>
      </c>
      <c r="D241" s="97" t="s">
        <v>15422</v>
      </c>
    </row>
    <row r="242" spans="1:4" x14ac:dyDescent="0.25">
      <c r="A242" s="98">
        <v>103124</v>
      </c>
      <c r="B242" s="96" t="s">
        <v>266</v>
      </c>
      <c r="C242" s="96" t="s">
        <v>128</v>
      </c>
      <c r="D242" s="97" t="s">
        <v>16295</v>
      </c>
    </row>
    <row r="243" spans="1:4" x14ac:dyDescent="0.25">
      <c r="A243" s="98">
        <v>103125</v>
      </c>
      <c r="B243" s="96" t="s">
        <v>267</v>
      </c>
      <c r="C243" s="96" t="s">
        <v>128</v>
      </c>
      <c r="D243" s="97" t="s">
        <v>17475</v>
      </c>
    </row>
    <row r="244" spans="1:4" x14ac:dyDescent="0.25">
      <c r="A244" s="98">
        <v>103126</v>
      </c>
      <c r="B244" s="96" t="s">
        <v>268</v>
      </c>
      <c r="C244" s="96" t="s">
        <v>128</v>
      </c>
      <c r="D244" s="97" t="s">
        <v>1057</v>
      </c>
    </row>
    <row r="245" spans="1:4" x14ac:dyDescent="0.25">
      <c r="A245" s="98">
        <v>103127</v>
      </c>
      <c r="B245" s="96" t="s">
        <v>269</v>
      </c>
      <c r="C245" s="96" t="s">
        <v>128</v>
      </c>
      <c r="D245" s="97" t="s">
        <v>17476</v>
      </c>
    </row>
    <row r="246" spans="1:4" x14ac:dyDescent="0.25">
      <c r="A246" s="98">
        <v>103128</v>
      </c>
      <c r="B246" s="96" t="s">
        <v>270</v>
      </c>
      <c r="C246" s="96" t="s">
        <v>128</v>
      </c>
      <c r="D246" s="97" t="s">
        <v>17477</v>
      </c>
    </row>
    <row r="247" spans="1:4" x14ac:dyDescent="0.25">
      <c r="A247" s="98">
        <v>103129</v>
      </c>
      <c r="B247" s="96" t="s">
        <v>271</v>
      </c>
      <c r="C247" s="96" t="s">
        <v>128</v>
      </c>
      <c r="D247" s="97" t="s">
        <v>17478</v>
      </c>
    </row>
    <row r="248" spans="1:4" x14ac:dyDescent="0.25">
      <c r="A248" s="98">
        <v>103130</v>
      </c>
      <c r="B248" s="96" t="s">
        <v>272</v>
      </c>
      <c r="C248" s="96" t="s">
        <v>128</v>
      </c>
      <c r="D248" s="97" t="s">
        <v>17479</v>
      </c>
    </row>
    <row r="249" spans="1:4" x14ac:dyDescent="0.25">
      <c r="A249" s="98">
        <v>103131</v>
      </c>
      <c r="B249" s="96" t="s">
        <v>273</v>
      </c>
      <c r="C249" s="96" t="s">
        <v>128</v>
      </c>
      <c r="D249" s="97" t="s">
        <v>17480</v>
      </c>
    </row>
    <row r="250" spans="1:4" x14ac:dyDescent="0.25">
      <c r="A250" s="98">
        <v>103132</v>
      </c>
      <c r="B250" s="96" t="s">
        <v>274</v>
      </c>
      <c r="C250" s="96" t="s">
        <v>128</v>
      </c>
      <c r="D250" s="97" t="s">
        <v>17481</v>
      </c>
    </row>
    <row r="251" spans="1:4" x14ac:dyDescent="0.25">
      <c r="A251" s="98">
        <v>103133</v>
      </c>
      <c r="B251" s="96" t="s">
        <v>275</v>
      </c>
      <c r="C251" s="96" t="s">
        <v>128</v>
      </c>
      <c r="D251" s="97" t="s">
        <v>17482</v>
      </c>
    </row>
    <row r="252" spans="1:4" x14ac:dyDescent="0.25">
      <c r="A252" s="98">
        <v>103134</v>
      </c>
      <c r="B252" s="96" t="s">
        <v>276</v>
      </c>
      <c r="C252" s="96" t="s">
        <v>128</v>
      </c>
      <c r="D252" s="97" t="s">
        <v>17483</v>
      </c>
    </row>
    <row r="253" spans="1:4" x14ac:dyDescent="0.25">
      <c r="A253" s="98">
        <v>103135</v>
      </c>
      <c r="B253" s="96" t="s">
        <v>277</v>
      </c>
      <c r="C253" s="96" t="s">
        <v>128</v>
      </c>
      <c r="D253" s="97" t="s">
        <v>17484</v>
      </c>
    </row>
    <row r="254" spans="1:4" x14ac:dyDescent="0.25">
      <c r="A254" s="98">
        <v>103136</v>
      </c>
      <c r="B254" s="96" t="s">
        <v>278</v>
      </c>
      <c r="C254" s="96" t="s">
        <v>128</v>
      </c>
      <c r="D254" s="97" t="s">
        <v>17485</v>
      </c>
    </row>
    <row r="255" spans="1:4" x14ac:dyDescent="0.25">
      <c r="A255" s="98">
        <v>103137</v>
      </c>
      <c r="B255" s="96" t="s">
        <v>279</v>
      </c>
      <c r="C255" s="96" t="s">
        <v>128</v>
      </c>
      <c r="D255" s="97" t="s">
        <v>6503</v>
      </c>
    </row>
    <row r="256" spans="1:4" x14ac:dyDescent="0.25">
      <c r="A256" s="98">
        <v>103138</v>
      </c>
      <c r="B256" s="96" t="s">
        <v>281</v>
      </c>
      <c r="C256" s="96" t="s">
        <v>128</v>
      </c>
      <c r="D256" s="97" t="s">
        <v>16664</v>
      </c>
    </row>
    <row r="257" spans="1:4" x14ac:dyDescent="0.25">
      <c r="A257" s="98">
        <v>103139</v>
      </c>
      <c r="B257" s="96" t="s">
        <v>283</v>
      </c>
      <c r="C257" s="96" t="s">
        <v>128</v>
      </c>
      <c r="D257" s="97" t="s">
        <v>17486</v>
      </c>
    </row>
    <row r="258" spans="1:4" x14ac:dyDescent="0.25">
      <c r="A258" s="98">
        <v>103140</v>
      </c>
      <c r="B258" s="96" t="s">
        <v>285</v>
      </c>
      <c r="C258" s="96" t="s">
        <v>128</v>
      </c>
      <c r="D258" s="97" t="s">
        <v>7379</v>
      </c>
    </row>
    <row r="259" spans="1:4" x14ac:dyDescent="0.25">
      <c r="A259" s="98">
        <v>103141</v>
      </c>
      <c r="B259" s="96" t="s">
        <v>286</v>
      </c>
      <c r="C259" s="96" t="s">
        <v>128</v>
      </c>
      <c r="D259" s="97" t="s">
        <v>4982</v>
      </c>
    </row>
    <row r="260" spans="1:4" x14ac:dyDescent="0.25">
      <c r="A260" s="98">
        <v>103142</v>
      </c>
      <c r="B260" s="96" t="s">
        <v>287</v>
      </c>
      <c r="C260" s="96" t="s">
        <v>128</v>
      </c>
      <c r="D260" s="97" t="s">
        <v>5788</v>
      </c>
    </row>
    <row r="261" spans="1:4" x14ac:dyDescent="0.25">
      <c r="A261" s="98">
        <v>103143</v>
      </c>
      <c r="B261" s="96" t="s">
        <v>288</v>
      </c>
      <c r="C261" s="96" t="s">
        <v>128</v>
      </c>
      <c r="D261" s="97" t="s">
        <v>17487</v>
      </c>
    </row>
    <row r="262" spans="1:4" x14ac:dyDescent="0.25">
      <c r="A262" s="98">
        <v>103144</v>
      </c>
      <c r="B262" s="96" t="s">
        <v>289</v>
      </c>
      <c r="C262" s="96" t="s">
        <v>128</v>
      </c>
      <c r="D262" s="97" t="s">
        <v>17488</v>
      </c>
    </row>
    <row r="263" spans="1:4" x14ac:dyDescent="0.25">
      <c r="A263" s="98">
        <v>103145</v>
      </c>
      <c r="B263" s="96" t="s">
        <v>290</v>
      </c>
      <c r="C263" s="96" t="s">
        <v>128</v>
      </c>
      <c r="D263" s="97" t="s">
        <v>15939</v>
      </c>
    </row>
    <row r="264" spans="1:4" x14ac:dyDescent="0.25">
      <c r="A264" s="98">
        <v>103146</v>
      </c>
      <c r="B264" s="96" t="s">
        <v>291</v>
      </c>
      <c r="C264" s="96" t="s">
        <v>128</v>
      </c>
      <c r="D264" s="97" t="s">
        <v>17489</v>
      </c>
    </row>
    <row r="265" spans="1:4" x14ac:dyDescent="0.25">
      <c r="A265" s="98">
        <v>103147</v>
      </c>
      <c r="B265" s="96" t="s">
        <v>292</v>
      </c>
      <c r="C265" s="96" t="s">
        <v>128</v>
      </c>
      <c r="D265" s="97" t="s">
        <v>17490</v>
      </c>
    </row>
    <row r="266" spans="1:4" x14ac:dyDescent="0.25">
      <c r="A266" s="98">
        <v>103148</v>
      </c>
      <c r="B266" s="96" t="s">
        <v>293</v>
      </c>
      <c r="C266" s="96" t="s">
        <v>128</v>
      </c>
      <c r="D266" s="97" t="s">
        <v>17491</v>
      </c>
    </row>
    <row r="267" spans="1:4" x14ac:dyDescent="0.25">
      <c r="A267" s="98">
        <v>103149</v>
      </c>
      <c r="B267" s="96" t="s">
        <v>294</v>
      </c>
      <c r="C267" s="96" t="s">
        <v>128</v>
      </c>
      <c r="D267" s="97" t="s">
        <v>17492</v>
      </c>
    </row>
    <row r="268" spans="1:4" x14ac:dyDescent="0.25">
      <c r="A268" s="98">
        <v>103150</v>
      </c>
      <c r="B268" s="96" t="s">
        <v>295</v>
      </c>
      <c r="C268" s="96" t="s">
        <v>128</v>
      </c>
      <c r="D268" s="97" t="s">
        <v>17493</v>
      </c>
    </row>
    <row r="269" spans="1:4" x14ac:dyDescent="0.25">
      <c r="A269" s="98">
        <v>103151</v>
      </c>
      <c r="B269" s="96" t="s">
        <v>296</v>
      </c>
      <c r="C269" s="96" t="s">
        <v>128</v>
      </c>
      <c r="D269" s="97" t="s">
        <v>17494</v>
      </c>
    </row>
    <row r="270" spans="1:4" x14ac:dyDescent="0.25">
      <c r="A270" s="98">
        <v>103152</v>
      </c>
      <c r="B270" s="96" t="s">
        <v>297</v>
      </c>
      <c r="C270" s="96" t="s">
        <v>128</v>
      </c>
      <c r="D270" s="97" t="s">
        <v>17495</v>
      </c>
    </row>
    <row r="271" spans="1:4" x14ac:dyDescent="0.25">
      <c r="A271" s="98">
        <v>103372</v>
      </c>
      <c r="B271" s="96" t="s">
        <v>298</v>
      </c>
      <c r="C271" s="96" t="s">
        <v>61</v>
      </c>
      <c r="D271" s="97" t="s">
        <v>1143</v>
      </c>
    </row>
    <row r="272" spans="1:4" x14ac:dyDescent="0.25">
      <c r="A272" s="98">
        <v>103373</v>
      </c>
      <c r="B272" s="96" t="s">
        <v>300</v>
      </c>
      <c r="C272" s="96" t="s">
        <v>61</v>
      </c>
      <c r="D272" s="97" t="s">
        <v>5333</v>
      </c>
    </row>
    <row r="273" spans="1:4" x14ac:dyDescent="0.25">
      <c r="A273" s="98">
        <v>103376</v>
      </c>
      <c r="B273" s="96" t="s">
        <v>302</v>
      </c>
      <c r="C273" s="96" t="s">
        <v>61</v>
      </c>
      <c r="D273" s="97" t="s">
        <v>14933</v>
      </c>
    </row>
    <row r="274" spans="1:4" x14ac:dyDescent="0.25">
      <c r="A274" s="98">
        <v>103377</v>
      </c>
      <c r="B274" s="96" t="s">
        <v>303</v>
      </c>
      <c r="C274" s="96" t="s">
        <v>61</v>
      </c>
      <c r="D274" s="97" t="s">
        <v>14934</v>
      </c>
    </row>
    <row r="275" spans="1:4" x14ac:dyDescent="0.25">
      <c r="A275" s="98">
        <v>103379</v>
      </c>
      <c r="B275" s="96" t="s">
        <v>304</v>
      </c>
      <c r="C275" s="96" t="s">
        <v>61</v>
      </c>
      <c r="D275" s="97" t="s">
        <v>14935</v>
      </c>
    </row>
    <row r="276" spans="1:4" x14ac:dyDescent="0.25">
      <c r="A276" s="98">
        <v>103383</v>
      </c>
      <c r="B276" s="96" t="s">
        <v>305</v>
      </c>
      <c r="C276" s="96" t="s">
        <v>61</v>
      </c>
      <c r="D276" s="97" t="s">
        <v>17496</v>
      </c>
    </row>
    <row r="277" spans="1:4" x14ac:dyDescent="0.25">
      <c r="A277" s="98">
        <v>103385</v>
      </c>
      <c r="B277" s="96" t="s">
        <v>306</v>
      </c>
      <c r="C277" s="96" t="s">
        <v>61</v>
      </c>
      <c r="D277" s="97" t="s">
        <v>17497</v>
      </c>
    </row>
    <row r="278" spans="1:4" x14ac:dyDescent="0.25">
      <c r="A278" s="98">
        <v>103387</v>
      </c>
      <c r="B278" s="96" t="s">
        <v>307</v>
      </c>
      <c r="C278" s="96" t="s">
        <v>61</v>
      </c>
      <c r="D278" s="97" t="s">
        <v>17498</v>
      </c>
    </row>
    <row r="279" spans="1:4" x14ac:dyDescent="0.25">
      <c r="A279" s="98">
        <v>103389</v>
      </c>
      <c r="B279" s="96" t="s">
        <v>308</v>
      </c>
      <c r="C279" s="96" t="s">
        <v>61</v>
      </c>
      <c r="D279" s="97" t="s">
        <v>17499</v>
      </c>
    </row>
    <row r="280" spans="1:4" x14ac:dyDescent="0.25">
      <c r="A280" s="98">
        <v>103391</v>
      </c>
      <c r="B280" s="96" t="s">
        <v>309</v>
      </c>
      <c r="C280" s="96" t="s">
        <v>61</v>
      </c>
      <c r="D280" s="97" t="s">
        <v>17500</v>
      </c>
    </row>
    <row r="281" spans="1:4" x14ac:dyDescent="0.25">
      <c r="A281" s="98">
        <v>103392</v>
      </c>
      <c r="B281" s="96" t="s">
        <v>310</v>
      </c>
      <c r="C281" s="96" t="s">
        <v>61</v>
      </c>
      <c r="D281" s="97" t="s">
        <v>17501</v>
      </c>
    </row>
    <row r="282" spans="1:4" x14ac:dyDescent="0.25">
      <c r="A282" s="98">
        <v>103393</v>
      </c>
      <c r="B282" s="96" t="s">
        <v>311</v>
      </c>
      <c r="C282" s="96" t="s">
        <v>61</v>
      </c>
      <c r="D282" s="97" t="s">
        <v>17502</v>
      </c>
    </row>
    <row r="283" spans="1:4" x14ac:dyDescent="0.25">
      <c r="A283" s="98">
        <v>103397</v>
      </c>
      <c r="B283" s="96" t="s">
        <v>312</v>
      </c>
      <c r="C283" s="96" t="s">
        <v>128</v>
      </c>
      <c r="D283" s="97" t="s">
        <v>14936</v>
      </c>
    </row>
    <row r="284" spans="1:4" x14ac:dyDescent="0.25">
      <c r="A284" s="98">
        <v>103398</v>
      </c>
      <c r="B284" s="96" t="s">
        <v>314</v>
      </c>
      <c r="C284" s="96" t="s">
        <v>128</v>
      </c>
      <c r="D284" s="97" t="s">
        <v>4486</v>
      </c>
    </row>
    <row r="285" spans="1:4" x14ac:dyDescent="0.25">
      <c r="A285" s="98">
        <v>103399</v>
      </c>
      <c r="B285" s="96" t="s">
        <v>315</v>
      </c>
      <c r="C285" s="96" t="s">
        <v>128</v>
      </c>
      <c r="D285" s="97" t="s">
        <v>1282</v>
      </c>
    </row>
    <row r="286" spans="1:4" x14ac:dyDescent="0.25">
      <c r="A286" s="98">
        <v>103400</v>
      </c>
      <c r="B286" s="96" t="s">
        <v>317</v>
      </c>
      <c r="C286" s="96" t="s">
        <v>128</v>
      </c>
      <c r="D286" s="97" t="s">
        <v>1520</v>
      </c>
    </row>
    <row r="287" spans="1:4" x14ac:dyDescent="0.25">
      <c r="A287" s="98">
        <v>103401</v>
      </c>
      <c r="B287" s="96" t="s">
        <v>319</v>
      </c>
      <c r="C287" s="96" t="s">
        <v>128</v>
      </c>
      <c r="D287" s="97" t="s">
        <v>2260</v>
      </c>
    </row>
    <row r="288" spans="1:4" x14ac:dyDescent="0.25">
      <c r="A288" s="98">
        <v>103402</v>
      </c>
      <c r="B288" s="96" t="s">
        <v>321</v>
      </c>
      <c r="C288" s="96" t="s">
        <v>128</v>
      </c>
      <c r="D288" s="97" t="s">
        <v>14937</v>
      </c>
    </row>
    <row r="289" spans="1:4" x14ac:dyDescent="0.25">
      <c r="A289" s="98">
        <v>103403</v>
      </c>
      <c r="B289" s="96" t="s">
        <v>323</v>
      </c>
      <c r="C289" s="96" t="s">
        <v>128</v>
      </c>
      <c r="D289" s="97" t="s">
        <v>14938</v>
      </c>
    </row>
    <row r="290" spans="1:4" x14ac:dyDescent="0.25">
      <c r="A290" s="98">
        <v>103404</v>
      </c>
      <c r="B290" s="96" t="s">
        <v>324</v>
      </c>
      <c r="C290" s="96" t="s">
        <v>128</v>
      </c>
      <c r="D290" s="97" t="s">
        <v>14939</v>
      </c>
    </row>
    <row r="291" spans="1:4" x14ac:dyDescent="0.25">
      <c r="A291" s="98">
        <v>103405</v>
      </c>
      <c r="B291" s="96" t="s">
        <v>325</v>
      </c>
      <c r="C291" s="96" t="s">
        <v>128</v>
      </c>
      <c r="D291" s="97" t="s">
        <v>5666</v>
      </c>
    </row>
    <row r="292" spans="1:4" x14ac:dyDescent="0.25">
      <c r="A292" s="98">
        <v>103406</v>
      </c>
      <c r="B292" s="96" t="s">
        <v>327</v>
      </c>
      <c r="C292" s="96" t="s">
        <v>128</v>
      </c>
      <c r="D292" s="97" t="s">
        <v>14940</v>
      </c>
    </row>
    <row r="293" spans="1:4" x14ac:dyDescent="0.25">
      <c r="A293" s="98">
        <v>103407</v>
      </c>
      <c r="B293" s="96" t="s">
        <v>328</v>
      </c>
      <c r="C293" s="96" t="s">
        <v>128</v>
      </c>
      <c r="D293" s="97" t="s">
        <v>14941</v>
      </c>
    </row>
    <row r="294" spans="1:4" x14ac:dyDescent="0.25">
      <c r="A294" s="98">
        <v>103408</v>
      </c>
      <c r="B294" s="96" t="s">
        <v>330</v>
      </c>
      <c r="C294" s="96" t="s">
        <v>128</v>
      </c>
      <c r="D294" s="97" t="s">
        <v>3430</v>
      </c>
    </row>
    <row r="295" spans="1:4" x14ac:dyDescent="0.25">
      <c r="A295" s="98">
        <v>103409</v>
      </c>
      <c r="B295" s="96" t="s">
        <v>331</v>
      </c>
      <c r="C295" s="96" t="s">
        <v>128</v>
      </c>
      <c r="D295" s="97" t="s">
        <v>14942</v>
      </c>
    </row>
    <row r="296" spans="1:4" x14ac:dyDescent="0.25">
      <c r="A296" s="98">
        <v>103410</v>
      </c>
      <c r="B296" s="96" t="s">
        <v>332</v>
      </c>
      <c r="C296" s="96" t="s">
        <v>128</v>
      </c>
      <c r="D296" s="97" t="s">
        <v>14943</v>
      </c>
    </row>
    <row r="297" spans="1:4" x14ac:dyDescent="0.25">
      <c r="A297" s="98">
        <v>103411</v>
      </c>
      <c r="B297" s="96" t="s">
        <v>333</v>
      </c>
      <c r="C297" s="96" t="s">
        <v>128</v>
      </c>
      <c r="D297" s="97" t="s">
        <v>7253</v>
      </c>
    </row>
    <row r="298" spans="1:4" x14ac:dyDescent="0.25">
      <c r="A298" s="98">
        <v>103412</v>
      </c>
      <c r="B298" s="96" t="s">
        <v>334</v>
      </c>
      <c r="C298" s="96" t="s">
        <v>128</v>
      </c>
      <c r="D298" s="97" t="s">
        <v>6322</v>
      </c>
    </row>
    <row r="299" spans="1:4" x14ac:dyDescent="0.25">
      <c r="A299" s="98">
        <v>103413</v>
      </c>
      <c r="B299" s="96" t="s">
        <v>335</v>
      </c>
      <c r="C299" s="96" t="s">
        <v>128</v>
      </c>
      <c r="D299" s="97" t="s">
        <v>14944</v>
      </c>
    </row>
    <row r="300" spans="1:4" x14ac:dyDescent="0.25">
      <c r="A300" s="98">
        <v>103414</v>
      </c>
      <c r="B300" s="96" t="s">
        <v>337</v>
      </c>
      <c r="C300" s="96" t="s">
        <v>128</v>
      </c>
      <c r="D300" s="97" t="s">
        <v>14938</v>
      </c>
    </row>
    <row r="301" spans="1:4" x14ac:dyDescent="0.25">
      <c r="A301" s="98">
        <v>103415</v>
      </c>
      <c r="B301" s="96" t="s">
        <v>338</v>
      </c>
      <c r="C301" s="96" t="s">
        <v>128</v>
      </c>
      <c r="D301" s="97" t="s">
        <v>678</v>
      </c>
    </row>
    <row r="302" spans="1:4" x14ac:dyDescent="0.25">
      <c r="A302" s="98">
        <v>103416</v>
      </c>
      <c r="B302" s="96" t="s">
        <v>339</v>
      </c>
      <c r="C302" s="96" t="s">
        <v>128</v>
      </c>
      <c r="D302" s="97" t="s">
        <v>14945</v>
      </c>
    </row>
    <row r="303" spans="1:4" x14ac:dyDescent="0.25">
      <c r="A303" s="98">
        <v>103417</v>
      </c>
      <c r="B303" s="96" t="s">
        <v>340</v>
      </c>
      <c r="C303" s="96" t="s">
        <v>128</v>
      </c>
      <c r="D303" s="97" t="s">
        <v>14946</v>
      </c>
    </row>
    <row r="304" spans="1:4" x14ac:dyDescent="0.25">
      <c r="A304" s="98">
        <v>103418</v>
      </c>
      <c r="B304" s="96" t="s">
        <v>341</v>
      </c>
      <c r="C304" s="96" t="s">
        <v>128</v>
      </c>
      <c r="D304" s="97" t="s">
        <v>14943</v>
      </c>
    </row>
    <row r="305" spans="1:4" x14ac:dyDescent="0.25">
      <c r="A305" s="98">
        <v>103419</v>
      </c>
      <c r="B305" s="96" t="s">
        <v>342</v>
      </c>
      <c r="C305" s="96" t="s">
        <v>128</v>
      </c>
      <c r="D305" s="97" t="s">
        <v>14947</v>
      </c>
    </row>
    <row r="306" spans="1:4" x14ac:dyDescent="0.25">
      <c r="A306" s="98">
        <v>103420</v>
      </c>
      <c r="B306" s="96" t="s">
        <v>343</v>
      </c>
      <c r="C306" s="96" t="s">
        <v>128</v>
      </c>
      <c r="D306" s="97" t="s">
        <v>14948</v>
      </c>
    </row>
    <row r="307" spans="1:4" x14ac:dyDescent="0.25">
      <c r="A307" s="98">
        <v>103421</v>
      </c>
      <c r="B307" s="96" t="s">
        <v>344</v>
      </c>
      <c r="C307" s="96" t="s">
        <v>128</v>
      </c>
      <c r="D307" s="97" t="s">
        <v>14949</v>
      </c>
    </row>
    <row r="308" spans="1:4" x14ac:dyDescent="0.25">
      <c r="A308" s="98">
        <v>103422</v>
      </c>
      <c r="B308" s="96" t="s">
        <v>345</v>
      </c>
      <c r="C308" s="96" t="s">
        <v>128</v>
      </c>
      <c r="D308" s="97" t="s">
        <v>14950</v>
      </c>
    </row>
    <row r="309" spans="1:4" x14ac:dyDescent="0.25">
      <c r="A309" s="98">
        <v>103423</v>
      </c>
      <c r="B309" s="96" t="s">
        <v>347</v>
      </c>
      <c r="C309" s="96" t="s">
        <v>128</v>
      </c>
      <c r="D309" s="97" t="s">
        <v>14951</v>
      </c>
    </row>
    <row r="310" spans="1:4" x14ac:dyDescent="0.25">
      <c r="A310" s="98">
        <v>103424</v>
      </c>
      <c r="B310" s="96" t="s">
        <v>348</v>
      </c>
      <c r="C310" s="96" t="s">
        <v>128</v>
      </c>
      <c r="D310" s="97" t="s">
        <v>14952</v>
      </c>
    </row>
    <row r="311" spans="1:4" x14ac:dyDescent="0.25">
      <c r="A311" s="98">
        <v>103425</v>
      </c>
      <c r="B311" s="96" t="s">
        <v>349</v>
      </c>
      <c r="C311" s="96" t="s">
        <v>128</v>
      </c>
      <c r="D311" s="97" t="s">
        <v>1204</v>
      </c>
    </row>
    <row r="312" spans="1:4" x14ac:dyDescent="0.25">
      <c r="A312" s="98">
        <v>103426</v>
      </c>
      <c r="B312" s="96" t="s">
        <v>351</v>
      </c>
      <c r="C312" s="96" t="s">
        <v>128</v>
      </c>
      <c r="D312" s="97" t="s">
        <v>14953</v>
      </c>
    </row>
    <row r="313" spans="1:4" x14ac:dyDescent="0.25">
      <c r="A313" s="98">
        <v>103427</v>
      </c>
      <c r="B313" s="96" t="s">
        <v>353</v>
      </c>
      <c r="C313" s="96" t="s">
        <v>128</v>
      </c>
      <c r="D313" s="97" t="s">
        <v>7757</v>
      </c>
    </row>
    <row r="314" spans="1:4" x14ac:dyDescent="0.25">
      <c r="A314" s="98">
        <v>103428</v>
      </c>
      <c r="B314" s="96" t="s">
        <v>355</v>
      </c>
      <c r="C314" s="96" t="s">
        <v>128</v>
      </c>
      <c r="D314" s="97" t="s">
        <v>14954</v>
      </c>
    </row>
    <row r="315" spans="1:4" x14ac:dyDescent="0.25">
      <c r="A315" s="98">
        <v>103429</v>
      </c>
      <c r="B315" s="96" t="s">
        <v>356</v>
      </c>
      <c r="C315" s="96" t="s">
        <v>128</v>
      </c>
      <c r="D315" s="97" t="s">
        <v>14955</v>
      </c>
    </row>
    <row r="316" spans="1:4" x14ac:dyDescent="0.25">
      <c r="A316" s="98">
        <v>103430</v>
      </c>
      <c r="B316" s="96" t="s">
        <v>357</v>
      </c>
      <c r="C316" s="96" t="s">
        <v>128</v>
      </c>
      <c r="D316" s="97" t="s">
        <v>14956</v>
      </c>
    </row>
    <row r="317" spans="1:4" x14ac:dyDescent="0.25">
      <c r="A317" s="98">
        <v>103431</v>
      </c>
      <c r="B317" s="96" t="s">
        <v>359</v>
      </c>
      <c r="C317" s="96" t="s">
        <v>128</v>
      </c>
      <c r="D317" s="97" t="s">
        <v>14957</v>
      </c>
    </row>
    <row r="318" spans="1:4" x14ac:dyDescent="0.25">
      <c r="A318" s="98">
        <v>103432</v>
      </c>
      <c r="B318" s="96" t="s">
        <v>360</v>
      </c>
      <c r="C318" s="96" t="s">
        <v>128</v>
      </c>
      <c r="D318" s="97" t="s">
        <v>14958</v>
      </c>
    </row>
    <row r="319" spans="1:4" x14ac:dyDescent="0.25">
      <c r="A319" s="98">
        <v>103433</v>
      </c>
      <c r="B319" s="96" t="s">
        <v>361</v>
      </c>
      <c r="C319" s="96" t="s">
        <v>128</v>
      </c>
      <c r="D319" s="97" t="s">
        <v>3610</v>
      </c>
    </row>
    <row r="320" spans="1:4" x14ac:dyDescent="0.25">
      <c r="A320" s="98">
        <v>103434</v>
      </c>
      <c r="B320" s="96" t="s">
        <v>363</v>
      </c>
      <c r="C320" s="96" t="s">
        <v>128</v>
      </c>
      <c r="D320" s="97" t="s">
        <v>14959</v>
      </c>
    </row>
    <row r="321" spans="1:4" x14ac:dyDescent="0.25">
      <c r="A321" s="98">
        <v>103435</v>
      </c>
      <c r="B321" s="96" t="s">
        <v>364</v>
      </c>
      <c r="C321" s="96" t="s">
        <v>128</v>
      </c>
      <c r="D321" s="97" t="s">
        <v>14924</v>
      </c>
    </row>
    <row r="322" spans="1:4" x14ac:dyDescent="0.25">
      <c r="A322" s="98">
        <v>103436</v>
      </c>
      <c r="B322" s="96" t="s">
        <v>365</v>
      </c>
      <c r="C322" s="96" t="s">
        <v>128</v>
      </c>
      <c r="D322" s="97" t="s">
        <v>14960</v>
      </c>
    </row>
    <row r="323" spans="1:4" x14ac:dyDescent="0.25">
      <c r="A323" s="98">
        <v>103437</v>
      </c>
      <c r="B323" s="96" t="s">
        <v>366</v>
      </c>
      <c r="C323" s="96" t="s">
        <v>128</v>
      </c>
      <c r="D323" s="97" t="s">
        <v>14961</v>
      </c>
    </row>
    <row r="324" spans="1:4" x14ac:dyDescent="0.25">
      <c r="A324" s="98">
        <v>103438</v>
      </c>
      <c r="B324" s="96" t="s">
        <v>367</v>
      </c>
      <c r="C324" s="96" t="s">
        <v>128</v>
      </c>
      <c r="D324" s="97" t="s">
        <v>14961</v>
      </c>
    </row>
    <row r="325" spans="1:4" x14ac:dyDescent="0.25">
      <c r="A325" s="98">
        <v>103439</v>
      </c>
      <c r="B325" s="96" t="s">
        <v>368</v>
      </c>
      <c r="C325" s="96" t="s">
        <v>128</v>
      </c>
      <c r="D325" s="97" t="s">
        <v>14962</v>
      </c>
    </row>
    <row r="326" spans="1:4" x14ac:dyDescent="0.25">
      <c r="A326" s="98">
        <v>103440</v>
      </c>
      <c r="B326" s="96" t="s">
        <v>369</v>
      </c>
      <c r="C326" s="96" t="s">
        <v>128</v>
      </c>
      <c r="D326" s="97" t="s">
        <v>14963</v>
      </c>
    </row>
    <row r="327" spans="1:4" x14ac:dyDescent="0.25">
      <c r="A327" s="98">
        <v>103441</v>
      </c>
      <c r="B327" s="96" t="s">
        <v>370</v>
      </c>
      <c r="C327" s="96" t="s">
        <v>128</v>
      </c>
      <c r="D327" s="97" t="s">
        <v>14964</v>
      </c>
    </row>
    <row r="328" spans="1:4" x14ac:dyDescent="0.25">
      <c r="A328" s="98">
        <v>103442</v>
      </c>
      <c r="B328" s="96" t="s">
        <v>371</v>
      </c>
      <c r="C328" s="96" t="s">
        <v>128</v>
      </c>
      <c r="D328" s="97" t="s">
        <v>14965</v>
      </c>
    </row>
    <row r="329" spans="1:4" x14ac:dyDescent="0.25">
      <c r="A329" s="98">
        <v>98441</v>
      </c>
      <c r="B329" s="96" t="s">
        <v>16394</v>
      </c>
      <c r="C329" s="96" t="s">
        <v>372</v>
      </c>
      <c r="D329" s="97" t="s">
        <v>5244</v>
      </c>
    </row>
    <row r="330" spans="1:4" x14ac:dyDescent="0.25">
      <c r="A330" s="98">
        <v>98443</v>
      </c>
      <c r="B330" s="96" t="s">
        <v>16395</v>
      </c>
      <c r="C330" s="96" t="s">
        <v>372</v>
      </c>
      <c r="D330" s="97" t="s">
        <v>16960</v>
      </c>
    </row>
    <row r="331" spans="1:4" x14ac:dyDescent="0.25">
      <c r="A331" s="98">
        <v>98445</v>
      </c>
      <c r="B331" s="96" t="s">
        <v>16396</v>
      </c>
      <c r="C331" s="96" t="s">
        <v>372</v>
      </c>
      <c r="D331" s="97" t="s">
        <v>15403</v>
      </c>
    </row>
    <row r="332" spans="1:4" x14ac:dyDescent="0.25">
      <c r="A332" s="98">
        <v>98446</v>
      </c>
      <c r="B332" s="96" t="s">
        <v>16397</v>
      </c>
      <c r="C332" s="96" t="s">
        <v>372</v>
      </c>
      <c r="D332" s="97" t="s">
        <v>14894</v>
      </c>
    </row>
    <row r="333" spans="1:4" x14ac:dyDescent="0.25">
      <c r="A333" s="98">
        <v>98447</v>
      </c>
      <c r="B333" s="96" t="s">
        <v>16398</v>
      </c>
      <c r="C333" s="96" t="s">
        <v>372</v>
      </c>
      <c r="D333" s="97" t="s">
        <v>17503</v>
      </c>
    </row>
    <row r="334" spans="1:4" x14ac:dyDescent="0.25">
      <c r="A334" s="98">
        <v>98448</v>
      </c>
      <c r="B334" s="96" t="s">
        <v>16399</v>
      </c>
      <c r="C334" s="96" t="s">
        <v>372</v>
      </c>
      <c r="D334" s="97" t="s">
        <v>17504</v>
      </c>
    </row>
    <row r="335" spans="1:4" x14ac:dyDescent="0.25">
      <c r="A335" s="98">
        <v>98449</v>
      </c>
      <c r="B335" s="96" t="s">
        <v>16400</v>
      </c>
      <c r="C335" s="96" t="s">
        <v>372</v>
      </c>
      <c r="D335" s="97" t="s">
        <v>17505</v>
      </c>
    </row>
    <row r="336" spans="1:4" x14ac:dyDescent="0.25">
      <c r="A336" s="98">
        <v>98451</v>
      </c>
      <c r="B336" s="96" t="s">
        <v>16401</v>
      </c>
      <c r="C336" s="96" t="s">
        <v>372</v>
      </c>
      <c r="D336" s="97" t="s">
        <v>4352</v>
      </c>
    </row>
    <row r="337" spans="1:4" x14ac:dyDescent="0.25">
      <c r="A337" s="98">
        <v>98452</v>
      </c>
      <c r="B337" s="96" t="s">
        <v>374</v>
      </c>
      <c r="C337" s="96" t="s">
        <v>372</v>
      </c>
      <c r="D337" s="97" t="s">
        <v>17506</v>
      </c>
    </row>
    <row r="338" spans="1:4" x14ac:dyDescent="0.25">
      <c r="A338" s="98">
        <v>98453</v>
      </c>
      <c r="B338" s="96" t="s">
        <v>16402</v>
      </c>
      <c r="C338" s="96" t="s">
        <v>372</v>
      </c>
      <c r="D338" s="97" t="s">
        <v>17507</v>
      </c>
    </row>
    <row r="339" spans="1:4" x14ac:dyDescent="0.25">
      <c r="A339" s="98">
        <v>98454</v>
      </c>
      <c r="B339" s="96" t="s">
        <v>16403</v>
      </c>
      <c r="C339" s="96" t="s">
        <v>372</v>
      </c>
      <c r="D339" s="97" t="s">
        <v>17508</v>
      </c>
    </row>
    <row r="340" spans="1:4" x14ac:dyDescent="0.25">
      <c r="A340" s="98">
        <v>98455</v>
      </c>
      <c r="B340" s="96" t="s">
        <v>16404</v>
      </c>
      <c r="C340" s="96" t="s">
        <v>372</v>
      </c>
      <c r="D340" s="97" t="s">
        <v>17509</v>
      </c>
    </row>
    <row r="341" spans="1:4" x14ac:dyDescent="0.25">
      <c r="A341" s="98">
        <v>98456</v>
      </c>
      <c r="B341" s="96" t="s">
        <v>16405</v>
      </c>
      <c r="C341" s="96" t="s">
        <v>372</v>
      </c>
      <c r="D341" s="97" t="s">
        <v>17510</v>
      </c>
    </row>
    <row r="342" spans="1:4" x14ac:dyDescent="0.25">
      <c r="A342" s="98">
        <v>98458</v>
      </c>
      <c r="B342" s="96" t="s">
        <v>16406</v>
      </c>
      <c r="C342" s="96" t="s">
        <v>372</v>
      </c>
      <c r="D342" s="97" t="s">
        <v>17511</v>
      </c>
    </row>
    <row r="343" spans="1:4" x14ac:dyDescent="0.25">
      <c r="A343" s="98">
        <v>98459</v>
      </c>
      <c r="B343" s="96" t="s">
        <v>16407</v>
      </c>
      <c r="C343" s="96" t="s">
        <v>372</v>
      </c>
      <c r="D343" s="97" t="s">
        <v>17512</v>
      </c>
    </row>
    <row r="344" spans="1:4" x14ac:dyDescent="0.25">
      <c r="A344" s="98">
        <v>98460</v>
      </c>
      <c r="B344" s="96" t="s">
        <v>16408</v>
      </c>
      <c r="C344" s="96" t="s">
        <v>372</v>
      </c>
      <c r="D344" s="97" t="s">
        <v>17513</v>
      </c>
    </row>
    <row r="345" spans="1:4" x14ac:dyDescent="0.25">
      <c r="A345" s="98">
        <v>98461</v>
      </c>
      <c r="B345" s="96" t="s">
        <v>16409</v>
      </c>
      <c r="C345" s="96" t="s">
        <v>128</v>
      </c>
      <c r="D345" s="97" t="s">
        <v>17514</v>
      </c>
    </row>
    <row r="346" spans="1:4" x14ac:dyDescent="0.25">
      <c r="A346" s="98">
        <v>98462</v>
      </c>
      <c r="B346" s="96" t="s">
        <v>16410</v>
      </c>
      <c r="C346" s="96" t="s">
        <v>128</v>
      </c>
      <c r="D346" s="97" t="s">
        <v>17515</v>
      </c>
    </row>
    <row r="347" spans="1:4" x14ac:dyDescent="0.25">
      <c r="A347" s="98">
        <v>105113</v>
      </c>
      <c r="B347" s="96" t="s">
        <v>16411</v>
      </c>
      <c r="C347" s="96" t="s">
        <v>128</v>
      </c>
      <c r="D347" s="97" t="s">
        <v>17516</v>
      </c>
    </row>
    <row r="348" spans="1:4" x14ac:dyDescent="0.25">
      <c r="A348" s="98">
        <v>105114</v>
      </c>
      <c r="B348" s="96" t="s">
        <v>16412</v>
      </c>
      <c r="C348" s="96" t="s">
        <v>40</v>
      </c>
      <c r="D348" s="97" t="s">
        <v>17517</v>
      </c>
    </row>
    <row r="349" spans="1:4" x14ac:dyDescent="0.25">
      <c r="A349" s="98">
        <v>105115</v>
      </c>
      <c r="B349" s="96" t="s">
        <v>16413</v>
      </c>
      <c r="C349" s="96" t="s">
        <v>128</v>
      </c>
      <c r="D349" s="97" t="s">
        <v>17518</v>
      </c>
    </row>
    <row r="350" spans="1:4" x14ac:dyDescent="0.25">
      <c r="A350" s="98">
        <v>105116</v>
      </c>
      <c r="B350" s="96" t="s">
        <v>16414</v>
      </c>
      <c r="C350" s="96" t="s">
        <v>128</v>
      </c>
      <c r="D350" s="97" t="s">
        <v>5710</v>
      </c>
    </row>
    <row r="351" spans="1:4" x14ac:dyDescent="0.25">
      <c r="A351" s="98">
        <v>105126</v>
      </c>
      <c r="B351" s="96" t="s">
        <v>16415</v>
      </c>
      <c r="C351" s="96" t="s">
        <v>61</v>
      </c>
      <c r="D351" s="97" t="s">
        <v>17519</v>
      </c>
    </row>
    <row r="352" spans="1:4" x14ac:dyDescent="0.25">
      <c r="A352" s="98">
        <v>105127</v>
      </c>
      <c r="B352" s="96" t="s">
        <v>16416</v>
      </c>
      <c r="C352" s="96" t="s">
        <v>61</v>
      </c>
      <c r="D352" s="97" t="s">
        <v>17520</v>
      </c>
    </row>
    <row r="353" spans="1:4" x14ac:dyDescent="0.25">
      <c r="A353" s="98">
        <v>105128</v>
      </c>
      <c r="B353" s="96" t="s">
        <v>16417</v>
      </c>
      <c r="C353" s="96" t="s">
        <v>61</v>
      </c>
      <c r="D353" s="97" t="s">
        <v>17521</v>
      </c>
    </row>
    <row r="354" spans="1:4" x14ac:dyDescent="0.25">
      <c r="A354" s="98">
        <v>105130</v>
      </c>
      <c r="B354" s="96" t="s">
        <v>16418</v>
      </c>
      <c r="C354" s="96" t="s">
        <v>61</v>
      </c>
      <c r="D354" s="97" t="s">
        <v>5441</v>
      </c>
    </row>
    <row r="355" spans="1:4" x14ac:dyDescent="0.25">
      <c r="A355" s="98">
        <v>5631</v>
      </c>
      <c r="B355" s="96" t="s">
        <v>376</v>
      </c>
      <c r="C355" s="96" t="s">
        <v>377</v>
      </c>
      <c r="D355" s="97" t="s">
        <v>17522</v>
      </c>
    </row>
    <row r="356" spans="1:4" x14ac:dyDescent="0.25">
      <c r="A356" s="98">
        <v>5678</v>
      </c>
      <c r="B356" s="96" t="s">
        <v>378</v>
      </c>
      <c r="C356" s="96" t="s">
        <v>377</v>
      </c>
      <c r="D356" s="97" t="s">
        <v>17523</v>
      </c>
    </row>
    <row r="357" spans="1:4" x14ac:dyDescent="0.25">
      <c r="A357" s="98">
        <v>5680</v>
      </c>
      <c r="B357" s="96" t="s">
        <v>379</v>
      </c>
      <c r="C357" s="96" t="s">
        <v>377</v>
      </c>
      <c r="D357" s="97" t="s">
        <v>206</v>
      </c>
    </row>
    <row r="358" spans="1:4" x14ac:dyDescent="0.25">
      <c r="A358" s="98">
        <v>5684</v>
      </c>
      <c r="B358" s="96" t="s">
        <v>380</v>
      </c>
      <c r="C358" s="96" t="s">
        <v>377</v>
      </c>
      <c r="D358" s="97" t="s">
        <v>17524</v>
      </c>
    </row>
    <row r="359" spans="1:4" x14ac:dyDescent="0.25">
      <c r="A359" s="98">
        <v>5689</v>
      </c>
      <c r="B359" s="96" t="s">
        <v>381</v>
      </c>
      <c r="C359" s="96" t="s">
        <v>377</v>
      </c>
      <c r="D359" s="97" t="s">
        <v>4452</v>
      </c>
    </row>
    <row r="360" spans="1:4" x14ac:dyDescent="0.25">
      <c r="A360" s="98">
        <v>5795</v>
      </c>
      <c r="B360" s="96" t="s">
        <v>383</v>
      </c>
      <c r="C360" s="96" t="s">
        <v>377</v>
      </c>
      <c r="D360" s="97" t="s">
        <v>4748</v>
      </c>
    </row>
    <row r="361" spans="1:4" x14ac:dyDescent="0.25">
      <c r="A361" s="98">
        <v>5811</v>
      </c>
      <c r="B361" s="96" t="s">
        <v>384</v>
      </c>
      <c r="C361" s="96" t="s">
        <v>377</v>
      </c>
      <c r="D361" s="97" t="s">
        <v>17525</v>
      </c>
    </row>
    <row r="362" spans="1:4" x14ac:dyDescent="0.25">
      <c r="A362" s="98">
        <v>5823</v>
      </c>
      <c r="B362" s="96" t="s">
        <v>385</v>
      </c>
      <c r="C362" s="96" t="s">
        <v>377</v>
      </c>
      <c r="D362" s="97" t="s">
        <v>17526</v>
      </c>
    </row>
    <row r="363" spans="1:4" x14ac:dyDescent="0.25">
      <c r="A363" s="98">
        <v>5824</v>
      </c>
      <c r="B363" s="96" t="s">
        <v>386</v>
      </c>
      <c r="C363" s="96" t="s">
        <v>377</v>
      </c>
      <c r="D363" s="97" t="s">
        <v>15347</v>
      </c>
    </row>
    <row r="364" spans="1:4" x14ac:dyDescent="0.25">
      <c r="A364" s="98">
        <v>5835</v>
      </c>
      <c r="B364" s="96" t="s">
        <v>387</v>
      </c>
      <c r="C364" s="96" t="s">
        <v>377</v>
      </c>
      <c r="D364" s="97" t="s">
        <v>17527</v>
      </c>
    </row>
    <row r="365" spans="1:4" x14ac:dyDescent="0.25">
      <c r="A365" s="98">
        <v>5839</v>
      </c>
      <c r="B365" s="96" t="s">
        <v>388</v>
      </c>
      <c r="C365" s="96" t="s">
        <v>377</v>
      </c>
      <c r="D365" s="97" t="s">
        <v>6224</v>
      </c>
    </row>
    <row r="366" spans="1:4" x14ac:dyDescent="0.25">
      <c r="A366" s="98">
        <v>5843</v>
      </c>
      <c r="B366" s="96" t="s">
        <v>390</v>
      </c>
      <c r="C366" s="96" t="s">
        <v>377</v>
      </c>
      <c r="D366" s="97" t="s">
        <v>17528</v>
      </c>
    </row>
    <row r="367" spans="1:4" x14ac:dyDescent="0.25">
      <c r="A367" s="98">
        <v>5847</v>
      </c>
      <c r="B367" s="96" t="s">
        <v>391</v>
      </c>
      <c r="C367" s="96" t="s">
        <v>377</v>
      </c>
      <c r="D367" s="97" t="s">
        <v>17529</v>
      </c>
    </row>
    <row r="368" spans="1:4" x14ac:dyDescent="0.25">
      <c r="A368" s="98">
        <v>5851</v>
      </c>
      <c r="B368" s="96" t="s">
        <v>392</v>
      </c>
      <c r="C368" s="96" t="s">
        <v>377</v>
      </c>
      <c r="D368" s="97" t="s">
        <v>17530</v>
      </c>
    </row>
    <row r="369" spans="1:4" x14ac:dyDescent="0.25">
      <c r="A369" s="98">
        <v>5855</v>
      </c>
      <c r="B369" s="96" t="s">
        <v>393</v>
      </c>
      <c r="C369" s="96" t="s">
        <v>377</v>
      </c>
      <c r="D369" s="97" t="s">
        <v>17531</v>
      </c>
    </row>
    <row r="370" spans="1:4" x14ac:dyDescent="0.25">
      <c r="A370" s="98">
        <v>5863</v>
      </c>
      <c r="B370" s="96" t="s">
        <v>394</v>
      </c>
      <c r="C370" s="96" t="s">
        <v>377</v>
      </c>
      <c r="D370" s="97" t="s">
        <v>6632</v>
      </c>
    </row>
    <row r="371" spans="1:4" x14ac:dyDescent="0.25">
      <c r="A371" s="98">
        <v>5867</v>
      </c>
      <c r="B371" s="96" t="s">
        <v>395</v>
      </c>
      <c r="C371" s="96" t="s">
        <v>377</v>
      </c>
      <c r="D371" s="97" t="s">
        <v>17532</v>
      </c>
    </row>
    <row r="372" spans="1:4" x14ac:dyDescent="0.25">
      <c r="A372" s="98">
        <v>5875</v>
      </c>
      <c r="B372" s="96" t="s">
        <v>396</v>
      </c>
      <c r="C372" s="96" t="s">
        <v>377</v>
      </c>
      <c r="D372" s="97" t="s">
        <v>17533</v>
      </c>
    </row>
    <row r="373" spans="1:4" x14ac:dyDescent="0.25">
      <c r="A373" s="98">
        <v>5879</v>
      </c>
      <c r="B373" s="96" t="s">
        <v>397</v>
      </c>
      <c r="C373" s="96" t="s">
        <v>377</v>
      </c>
      <c r="D373" s="97" t="s">
        <v>17534</v>
      </c>
    </row>
    <row r="374" spans="1:4" x14ac:dyDescent="0.25">
      <c r="A374" s="98">
        <v>5882</v>
      </c>
      <c r="B374" s="96" t="s">
        <v>398</v>
      </c>
      <c r="C374" s="96" t="s">
        <v>377</v>
      </c>
      <c r="D374" s="97" t="s">
        <v>15130</v>
      </c>
    </row>
    <row r="375" spans="1:4" x14ac:dyDescent="0.25">
      <c r="A375" s="98">
        <v>5890</v>
      </c>
      <c r="B375" s="96" t="s">
        <v>400</v>
      </c>
      <c r="C375" s="96" t="s">
        <v>377</v>
      </c>
      <c r="D375" s="97" t="s">
        <v>17535</v>
      </c>
    </row>
    <row r="376" spans="1:4" x14ac:dyDescent="0.25">
      <c r="A376" s="98">
        <v>5894</v>
      </c>
      <c r="B376" s="96" t="s">
        <v>401</v>
      </c>
      <c r="C376" s="96" t="s">
        <v>377</v>
      </c>
      <c r="D376" s="97" t="s">
        <v>14966</v>
      </c>
    </row>
    <row r="377" spans="1:4" x14ac:dyDescent="0.25">
      <c r="A377" s="98">
        <v>5901</v>
      </c>
      <c r="B377" s="96" t="s">
        <v>402</v>
      </c>
      <c r="C377" s="96" t="s">
        <v>377</v>
      </c>
      <c r="D377" s="97" t="s">
        <v>17536</v>
      </c>
    </row>
    <row r="378" spans="1:4" x14ac:dyDescent="0.25">
      <c r="A378" s="98">
        <v>5909</v>
      </c>
      <c r="B378" s="96" t="s">
        <v>403</v>
      </c>
      <c r="C378" s="96" t="s">
        <v>377</v>
      </c>
      <c r="D378" s="97" t="s">
        <v>16786</v>
      </c>
    </row>
    <row r="379" spans="1:4" x14ac:dyDescent="0.25">
      <c r="A379" s="98">
        <v>5921</v>
      </c>
      <c r="B379" s="96" t="s">
        <v>404</v>
      </c>
      <c r="C379" s="96" t="s">
        <v>377</v>
      </c>
      <c r="D379" s="97" t="s">
        <v>16421</v>
      </c>
    </row>
    <row r="380" spans="1:4" x14ac:dyDescent="0.25">
      <c r="A380" s="98">
        <v>5928</v>
      </c>
      <c r="B380" s="96" t="s">
        <v>406</v>
      </c>
      <c r="C380" s="96" t="s">
        <v>377</v>
      </c>
      <c r="D380" s="97" t="s">
        <v>17537</v>
      </c>
    </row>
    <row r="381" spans="1:4" x14ac:dyDescent="0.25">
      <c r="A381" s="98">
        <v>5932</v>
      </c>
      <c r="B381" s="96" t="s">
        <v>407</v>
      </c>
      <c r="C381" s="96" t="s">
        <v>377</v>
      </c>
      <c r="D381" s="97" t="s">
        <v>17538</v>
      </c>
    </row>
    <row r="382" spans="1:4" x14ac:dyDescent="0.25">
      <c r="A382" s="98">
        <v>5940</v>
      </c>
      <c r="B382" s="96" t="s">
        <v>408</v>
      </c>
      <c r="C382" s="96" t="s">
        <v>377</v>
      </c>
      <c r="D382" s="97" t="s">
        <v>17539</v>
      </c>
    </row>
    <row r="383" spans="1:4" x14ac:dyDescent="0.25">
      <c r="A383" s="98">
        <v>5944</v>
      </c>
      <c r="B383" s="96" t="s">
        <v>409</v>
      </c>
      <c r="C383" s="96" t="s">
        <v>377</v>
      </c>
      <c r="D383" s="97" t="s">
        <v>17540</v>
      </c>
    </row>
    <row r="384" spans="1:4" x14ac:dyDescent="0.25">
      <c r="A384" s="98">
        <v>5953</v>
      </c>
      <c r="B384" s="96" t="s">
        <v>410</v>
      </c>
      <c r="C384" s="96" t="s">
        <v>377</v>
      </c>
      <c r="D384" s="97" t="s">
        <v>16422</v>
      </c>
    </row>
    <row r="385" spans="1:4" x14ac:dyDescent="0.25">
      <c r="A385" s="98">
        <v>6259</v>
      </c>
      <c r="B385" s="96" t="s">
        <v>411</v>
      </c>
      <c r="C385" s="96" t="s">
        <v>377</v>
      </c>
      <c r="D385" s="97" t="s">
        <v>17541</v>
      </c>
    </row>
    <row r="386" spans="1:4" x14ac:dyDescent="0.25">
      <c r="A386" s="98">
        <v>6879</v>
      </c>
      <c r="B386" s="96" t="s">
        <v>412</v>
      </c>
      <c r="C386" s="96" t="s">
        <v>377</v>
      </c>
      <c r="D386" s="97" t="s">
        <v>17542</v>
      </c>
    </row>
    <row r="387" spans="1:4" x14ac:dyDescent="0.25">
      <c r="A387" s="98">
        <v>7030</v>
      </c>
      <c r="B387" s="96" t="s">
        <v>413</v>
      </c>
      <c r="C387" s="96" t="s">
        <v>377</v>
      </c>
      <c r="D387" s="97" t="s">
        <v>16423</v>
      </c>
    </row>
    <row r="388" spans="1:4" x14ac:dyDescent="0.25">
      <c r="A388" s="98">
        <v>7042</v>
      </c>
      <c r="B388" s="96" t="s">
        <v>414</v>
      </c>
      <c r="C388" s="96" t="s">
        <v>377</v>
      </c>
      <c r="D388" s="97" t="s">
        <v>5437</v>
      </c>
    </row>
    <row r="389" spans="1:4" x14ac:dyDescent="0.25">
      <c r="A389" s="98">
        <v>7049</v>
      </c>
      <c r="B389" s="96" t="s">
        <v>415</v>
      </c>
      <c r="C389" s="96" t="s">
        <v>377</v>
      </c>
      <c r="D389" s="97" t="s">
        <v>17543</v>
      </c>
    </row>
    <row r="390" spans="1:4" x14ac:dyDescent="0.25">
      <c r="A390" s="98">
        <v>67826</v>
      </c>
      <c r="B390" s="96" t="s">
        <v>417</v>
      </c>
      <c r="C390" s="96" t="s">
        <v>377</v>
      </c>
      <c r="D390" s="97" t="s">
        <v>17544</v>
      </c>
    </row>
    <row r="391" spans="1:4" x14ac:dyDescent="0.25">
      <c r="A391" s="98">
        <v>73417</v>
      </c>
      <c r="B391" s="96" t="s">
        <v>418</v>
      </c>
      <c r="C391" s="96" t="s">
        <v>377</v>
      </c>
      <c r="D391" s="97" t="s">
        <v>16424</v>
      </c>
    </row>
    <row r="392" spans="1:4" x14ac:dyDescent="0.25">
      <c r="A392" s="98">
        <v>73436</v>
      </c>
      <c r="B392" s="96" t="s">
        <v>419</v>
      </c>
      <c r="C392" s="96" t="s">
        <v>377</v>
      </c>
      <c r="D392" s="97" t="s">
        <v>17545</v>
      </c>
    </row>
    <row r="393" spans="1:4" x14ac:dyDescent="0.25">
      <c r="A393" s="98">
        <v>73467</v>
      </c>
      <c r="B393" s="96" t="s">
        <v>420</v>
      </c>
      <c r="C393" s="96" t="s">
        <v>377</v>
      </c>
      <c r="D393" s="97" t="s">
        <v>17546</v>
      </c>
    </row>
    <row r="394" spans="1:4" x14ac:dyDescent="0.25">
      <c r="A394" s="98">
        <v>73536</v>
      </c>
      <c r="B394" s="96" t="s">
        <v>421</v>
      </c>
      <c r="C394" s="96" t="s">
        <v>377</v>
      </c>
      <c r="D394" s="97" t="s">
        <v>15253</v>
      </c>
    </row>
    <row r="395" spans="1:4" x14ac:dyDescent="0.25">
      <c r="A395" s="98">
        <v>83362</v>
      </c>
      <c r="B395" s="96" t="s">
        <v>423</v>
      </c>
      <c r="C395" s="96" t="s">
        <v>377</v>
      </c>
      <c r="D395" s="97" t="s">
        <v>17547</v>
      </c>
    </row>
    <row r="396" spans="1:4" x14ac:dyDescent="0.25">
      <c r="A396" s="98">
        <v>83765</v>
      </c>
      <c r="B396" s="96" t="s">
        <v>424</v>
      </c>
      <c r="C396" s="96" t="s">
        <v>377</v>
      </c>
      <c r="D396" s="97" t="s">
        <v>17548</v>
      </c>
    </row>
    <row r="397" spans="1:4" x14ac:dyDescent="0.25">
      <c r="A397" s="98">
        <v>87445</v>
      </c>
      <c r="B397" s="96" t="s">
        <v>425</v>
      </c>
      <c r="C397" s="96" t="s">
        <v>377</v>
      </c>
      <c r="D397" s="97" t="s">
        <v>6520</v>
      </c>
    </row>
    <row r="398" spans="1:4" x14ac:dyDescent="0.25">
      <c r="A398" s="98">
        <v>88386</v>
      </c>
      <c r="B398" s="96" t="s">
        <v>426</v>
      </c>
      <c r="C398" s="96" t="s">
        <v>377</v>
      </c>
      <c r="D398" s="97" t="s">
        <v>16425</v>
      </c>
    </row>
    <row r="399" spans="1:4" x14ac:dyDescent="0.25">
      <c r="A399" s="98">
        <v>88393</v>
      </c>
      <c r="B399" s="96" t="s">
        <v>428</v>
      </c>
      <c r="C399" s="96" t="s">
        <v>377</v>
      </c>
      <c r="D399" s="97" t="s">
        <v>1342</v>
      </c>
    </row>
    <row r="400" spans="1:4" x14ac:dyDescent="0.25">
      <c r="A400" s="98">
        <v>88399</v>
      </c>
      <c r="B400" s="96" t="s">
        <v>429</v>
      </c>
      <c r="C400" s="96" t="s">
        <v>377</v>
      </c>
      <c r="D400" s="97" t="s">
        <v>16426</v>
      </c>
    </row>
    <row r="401" spans="1:4" x14ac:dyDescent="0.25">
      <c r="A401" s="98">
        <v>88418</v>
      </c>
      <c r="B401" s="96" t="s">
        <v>430</v>
      </c>
      <c r="C401" s="96" t="s">
        <v>377</v>
      </c>
      <c r="D401" s="97" t="s">
        <v>15140</v>
      </c>
    </row>
    <row r="402" spans="1:4" x14ac:dyDescent="0.25">
      <c r="A402" s="98">
        <v>88433</v>
      </c>
      <c r="B402" s="96" t="s">
        <v>431</v>
      </c>
      <c r="C402" s="96" t="s">
        <v>377</v>
      </c>
      <c r="D402" s="97" t="s">
        <v>2268</v>
      </c>
    </row>
    <row r="403" spans="1:4" x14ac:dyDescent="0.25">
      <c r="A403" s="98">
        <v>88830</v>
      </c>
      <c r="B403" s="96" t="s">
        <v>433</v>
      </c>
      <c r="C403" s="96" t="s">
        <v>377</v>
      </c>
      <c r="D403" s="97" t="s">
        <v>7814</v>
      </c>
    </row>
    <row r="404" spans="1:4" x14ac:dyDescent="0.25">
      <c r="A404" s="98">
        <v>88843</v>
      </c>
      <c r="B404" s="96" t="s">
        <v>435</v>
      </c>
      <c r="C404" s="96" t="s">
        <v>377</v>
      </c>
      <c r="D404" s="97" t="s">
        <v>15040</v>
      </c>
    </row>
    <row r="405" spans="1:4" x14ac:dyDescent="0.25">
      <c r="A405" s="98">
        <v>88907</v>
      </c>
      <c r="B405" s="96" t="s">
        <v>436</v>
      </c>
      <c r="C405" s="96" t="s">
        <v>377</v>
      </c>
      <c r="D405" s="97" t="s">
        <v>17549</v>
      </c>
    </row>
    <row r="406" spans="1:4" x14ac:dyDescent="0.25">
      <c r="A406" s="98">
        <v>89021</v>
      </c>
      <c r="B406" s="96" t="s">
        <v>16427</v>
      </c>
      <c r="C406" s="96" t="s">
        <v>377</v>
      </c>
      <c r="D406" s="97" t="s">
        <v>7748</v>
      </c>
    </row>
    <row r="407" spans="1:4" x14ac:dyDescent="0.25">
      <c r="A407" s="98">
        <v>89028</v>
      </c>
      <c r="B407" s="96" t="s">
        <v>439</v>
      </c>
      <c r="C407" s="96" t="s">
        <v>377</v>
      </c>
      <c r="D407" s="97" t="s">
        <v>7497</v>
      </c>
    </row>
    <row r="408" spans="1:4" x14ac:dyDescent="0.25">
      <c r="A408" s="98">
        <v>89032</v>
      </c>
      <c r="B408" s="96" t="s">
        <v>440</v>
      </c>
      <c r="C408" s="96" t="s">
        <v>377</v>
      </c>
      <c r="D408" s="97" t="s">
        <v>17550</v>
      </c>
    </row>
    <row r="409" spans="1:4" x14ac:dyDescent="0.25">
      <c r="A409" s="98">
        <v>89035</v>
      </c>
      <c r="B409" s="96" t="s">
        <v>442</v>
      </c>
      <c r="C409" s="96" t="s">
        <v>377</v>
      </c>
      <c r="D409" s="97" t="s">
        <v>6703</v>
      </c>
    </row>
    <row r="410" spans="1:4" x14ac:dyDescent="0.25">
      <c r="A410" s="98">
        <v>89225</v>
      </c>
      <c r="B410" s="96" t="s">
        <v>443</v>
      </c>
      <c r="C410" s="96" t="s">
        <v>377</v>
      </c>
      <c r="D410" s="97" t="s">
        <v>851</v>
      </c>
    </row>
    <row r="411" spans="1:4" x14ac:dyDescent="0.25">
      <c r="A411" s="98">
        <v>89234</v>
      </c>
      <c r="B411" s="96" t="s">
        <v>445</v>
      </c>
      <c r="C411" s="96" t="s">
        <v>377</v>
      </c>
      <c r="D411" s="97" t="s">
        <v>17551</v>
      </c>
    </row>
    <row r="412" spans="1:4" x14ac:dyDescent="0.25">
      <c r="A412" s="98">
        <v>89242</v>
      </c>
      <c r="B412" s="96" t="s">
        <v>446</v>
      </c>
      <c r="C412" s="96" t="s">
        <v>377</v>
      </c>
      <c r="D412" s="97" t="s">
        <v>17552</v>
      </c>
    </row>
    <row r="413" spans="1:4" x14ac:dyDescent="0.25">
      <c r="A413" s="98">
        <v>89250</v>
      </c>
      <c r="B413" s="96" t="s">
        <v>447</v>
      </c>
      <c r="C413" s="96" t="s">
        <v>377</v>
      </c>
      <c r="D413" s="97" t="s">
        <v>17553</v>
      </c>
    </row>
    <row r="414" spans="1:4" x14ac:dyDescent="0.25">
      <c r="A414" s="98">
        <v>89257</v>
      </c>
      <c r="B414" s="96" t="s">
        <v>448</v>
      </c>
      <c r="C414" s="96" t="s">
        <v>377</v>
      </c>
      <c r="D414" s="97" t="s">
        <v>17554</v>
      </c>
    </row>
    <row r="415" spans="1:4" x14ac:dyDescent="0.25">
      <c r="A415" s="98">
        <v>89272</v>
      </c>
      <c r="B415" s="96" t="s">
        <v>449</v>
      </c>
      <c r="C415" s="96" t="s">
        <v>377</v>
      </c>
      <c r="D415" s="97" t="s">
        <v>17555</v>
      </c>
    </row>
    <row r="416" spans="1:4" x14ac:dyDescent="0.25">
      <c r="A416" s="98">
        <v>89278</v>
      </c>
      <c r="B416" s="96" t="s">
        <v>450</v>
      </c>
      <c r="C416" s="96" t="s">
        <v>377</v>
      </c>
      <c r="D416" s="97" t="s">
        <v>16428</v>
      </c>
    </row>
    <row r="417" spans="1:4" x14ac:dyDescent="0.25">
      <c r="A417" s="98">
        <v>89843</v>
      </c>
      <c r="B417" s="96" t="s">
        <v>451</v>
      </c>
      <c r="C417" s="96" t="s">
        <v>377</v>
      </c>
      <c r="D417" s="97" t="s">
        <v>17556</v>
      </c>
    </row>
    <row r="418" spans="1:4" x14ac:dyDescent="0.25">
      <c r="A418" s="98">
        <v>89876</v>
      </c>
      <c r="B418" s="96" t="s">
        <v>452</v>
      </c>
      <c r="C418" s="96" t="s">
        <v>377</v>
      </c>
      <c r="D418" s="97" t="s">
        <v>17557</v>
      </c>
    </row>
    <row r="419" spans="1:4" x14ac:dyDescent="0.25">
      <c r="A419" s="98">
        <v>89883</v>
      </c>
      <c r="B419" s="96" t="s">
        <v>453</v>
      </c>
      <c r="C419" s="96" t="s">
        <v>377</v>
      </c>
      <c r="D419" s="97" t="s">
        <v>17558</v>
      </c>
    </row>
    <row r="420" spans="1:4" x14ac:dyDescent="0.25">
      <c r="A420" s="98">
        <v>90586</v>
      </c>
      <c r="B420" s="96" t="s">
        <v>454</v>
      </c>
      <c r="C420" s="96" t="s">
        <v>377</v>
      </c>
      <c r="D420" s="97" t="s">
        <v>1138</v>
      </c>
    </row>
    <row r="421" spans="1:4" x14ac:dyDescent="0.25">
      <c r="A421" s="98">
        <v>90625</v>
      </c>
      <c r="B421" s="96" t="s">
        <v>455</v>
      </c>
      <c r="C421" s="96" t="s">
        <v>377</v>
      </c>
      <c r="D421" s="97" t="s">
        <v>14886</v>
      </c>
    </row>
    <row r="422" spans="1:4" x14ac:dyDescent="0.25">
      <c r="A422" s="98">
        <v>90631</v>
      </c>
      <c r="B422" s="96" t="s">
        <v>457</v>
      </c>
      <c r="C422" s="96" t="s">
        <v>377</v>
      </c>
      <c r="D422" s="97" t="s">
        <v>17559</v>
      </c>
    </row>
    <row r="423" spans="1:4" x14ac:dyDescent="0.25">
      <c r="A423" s="98">
        <v>90637</v>
      </c>
      <c r="B423" s="96" t="s">
        <v>458</v>
      </c>
      <c r="C423" s="96" t="s">
        <v>377</v>
      </c>
      <c r="D423" s="97" t="s">
        <v>2966</v>
      </c>
    </row>
    <row r="424" spans="1:4" x14ac:dyDescent="0.25">
      <c r="A424" s="98">
        <v>90643</v>
      </c>
      <c r="B424" s="96" t="s">
        <v>460</v>
      </c>
      <c r="C424" s="96" t="s">
        <v>377</v>
      </c>
      <c r="D424" s="97" t="s">
        <v>7715</v>
      </c>
    </row>
    <row r="425" spans="1:4" x14ac:dyDescent="0.25">
      <c r="A425" s="98">
        <v>90650</v>
      </c>
      <c r="B425" s="96" t="s">
        <v>462</v>
      </c>
      <c r="C425" s="96" t="s">
        <v>377</v>
      </c>
      <c r="D425" s="97" t="s">
        <v>482</v>
      </c>
    </row>
    <row r="426" spans="1:4" x14ac:dyDescent="0.25">
      <c r="A426" s="98">
        <v>90656</v>
      </c>
      <c r="B426" s="96" t="s">
        <v>464</v>
      </c>
      <c r="C426" s="96" t="s">
        <v>377</v>
      </c>
      <c r="D426" s="97" t="s">
        <v>15158</v>
      </c>
    </row>
    <row r="427" spans="1:4" x14ac:dyDescent="0.25">
      <c r="A427" s="98">
        <v>90662</v>
      </c>
      <c r="B427" s="96" t="s">
        <v>466</v>
      </c>
      <c r="C427" s="96" t="s">
        <v>377</v>
      </c>
      <c r="D427" s="97" t="s">
        <v>2955</v>
      </c>
    </row>
    <row r="428" spans="1:4" x14ac:dyDescent="0.25">
      <c r="A428" s="98">
        <v>90668</v>
      </c>
      <c r="B428" s="96" t="s">
        <v>468</v>
      </c>
      <c r="C428" s="96" t="s">
        <v>377</v>
      </c>
      <c r="D428" s="97" t="s">
        <v>16429</v>
      </c>
    </row>
    <row r="429" spans="1:4" x14ac:dyDescent="0.25">
      <c r="A429" s="98">
        <v>90674</v>
      </c>
      <c r="B429" s="96" t="s">
        <v>469</v>
      </c>
      <c r="C429" s="96" t="s">
        <v>377</v>
      </c>
      <c r="D429" s="97" t="s">
        <v>17560</v>
      </c>
    </row>
    <row r="430" spans="1:4" x14ac:dyDescent="0.25">
      <c r="A430" s="98">
        <v>90680</v>
      </c>
      <c r="B430" s="96" t="s">
        <v>470</v>
      </c>
      <c r="C430" s="96" t="s">
        <v>377</v>
      </c>
      <c r="D430" s="97" t="s">
        <v>17561</v>
      </c>
    </row>
    <row r="431" spans="1:4" x14ac:dyDescent="0.25">
      <c r="A431" s="98">
        <v>90686</v>
      </c>
      <c r="B431" s="96" t="s">
        <v>471</v>
      </c>
      <c r="C431" s="96" t="s">
        <v>377</v>
      </c>
      <c r="D431" s="97" t="s">
        <v>17562</v>
      </c>
    </row>
    <row r="432" spans="1:4" x14ac:dyDescent="0.25">
      <c r="A432" s="98">
        <v>90692</v>
      </c>
      <c r="B432" s="96" t="s">
        <v>472</v>
      </c>
      <c r="C432" s="96" t="s">
        <v>377</v>
      </c>
      <c r="D432" s="97" t="s">
        <v>17563</v>
      </c>
    </row>
    <row r="433" spans="1:4" x14ac:dyDescent="0.25">
      <c r="A433" s="98">
        <v>90964</v>
      </c>
      <c r="B433" s="96" t="s">
        <v>473</v>
      </c>
      <c r="C433" s="96" t="s">
        <v>377</v>
      </c>
      <c r="D433" s="97" t="s">
        <v>16430</v>
      </c>
    </row>
    <row r="434" spans="1:4" x14ac:dyDescent="0.25">
      <c r="A434" s="98">
        <v>90972</v>
      </c>
      <c r="B434" s="96" t="s">
        <v>474</v>
      </c>
      <c r="C434" s="96" t="s">
        <v>377</v>
      </c>
      <c r="D434" s="97" t="s">
        <v>7218</v>
      </c>
    </row>
    <row r="435" spans="1:4" x14ac:dyDescent="0.25">
      <c r="A435" s="98">
        <v>90979</v>
      </c>
      <c r="B435" s="96" t="s">
        <v>475</v>
      </c>
      <c r="C435" s="96" t="s">
        <v>377</v>
      </c>
      <c r="D435" s="97" t="s">
        <v>3191</v>
      </c>
    </row>
    <row r="436" spans="1:4" x14ac:dyDescent="0.25">
      <c r="A436" s="98">
        <v>90991</v>
      </c>
      <c r="B436" s="96" t="s">
        <v>476</v>
      </c>
      <c r="C436" s="96" t="s">
        <v>377</v>
      </c>
      <c r="D436" s="97" t="s">
        <v>17564</v>
      </c>
    </row>
    <row r="437" spans="1:4" x14ac:dyDescent="0.25">
      <c r="A437" s="98">
        <v>90999</v>
      </c>
      <c r="B437" s="96" t="s">
        <v>477</v>
      </c>
      <c r="C437" s="96" t="s">
        <v>377</v>
      </c>
      <c r="D437" s="97" t="s">
        <v>16431</v>
      </c>
    </row>
    <row r="438" spans="1:4" x14ac:dyDescent="0.25">
      <c r="A438" s="98">
        <v>91031</v>
      </c>
      <c r="B438" s="96" t="s">
        <v>478</v>
      </c>
      <c r="C438" s="96" t="s">
        <v>377</v>
      </c>
      <c r="D438" s="97" t="s">
        <v>17565</v>
      </c>
    </row>
    <row r="439" spans="1:4" x14ac:dyDescent="0.25">
      <c r="A439" s="98">
        <v>91277</v>
      </c>
      <c r="B439" s="96" t="s">
        <v>479</v>
      </c>
      <c r="C439" s="96" t="s">
        <v>377</v>
      </c>
      <c r="D439" s="97" t="s">
        <v>6961</v>
      </c>
    </row>
    <row r="440" spans="1:4" x14ac:dyDescent="0.25">
      <c r="A440" s="98">
        <v>91283</v>
      </c>
      <c r="B440" s="96" t="s">
        <v>481</v>
      </c>
      <c r="C440" s="96" t="s">
        <v>377</v>
      </c>
      <c r="D440" s="97" t="s">
        <v>7055</v>
      </c>
    </row>
    <row r="441" spans="1:4" x14ac:dyDescent="0.25">
      <c r="A441" s="98">
        <v>91386</v>
      </c>
      <c r="B441" s="96" t="s">
        <v>483</v>
      </c>
      <c r="C441" s="96" t="s">
        <v>377</v>
      </c>
      <c r="D441" s="97" t="s">
        <v>17566</v>
      </c>
    </row>
    <row r="442" spans="1:4" x14ac:dyDescent="0.25">
      <c r="A442" s="98">
        <v>91533</v>
      </c>
      <c r="B442" s="96" t="s">
        <v>484</v>
      </c>
      <c r="C442" s="96" t="s">
        <v>377</v>
      </c>
      <c r="D442" s="97" t="s">
        <v>15619</v>
      </c>
    </row>
    <row r="443" spans="1:4" x14ac:dyDescent="0.25">
      <c r="A443" s="98">
        <v>91634</v>
      </c>
      <c r="B443" s="96" t="s">
        <v>486</v>
      </c>
      <c r="C443" s="96" t="s">
        <v>377</v>
      </c>
      <c r="D443" s="97" t="s">
        <v>17567</v>
      </c>
    </row>
    <row r="444" spans="1:4" x14ac:dyDescent="0.25">
      <c r="A444" s="98">
        <v>91645</v>
      </c>
      <c r="B444" s="96" t="s">
        <v>487</v>
      </c>
      <c r="C444" s="96" t="s">
        <v>377</v>
      </c>
      <c r="D444" s="97" t="s">
        <v>17568</v>
      </c>
    </row>
    <row r="445" spans="1:4" x14ac:dyDescent="0.25">
      <c r="A445" s="98">
        <v>91692</v>
      </c>
      <c r="B445" s="96" t="s">
        <v>488</v>
      </c>
      <c r="C445" s="96" t="s">
        <v>377</v>
      </c>
      <c r="D445" s="97" t="s">
        <v>7164</v>
      </c>
    </row>
    <row r="446" spans="1:4" x14ac:dyDescent="0.25">
      <c r="A446" s="98">
        <v>92043</v>
      </c>
      <c r="B446" s="96" t="s">
        <v>490</v>
      </c>
      <c r="C446" s="96" t="s">
        <v>377</v>
      </c>
      <c r="D446" s="97" t="s">
        <v>491</v>
      </c>
    </row>
    <row r="447" spans="1:4" x14ac:dyDescent="0.25">
      <c r="A447" s="98">
        <v>92106</v>
      </c>
      <c r="B447" s="96" t="s">
        <v>492</v>
      </c>
      <c r="C447" s="96" t="s">
        <v>377</v>
      </c>
      <c r="D447" s="97" t="s">
        <v>17569</v>
      </c>
    </row>
    <row r="448" spans="1:4" x14ac:dyDescent="0.25">
      <c r="A448" s="98">
        <v>92112</v>
      </c>
      <c r="B448" s="96" t="s">
        <v>493</v>
      </c>
      <c r="C448" s="96" t="s">
        <v>377</v>
      </c>
      <c r="D448" s="97" t="s">
        <v>16432</v>
      </c>
    </row>
    <row r="449" spans="1:4" x14ac:dyDescent="0.25">
      <c r="A449" s="98">
        <v>92118</v>
      </c>
      <c r="B449" s="96" t="s">
        <v>494</v>
      </c>
      <c r="C449" s="96" t="s">
        <v>377</v>
      </c>
      <c r="D449" s="97" t="s">
        <v>495</v>
      </c>
    </row>
    <row r="450" spans="1:4" x14ac:dyDescent="0.25">
      <c r="A450" s="98">
        <v>92138</v>
      </c>
      <c r="B450" s="96" t="s">
        <v>496</v>
      </c>
      <c r="C450" s="96" t="s">
        <v>377</v>
      </c>
      <c r="D450" s="97" t="s">
        <v>17570</v>
      </c>
    </row>
    <row r="451" spans="1:4" x14ac:dyDescent="0.25">
      <c r="A451" s="98">
        <v>92145</v>
      </c>
      <c r="B451" s="96" t="s">
        <v>497</v>
      </c>
      <c r="C451" s="96" t="s">
        <v>377</v>
      </c>
      <c r="D451" s="97" t="s">
        <v>17571</v>
      </c>
    </row>
    <row r="452" spans="1:4" x14ac:dyDescent="0.25">
      <c r="A452" s="98">
        <v>92242</v>
      </c>
      <c r="B452" s="96" t="s">
        <v>498</v>
      </c>
      <c r="C452" s="96" t="s">
        <v>377</v>
      </c>
      <c r="D452" s="97" t="s">
        <v>17572</v>
      </c>
    </row>
    <row r="453" spans="1:4" x14ac:dyDescent="0.25">
      <c r="A453" s="98">
        <v>92716</v>
      </c>
      <c r="B453" s="96" t="s">
        <v>499</v>
      </c>
      <c r="C453" s="96" t="s">
        <v>377</v>
      </c>
      <c r="D453" s="97" t="s">
        <v>16075</v>
      </c>
    </row>
    <row r="454" spans="1:4" x14ac:dyDescent="0.25">
      <c r="A454" s="98">
        <v>92960</v>
      </c>
      <c r="B454" s="96" t="s">
        <v>500</v>
      </c>
      <c r="C454" s="96" t="s">
        <v>377</v>
      </c>
      <c r="D454" s="97" t="s">
        <v>16433</v>
      </c>
    </row>
    <row r="455" spans="1:4" x14ac:dyDescent="0.25">
      <c r="A455" s="98">
        <v>92966</v>
      </c>
      <c r="B455" s="96" t="s">
        <v>502</v>
      </c>
      <c r="C455" s="96" t="s">
        <v>377</v>
      </c>
      <c r="D455" s="97" t="s">
        <v>7000</v>
      </c>
    </row>
    <row r="456" spans="1:4" x14ac:dyDescent="0.25">
      <c r="A456" s="98">
        <v>93224</v>
      </c>
      <c r="B456" s="96" t="s">
        <v>504</v>
      </c>
      <c r="C456" s="96" t="s">
        <v>377</v>
      </c>
      <c r="D456" s="97" t="s">
        <v>17573</v>
      </c>
    </row>
    <row r="457" spans="1:4" x14ac:dyDescent="0.25">
      <c r="A457" s="98">
        <v>93233</v>
      </c>
      <c r="B457" s="96" t="s">
        <v>505</v>
      </c>
      <c r="C457" s="96" t="s">
        <v>377</v>
      </c>
      <c r="D457" s="97" t="s">
        <v>4400</v>
      </c>
    </row>
    <row r="458" spans="1:4" x14ac:dyDescent="0.25">
      <c r="A458" s="98">
        <v>93272</v>
      </c>
      <c r="B458" s="96" t="s">
        <v>507</v>
      </c>
      <c r="C458" s="96" t="s">
        <v>377</v>
      </c>
      <c r="D458" s="97" t="s">
        <v>6173</v>
      </c>
    </row>
    <row r="459" spans="1:4" x14ac:dyDescent="0.25">
      <c r="A459" s="98">
        <v>93281</v>
      </c>
      <c r="B459" s="96" t="s">
        <v>508</v>
      </c>
      <c r="C459" s="96" t="s">
        <v>377</v>
      </c>
      <c r="D459" s="97" t="s">
        <v>16996</v>
      </c>
    </row>
    <row r="460" spans="1:4" x14ac:dyDescent="0.25">
      <c r="A460" s="98">
        <v>93287</v>
      </c>
      <c r="B460" s="96" t="s">
        <v>509</v>
      </c>
      <c r="C460" s="96" t="s">
        <v>377</v>
      </c>
      <c r="D460" s="97" t="s">
        <v>17574</v>
      </c>
    </row>
    <row r="461" spans="1:4" x14ac:dyDescent="0.25">
      <c r="A461" s="98">
        <v>93402</v>
      </c>
      <c r="B461" s="96" t="s">
        <v>510</v>
      </c>
      <c r="C461" s="96" t="s">
        <v>377</v>
      </c>
      <c r="D461" s="97" t="s">
        <v>17575</v>
      </c>
    </row>
    <row r="462" spans="1:4" x14ac:dyDescent="0.25">
      <c r="A462" s="98">
        <v>93408</v>
      </c>
      <c r="B462" s="96" t="s">
        <v>16434</v>
      </c>
      <c r="C462" s="96" t="s">
        <v>377</v>
      </c>
      <c r="D462" s="97" t="s">
        <v>6619</v>
      </c>
    </row>
    <row r="463" spans="1:4" x14ac:dyDescent="0.25">
      <c r="A463" s="98">
        <v>93415</v>
      </c>
      <c r="B463" s="96" t="s">
        <v>512</v>
      </c>
      <c r="C463" s="96" t="s">
        <v>377</v>
      </c>
      <c r="D463" s="97" t="s">
        <v>4021</v>
      </c>
    </row>
    <row r="464" spans="1:4" x14ac:dyDescent="0.25">
      <c r="A464" s="98">
        <v>93421</v>
      </c>
      <c r="B464" s="96" t="s">
        <v>514</v>
      </c>
      <c r="C464" s="96" t="s">
        <v>377</v>
      </c>
      <c r="D464" s="97" t="s">
        <v>16435</v>
      </c>
    </row>
    <row r="465" spans="1:4" x14ac:dyDescent="0.25">
      <c r="A465" s="98">
        <v>93427</v>
      </c>
      <c r="B465" s="96" t="s">
        <v>515</v>
      </c>
      <c r="C465" s="96" t="s">
        <v>377</v>
      </c>
      <c r="D465" s="97" t="s">
        <v>16436</v>
      </c>
    </row>
    <row r="466" spans="1:4" x14ac:dyDescent="0.25">
      <c r="A466" s="98">
        <v>93433</v>
      </c>
      <c r="B466" s="96" t="s">
        <v>516</v>
      </c>
      <c r="C466" s="96" t="s">
        <v>377</v>
      </c>
      <c r="D466" s="97" t="s">
        <v>17576</v>
      </c>
    </row>
    <row r="467" spans="1:4" x14ac:dyDescent="0.25">
      <c r="A467" s="98">
        <v>93439</v>
      </c>
      <c r="B467" s="96" t="s">
        <v>517</v>
      </c>
      <c r="C467" s="96" t="s">
        <v>377</v>
      </c>
      <c r="D467" s="97" t="s">
        <v>17577</v>
      </c>
    </row>
    <row r="468" spans="1:4" x14ac:dyDescent="0.25">
      <c r="A468" s="98">
        <v>95121</v>
      </c>
      <c r="B468" s="96" t="s">
        <v>518</v>
      </c>
      <c r="C468" s="96" t="s">
        <v>377</v>
      </c>
      <c r="D468" s="97" t="s">
        <v>17578</v>
      </c>
    </row>
    <row r="469" spans="1:4" x14ac:dyDescent="0.25">
      <c r="A469" s="98">
        <v>95127</v>
      </c>
      <c r="B469" s="96" t="s">
        <v>519</v>
      </c>
      <c r="C469" s="96" t="s">
        <v>377</v>
      </c>
      <c r="D469" s="97" t="s">
        <v>17579</v>
      </c>
    </row>
    <row r="470" spans="1:4" x14ac:dyDescent="0.25">
      <c r="A470" s="98">
        <v>95133</v>
      </c>
      <c r="B470" s="96" t="s">
        <v>520</v>
      </c>
      <c r="C470" s="96" t="s">
        <v>377</v>
      </c>
      <c r="D470" s="97" t="s">
        <v>17580</v>
      </c>
    </row>
    <row r="471" spans="1:4" x14ac:dyDescent="0.25">
      <c r="A471" s="98">
        <v>95139</v>
      </c>
      <c r="B471" s="96" t="s">
        <v>521</v>
      </c>
      <c r="C471" s="96" t="s">
        <v>377</v>
      </c>
      <c r="D471" s="97" t="s">
        <v>522</v>
      </c>
    </row>
    <row r="472" spans="1:4" x14ac:dyDescent="0.25">
      <c r="A472" s="98">
        <v>95212</v>
      </c>
      <c r="B472" s="96" t="s">
        <v>523</v>
      </c>
      <c r="C472" s="96" t="s">
        <v>377</v>
      </c>
      <c r="D472" s="97" t="s">
        <v>17581</v>
      </c>
    </row>
    <row r="473" spans="1:4" x14ac:dyDescent="0.25">
      <c r="A473" s="98">
        <v>95258</v>
      </c>
      <c r="B473" s="96" t="s">
        <v>524</v>
      </c>
      <c r="C473" s="96" t="s">
        <v>377</v>
      </c>
      <c r="D473" s="97" t="s">
        <v>16172</v>
      </c>
    </row>
    <row r="474" spans="1:4" x14ac:dyDescent="0.25">
      <c r="A474" s="98">
        <v>95264</v>
      </c>
      <c r="B474" s="96" t="s">
        <v>526</v>
      </c>
      <c r="C474" s="96" t="s">
        <v>377</v>
      </c>
      <c r="D474" s="97" t="s">
        <v>616</v>
      </c>
    </row>
    <row r="475" spans="1:4" x14ac:dyDescent="0.25">
      <c r="A475" s="98">
        <v>95270</v>
      </c>
      <c r="B475" s="96" t="s">
        <v>527</v>
      </c>
      <c r="C475" s="96" t="s">
        <v>377</v>
      </c>
      <c r="D475" s="97" t="s">
        <v>15630</v>
      </c>
    </row>
    <row r="476" spans="1:4" x14ac:dyDescent="0.25">
      <c r="A476" s="98">
        <v>95276</v>
      </c>
      <c r="B476" s="96" t="s">
        <v>528</v>
      </c>
      <c r="C476" s="96" t="s">
        <v>377</v>
      </c>
      <c r="D476" s="97" t="s">
        <v>2644</v>
      </c>
    </row>
    <row r="477" spans="1:4" x14ac:dyDescent="0.25">
      <c r="A477" s="98">
        <v>95282</v>
      </c>
      <c r="B477" s="96" t="s">
        <v>529</v>
      </c>
      <c r="C477" s="96" t="s">
        <v>377</v>
      </c>
      <c r="D477" s="97" t="s">
        <v>7908</v>
      </c>
    </row>
    <row r="478" spans="1:4" x14ac:dyDescent="0.25">
      <c r="A478" s="98">
        <v>95620</v>
      </c>
      <c r="B478" s="96" t="s">
        <v>530</v>
      </c>
      <c r="C478" s="96" t="s">
        <v>377</v>
      </c>
      <c r="D478" s="97" t="s">
        <v>17582</v>
      </c>
    </row>
    <row r="479" spans="1:4" x14ac:dyDescent="0.25">
      <c r="A479" s="98">
        <v>95631</v>
      </c>
      <c r="B479" s="96" t="s">
        <v>531</v>
      </c>
      <c r="C479" s="96" t="s">
        <v>377</v>
      </c>
      <c r="D479" s="97" t="s">
        <v>17583</v>
      </c>
    </row>
    <row r="480" spans="1:4" x14ac:dyDescent="0.25">
      <c r="A480" s="98">
        <v>95702</v>
      </c>
      <c r="B480" s="96" t="s">
        <v>532</v>
      </c>
      <c r="C480" s="96" t="s">
        <v>377</v>
      </c>
      <c r="D480" s="97" t="s">
        <v>17584</v>
      </c>
    </row>
    <row r="481" spans="1:4" x14ac:dyDescent="0.25">
      <c r="A481" s="98">
        <v>95708</v>
      </c>
      <c r="B481" s="96" t="s">
        <v>16437</v>
      </c>
      <c r="C481" s="96" t="s">
        <v>377</v>
      </c>
      <c r="D481" s="97" t="s">
        <v>17585</v>
      </c>
    </row>
    <row r="482" spans="1:4" x14ac:dyDescent="0.25">
      <c r="A482" s="98">
        <v>95714</v>
      </c>
      <c r="B482" s="96" t="s">
        <v>533</v>
      </c>
      <c r="C482" s="96" t="s">
        <v>377</v>
      </c>
      <c r="D482" s="97" t="s">
        <v>17586</v>
      </c>
    </row>
    <row r="483" spans="1:4" x14ac:dyDescent="0.25">
      <c r="A483" s="98">
        <v>95720</v>
      </c>
      <c r="B483" s="96" t="s">
        <v>534</v>
      </c>
      <c r="C483" s="96" t="s">
        <v>377</v>
      </c>
      <c r="D483" s="97" t="s">
        <v>17587</v>
      </c>
    </row>
    <row r="484" spans="1:4" x14ac:dyDescent="0.25">
      <c r="A484" s="98">
        <v>95872</v>
      </c>
      <c r="B484" s="96" t="s">
        <v>535</v>
      </c>
      <c r="C484" s="96" t="s">
        <v>377</v>
      </c>
      <c r="D484" s="97" t="s">
        <v>16438</v>
      </c>
    </row>
    <row r="485" spans="1:4" x14ac:dyDescent="0.25">
      <c r="A485" s="98">
        <v>96013</v>
      </c>
      <c r="B485" s="96" t="s">
        <v>536</v>
      </c>
      <c r="C485" s="96" t="s">
        <v>377</v>
      </c>
      <c r="D485" s="97" t="s">
        <v>17588</v>
      </c>
    </row>
    <row r="486" spans="1:4" x14ac:dyDescent="0.25">
      <c r="A486" s="98">
        <v>96020</v>
      </c>
      <c r="B486" s="96" t="s">
        <v>538</v>
      </c>
      <c r="C486" s="96" t="s">
        <v>377</v>
      </c>
      <c r="D486" s="97" t="s">
        <v>15400</v>
      </c>
    </row>
    <row r="487" spans="1:4" x14ac:dyDescent="0.25">
      <c r="A487" s="98">
        <v>96028</v>
      </c>
      <c r="B487" s="96" t="s">
        <v>539</v>
      </c>
      <c r="C487" s="96" t="s">
        <v>377</v>
      </c>
      <c r="D487" s="97" t="s">
        <v>121</v>
      </c>
    </row>
    <row r="488" spans="1:4" x14ac:dyDescent="0.25">
      <c r="A488" s="98">
        <v>96035</v>
      </c>
      <c r="B488" s="96" t="s">
        <v>540</v>
      </c>
      <c r="C488" s="96" t="s">
        <v>377</v>
      </c>
      <c r="D488" s="97" t="s">
        <v>17589</v>
      </c>
    </row>
    <row r="489" spans="1:4" x14ac:dyDescent="0.25">
      <c r="A489" s="98">
        <v>96157</v>
      </c>
      <c r="B489" s="96" t="s">
        <v>541</v>
      </c>
      <c r="C489" s="96" t="s">
        <v>377</v>
      </c>
      <c r="D489" s="97" t="s">
        <v>17590</v>
      </c>
    </row>
    <row r="490" spans="1:4" x14ac:dyDescent="0.25">
      <c r="A490" s="98">
        <v>96158</v>
      </c>
      <c r="B490" s="96" t="s">
        <v>542</v>
      </c>
      <c r="C490" s="96" t="s">
        <v>377</v>
      </c>
      <c r="D490" s="97" t="s">
        <v>17591</v>
      </c>
    </row>
    <row r="491" spans="1:4" x14ac:dyDescent="0.25">
      <c r="A491" s="98">
        <v>96245</v>
      </c>
      <c r="B491" s="96" t="s">
        <v>544</v>
      </c>
      <c r="C491" s="96" t="s">
        <v>377</v>
      </c>
      <c r="D491" s="97" t="s">
        <v>17592</v>
      </c>
    </row>
    <row r="492" spans="1:4" x14ac:dyDescent="0.25">
      <c r="A492" s="98">
        <v>96463</v>
      </c>
      <c r="B492" s="96" t="s">
        <v>545</v>
      </c>
      <c r="C492" s="96" t="s">
        <v>377</v>
      </c>
      <c r="D492" s="97" t="s">
        <v>17593</v>
      </c>
    </row>
    <row r="493" spans="1:4" x14ac:dyDescent="0.25">
      <c r="A493" s="98">
        <v>98764</v>
      </c>
      <c r="B493" s="96" t="s">
        <v>546</v>
      </c>
      <c r="C493" s="96" t="s">
        <v>377</v>
      </c>
      <c r="D493" s="97" t="s">
        <v>15965</v>
      </c>
    </row>
    <row r="494" spans="1:4" x14ac:dyDescent="0.25">
      <c r="A494" s="98">
        <v>99833</v>
      </c>
      <c r="B494" s="96" t="s">
        <v>548</v>
      </c>
      <c r="C494" s="96" t="s">
        <v>377</v>
      </c>
      <c r="D494" s="97" t="s">
        <v>7770</v>
      </c>
    </row>
    <row r="495" spans="1:4" x14ac:dyDescent="0.25">
      <c r="A495" s="98">
        <v>100641</v>
      </c>
      <c r="B495" s="96" t="s">
        <v>549</v>
      </c>
      <c r="C495" s="96" t="s">
        <v>377</v>
      </c>
      <c r="D495" s="97" t="s">
        <v>17594</v>
      </c>
    </row>
    <row r="496" spans="1:4" x14ac:dyDescent="0.25">
      <c r="A496" s="98">
        <v>100647</v>
      </c>
      <c r="B496" s="96" t="s">
        <v>550</v>
      </c>
      <c r="C496" s="96" t="s">
        <v>377</v>
      </c>
      <c r="D496" s="97" t="s">
        <v>17595</v>
      </c>
    </row>
    <row r="497" spans="1:4" x14ac:dyDescent="0.25">
      <c r="A497" s="98">
        <v>102275</v>
      </c>
      <c r="B497" s="96" t="s">
        <v>551</v>
      </c>
      <c r="C497" s="96" t="s">
        <v>377</v>
      </c>
      <c r="D497" s="97" t="s">
        <v>6927</v>
      </c>
    </row>
    <row r="498" spans="1:4" x14ac:dyDescent="0.25">
      <c r="A498" s="98">
        <v>104091</v>
      </c>
      <c r="B498" s="96" t="s">
        <v>552</v>
      </c>
      <c r="C498" s="96" t="s">
        <v>377</v>
      </c>
      <c r="D498" s="97" t="s">
        <v>916</v>
      </c>
    </row>
    <row r="499" spans="1:4" x14ac:dyDescent="0.25">
      <c r="A499" s="98">
        <v>104097</v>
      </c>
      <c r="B499" s="96" t="s">
        <v>554</v>
      </c>
      <c r="C499" s="96" t="s">
        <v>377</v>
      </c>
      <c r="D499" s="97" t="s">
        <v>927</v>
      </c>
    </row>
    <row r="500" spans="1:4" x14ac:dyDescent="0.25">
      <c r="A500" s="98">
        <v>5632</v>
      </c>
      <c r="B500" s="96" t="s">
        <v>556</v>
      </c>
      <c r="C500" s="96" t="s">
        <v>557</v>
      </c>
      <c r="D500" s="97" t="s">
        <v>14972</v>
      </c>
    </row>
    <row r="501" spans="1:4" x14ac:dyDescent="0.25">
      <c r="A501" s="98">
        <v>5679</v>
      </c>
      <c r="B501" s="96" t="s">
        <v>558</v>
      </c>
      <c r="C501" s="96" t="s">
        <v>557</v>
      </c>
      <c r="D501" s="97" t="s">
        <v>16440</v>
      </c>
    </row>
    <row r="502" spans="1:4" x14ac:dyDescent="0.25">
      <c r="A502" s="98">
        <v>5681</v>
      </c>
      <c r="B502" s="96" t="s">
        <v>559</v>
      </c>
      <c r="C502" s="96" t="s">
        <v>557</v>
      </c>
      <c r="D502" s="97" t="s">
        <v>17596</v>
      </c>
    </row>
    <row r="503" spans="1:4" x14ac:dyDescent="0.25">
      <c r="A503" s="98">
        <v>5685</v>
      </c>
      <c r="B503" s="96" t="s">
        <v>560</v>
      </c>
      <c r="C503" s="96" t="s">
        <v>557</v>
      </c>
      <c r="D503" s="97" t="s">
        <v>17597</v>
      </c>
    </row>
    <row r="504" spans="1:4" x14ac:dyDescent="0.25">
      <c r="A504" s="98">
        <v>5690</v>
      </c>
      <c r="B504" s="96" t="s">
        <v>16441</v>
      </c>
      <c r="C504" s="96" t="s">
        <v>557</v>
      </c>
      <c r="D504" s="97" t="s">
        <v>7237</v>
      </c>
    </row>
    <row r="505" spans="1:4" x14ac:dyDescent="0.25">
      <c r="A505" s="98">
        <v>5806</v>
      </c>
      <c r="B505" s="96" t="s">
        <v>562</v>
      </c>
      <c r="C505" s="96" t="s">
        <v>557</v>
      </c>
      <c r="D505" s="97" t="s">
        <v>563</v>
      </c>
    </row>
    <row r="506" spans="1:4" x14ac:dyDescent="0.25">
      <c r="A506" s="98">
        <v>5826</v>
      </c>
      <c r="B506" s="96" t="s">
        <v>564</v>
      </c>
      <c r="C506" s="96" t="s">
        <v>557</v>
      </c>
      <c r="D506" s="97" t="s">
        <v>15523</v>
      </c>
    </row>
    <row r="507" spans="1:4" x14ac:dyDescent="0.25">
      <c r="A507" s="98">
        <v>5829</v>
      </c>
      <c r="B507" s="96" t="s">
        <v>565</v>
      </c>
      <c r="C507" s="96" t="s">
        <v>557</v>
      </c>
      <c r="D507" s="97" t="s">
        <v>14974</v>
      </c>
    </row>
    <row r="508" spans="1:4" x14ac:dyDescent="0.25">
      <c r="A508" s="98">
        <v>5837</v>
      </c>
      <c r="B508" s="96" t="s">
        <v>567</v>
      </c>
      <c r="C508" s="96" t="s">
        <v>557</v>
      </c>
      <c r="D508" s="97" t="s">
        <v>14975</v>
      </c>
    </row>
    <row r="509" spans="1:4" x14ac:dyDescent="0.25">
      <c r="A509" s="98">
        <v>5841</v>
      </c>
      <c r="B509" s="96" t="s">
        <v>568</v>
      </c>
      <c r="C509" s="96" t="s">
        <v>557</v>
      </c>
      <c r="D509" s="97" t="s">
        <v>7270</v>
      </c>
    </row>
    <row r="510" spans="1:4" x14ac:dyDescent="0.25">
      <c r="A510" s="98">
        <v>5845</v>
      </c>
      <c r="B510" s="96" t="s">
        <v>570</v>
      </c>
      <c r="C510" s="96" t="s">
        <v>557</v>
      </c>
      <c r="D510" s="97" t="s">
        <v>5615</v>
      </c>
    </row>
    <row r="511" spans="1:4" x14ac:dyDescent="0.25">
      <c r="A511" s="98">
        <v>5849</v>
      </c>
      <c r="B511" s="96" t="s">
        <v>571</v>
      </c>
      <c r="C511" s="96" t="s">
        <v>557</v>
      </c>
      <c r="D511" s="97" t="s">
        <v>14976</v>
      </c>
    </row>
    <row r="512" spans="1:4" x14ac:dyDescent="0.25">
      <c r="A512" s="98">
        <v>5853</v>
      </c>
      <c r="B512" s="96" t="s">
        <v>572</v>
      </c>
      <c r="C512" s="96" t="s">
        <v>557</v>
      </c>
      <c r="D512" s="97" t="s">
        <v>14977</v>
      </c>
    </row>
    <row r="513" spans="1:4" x14ac:dyDescent="0.25">
      <c r="A513" s="98">
        <v>5857</v>
      </c>
      <c r="B513" s="96" t="s">
        <v>573</v>
      </c>
      <c r="C513" s="96" t="s">
        <v>557</v>
      </c>
      <c r="D513" s="97" t="s">
        <v>14978</v>
      </c>
    </row>
    <row r="514" spans="1:4" x14ac:dyDescent="0.25">
      <c r="A514" s="98">
        <v>5865</v>
      </c>
      <c r="B514" s="96" t="s">
        <v>574</v>
      </c>
      <c r="C514" s="96" t="s">
        <v>557</v>
      </c>
      <c r="D514" s="97" t="s">
        <v>4656</v>
      </c>
    </row>
    <row r="515" spans="1:4" x14ac:dyDescent="0.25">
      <c r="A515" s="98">
        <v>5869</v>
      </c>
      <c r="B515" s="96" t="s">
        <v>576</v>
      </c>
      <c r="C515" s="96" t="s">
        <v>557</v>
      </c>
      <c r="D515" s="97" t="s">
        <v>7074</v>
      </c>
    </row>
    <row r="516" spans="1:4" x14ac:dyDescent="0.25">
      <c r="A516" s="98">
        <v>5877</v>
      </c>
      <c r="B516" s="96" t="s">
        <v>577</v>
      </c>
      <c r="C516" s="96" t="s">
        <v>557</v>
      </c>
      <c r="D516" s="97" t="s">
        <v>2700</v>
      </c>
    </row>
    <row r="517" spans="1:4" x14ac:dyDescent="0.25">
      <c r="A517" s="98">
        <v>5881</v>
      </c>
      <c r="B517" s="96" t="s">
        <v>578</v>
      </c>
      <c r="C517" s="96" t="s">
        <v>557</v>
      </c>
      <c r="D517" s="97" t="s">
        <v>17598</v>
      </c>
    </row>
    <row r="518" spans="1:4" x14ac:dyDescent="0.25">
      <c r="A518" s="98">
        <v>5884</v>
      </c>
      <c r="B518" s="96" t="s">
        <v>579</v>
      </c>
      <c r="C518" s="96" t="s">
        <v>557</v>
      </c>
      <c r="D518" s="97" t="s">
        <v>14979</v>
      </c>
    </row>
    <row r="519" spans="1:4" x14ac:dyDescent="0.25">
      <c r="A519" s="98">
        <v>5892</v>
      </c>
      <c r="B519" s="96" t="s">
        <v>580</v>
      </c>
      <c r="C519" s="96" t="s">
        <v>557</v>
      </c>
      <c r="D519" s="97" t="s">
        <v>17599</v>
      </c>
    </row>
    <row r="520" spans="1:4" x14ac:dyDescent="0.25">
      <c r="A520" s="98">
        <v>5896</v>
      </c>
      <c r="B520" s="96" t="s">
        <v>581</v>
      </c>
      <c r="C520" s="96" t="s">
        <v>557</v>
      </c>
      <c r="D520" s="97" t="s">
        <v>4959</v>
      </c>
    </row>
    <row r="521" spans="1:4" x14ac:dyDescent="0.25">
      <c r="A521" s="98">
        <v>5903</v>
      </c>
      <c r="B521" s="96" t="s">
        <v>583</v>
      </c>
      <c r="C521" s="96" t="s">
        <v>557</v>
      </c>
      <c r="D521" s="97" t="s">
        <v>17600</v>
      </c>
    </row>
    <row r="522" spans="1:4" x14ac:dyDescent="0.25">
      <c r="A522" s="98">
        <v>5911</v>
      </c>
      <c r="B522" s="96" t="s">
        <v>584</v>
      </c>
      <c r="C522" s="96" t="s">
        <v>557</v>
      </c>
      <c r="D522" s="97" t="s">
        <v>14980</v>
      </c>
    </row>
    <row r="523" spans="1:4" x14ac:dyDescent="0.25">
      <c r="A523" s="98">
        <v>5923</v>
      </c>
      <c r="B523" s="96" t="s">
        <v>586</v>
      </c>
      <c r="C523" s="96" t="s">
        <v>557</v>
      </c>
      <c r="D523" s="97" t="s">
        <v>1257</v>
      </c>
    </row>
    <row r="524" spans="1:4" x14ac:dyDescent="0.25">
      <c r="A524" s="98">
        <v>5930</v>
      </c>
      <c r="B524" s="96" t="s">
        <v>588</v>
      </c>
      <c r="C524" s="96" t="s">
        <v>557</v>
      </c>
      <c r="D524" s="97" t="s">
        <v>17436</v>
      </c>
    </row>
    <row r="525" spans="1:4" x14ac:dyDescent="0.25">
      <c r="A525" s="98">
        <v>5934</v>
      </c>
      <c r="B525" s="96" t="s">
        <v>589</v>
      </c>
      <c r="C525" s="96" t="s">
        <v>557</v>
      </c>
      <c r="D525" s="97" t="s">
        <v>4529</v>
      </c>
    </row>
    <row r="526" spans="1:4" x14ac:dyDescent="0.25">
      <c r="A526" s="98">
        <v>5942</v>
      </c>
      <c r="B526" s="96" t="s">
        <v>590</v>
      </c>
      <c r="C526" s="96" t="s">
        <v>557</v>
      </c>
      <c r="D526" s="97" t="s">
        <v>14981</v>
      </c>
    </row>
    <row r="527" spans="1:4" x14ac:dyDescent="0.25">
      <c r="A527" s="98">
        <v>5946</v>
      </c>
      <c r="B527" s="96" t="s">
        <v>591</v>
      </c>
      <c r="C527" s="96" t="s">
        <v>557</v>
      </c>
      <c r="D527" s="97" t="s">
        <v>14982</v>
      </c>
    </row>
    <row r="528" spans="1:4" x14ac:dyDescent="0.25">
      <c r="A528" s="98">
        <v>5952</v>
      </c>
      <c r="B528" s="96" t="s">
        <v>592</v>
      </c>
      <c r="C528" s="96" t="s">
        <v>557</v>
      </c>
      <c r="D528" s="97" t="s">
        <v>3953</v>
      </c>
    </row>
    <row r="529" spans="1:4" x14ac:dyDescent="0.25">
      <c r="A529" s="98">
        <v>5954</v>
      </c>
      <c r="B529" s="96" t="s">
        <v>593</v>
      </c>
      <c r="C529" s="96" t="s">
        <v>557</v>
      </c>
      <c r="D529" s="97" t="s">
        <v>16442</v>
      </c>
    </row>
    <row r="530" spans="1:4" x14ac:dyDescent="0.25">
      <c r="A530" s="98">
        <v>5961</v>
      </c>
      <c r="B530" s="96" t="s">
        <v>594</v>
      </c>
      <c r="C530" s="96" t="s">
        <v>557</v>
      </c>
      <c r="D530" s="97" t="s">
        <v>17601</v>
      </c>
    </row>
    <row r="531" spans="1:4" x14ac:dyDescent="0.25">
      <c r="A531" s="98">
        <v>6260</v>
      </c>
      <c r="B531" s="96" t="s">
        <v>595</v>
      </c>
      <c r="C531" s="96" t="s">
        <v>557</v>
      </c>
      <c r="D531" s="97" t="s">
        <v>17602</v>
      </c>
    </row>
    <row r="532" spans="1:4" x14ac:dyDescent="0.25">
      <c r="A532" s="98">
        <v>6880</v>
      </c>
      <c r="B532" s="96" t="s">
        <v>596</v>
      </c>
      <c r="C532" s="96" t="s">
        <v>557</v>
      </c>
      <c r="D532" s="97" t="s">
        <v>15888</v>
      </c>
    </row>
    <row r="533" spans="1:4" x14ac:dyDescent="0.25">
      <c r="A533" s="98">
        <v>7031</v>
      </c>
      <c r="B533" s="96" t="s">
        <v>597</v>
      </c>
      <c r="C533" s="96" t="s">
        <v>557</v>
      </c>
      <c r="D533" s="97" t="s">
        <v>598</v>
      </c>
    </row>
    <row r="534" spans="1:4" x14ac:dyDescent="0.25">
      <c r="A534" s="98">
        <v>7043</v>
      </c>
      <c r="B534" s="96" t="s">
        <v>599</v>
      </c>
      <c r="C534" s="96" t="s">
        <v>557</v>
      </c>
      <c r="D534" s="97" t="s">
        <v>600</v>
      </c>
    </row>
    <row r="535" spans="1:4" x14ac:dyDescent="0.25">
      <c r="A535" s="98">
        <v>7050</v>
      </c>
      <c r="B535" s="96" t="s">
        <v>601</v>
      </c>
      <c r="C535" s="96" t="s">
        <v>557</v>
      </c>
      <c r="D535" s="97" t="s">
        <v>17603</v>
      </c>
    </row>
    <row r="536" spans="1:4" x14ac:dyDescent="0.25">
      <c r="A536" s="98">
        <v>67827</v>
      </c>
      <c r="B536" s="96" t="s">
        <v>603</v>
      </c>
      <c r="C536" s="96" t="s">
        <v>557</v>
      </c>
      <c r="D536" s="97" t="s">
        <v>3556</v>
      </c>
    </row>
    <row r="537" spans="1:4" x14ac:dyDescent="0.25">
      <c r="A537" s="98">
        <v>73395</v>
      </c>
      <c r="B537" s="96" t="s">
        <v>604</v>
      </c>
      <c r="C537" s="96" t="s">
        <v>557</v>
      </c>
      <c r="D537" s="97" t="s">
        <v>605</v>
      </c>
    </row>
    <row r="538" spans="1:4" x14ac:dyDescent="0.25">
      <c r="A538" s="98">
        <v>83766</v>
      </c>
      <c r="B538" s="96" t="s">
        <v>606</v>
      </c>
      <c r="C538" s="96" t="s">
        <v>557</v>
      </c>
      <c r="D538" s="97" t="s">
        <v>14983</v>
      </c>
    </row>
    <row r="539" spans="1:4" x14ac:dyDescent="0.25">
      <c r="A539" s="98">
        <v>84013</v>
      </c>
      <c r="B539" s="96" t="s">
        <v>607</v>
      </c>
      <c r="C539" s="96" t="s">
        <v>557</v>
      </c>
      <c r="D539" s="97" t="s">
        <v>14984</v>
      </c>
    </row>
    <row r="540" spans="1:4" x14ac:dyDescent="0.25">
      <c r="A540" s="98">
        <v>87446</v>
      </c>
      <c r="B540" s="96" t="s">
        <v>608</v>
      </c>
      <c r="C540" s="96" t="s">
        <v>557</v>
      </c>
      <c r="D540" s="97" t="s">
        <v>709</v>
      </c>
    </row>
    <row r="541" spans="1:4" x14ac:dyDescent="0.25">
      <c r="A541" s="98">
        <v>88392</v>
      </c>
      <c r="B541" s="96" t="s">
        <v>609</v>
      </c>
      <c r="C541" s="96" t="s">
        <v>557</v>
      </c>
      <c r="D541" s="97" t="s">
        <v>16046</v>
      </c>
    </row>
    <row r="542" spans="1:4" x14ac:dyDescent="0.25">
      <c r="A542" s="98">
        <v>88398</v>
      </c>
      <c r="B542" s="96" t="s">
        <v>611</v>
      </c>
      <c r="C542" s="96" t="s">
        <v>557</v>
      </c>
      <c r="D542" s="97" t="s">
        <v>1633</v>
      </c>
    </row>
    <row r="543" spans="1:4" x14ac:dyDescent="0.25">
      <c r="A543" s="98">
        <v>88404</v>
      </c>
      <c r="B543" s="96" t="s">
        <v>613</v>
      </c>
      <c r="C543" s="96" t="s">
        <v>557</v>
      </c>
      <c r="D543" s="97" t="s">
        <v>185</v>
      </c>
    </row>
    <row r="544" spans="1:4" x14ac:dyDescent="0.25">
      <c r="A544" s="98">
        <v>88430</v>
      </c>
      <c r="B544" s="96" t="s">
        <v>615</v>
      </c>
      <c r="C544" s="96" t="s">
        <v>557</v>
      </c>
      <c r="D544" s="97" t="s">
        <v>16443</v>
      </c>
    </row>
    <row r="545" spans="1:4" x14ac:dyDescent="0.25">
      <c r="A545" s="98">
        <v>88438</v>
      </c>
      <c r="B545" s="96" t="s">
        <v>617</v>
      </c>
      <c r="C545" s="96" t="s">
        <v>557</v>
      </c>
      <c r="D545" s="97" t="s">
        <v>4471</v>
      </c>
    </row>
    <row r="546" spans="1:4" x14ac:dyDescent="0.25">
      <c r="A546" s="98">
        <v>88831</v>
      </c>
      <c r="B546" s="96" t="s">
        <v>619</v>
      </c>
      <c r="C546" s="96" t="s">
        <v>557</v>
      </c>
      <c r="D546" s="97" t="s">
        <v>1493</v>
      </c>
    </row>
    <row r="547" spans="1:4" x14ac:dyDescent="0.25">
      <c r="A547" s="98">
        <v>88844</v>
      </c>
      <c r="B547" s="96" t="s">
        <v>620</v>
      </c>
      <c r="C547" s="96" t="s">
        <v>557</v>
      </c>
      <c r="D547" s="97" t="s">
        <v>14985</v>
      </c>
    </row>
    <row r="548" spans="1:4" x14ac:dyDescent="0.25">
      <c r="A548" s="98">
        <v>88908</v>
      </c>
      <c r="B548" s="96" t="s">
        <v>621</v>
      </c>
      <c r="C548" s="96" t="s">
        <v>557</v>
      </c>
      <c r="D548" s="97" t="s">
        <v>14986</v>
      </c>
    </row>
    <row r="549" spans="1:4" x14ac:dyDescent="0.25">
      <c r="A549" s="98">
        <v>89022</v>
      </c>
      <c r="B549" s="96" t="s">
        <v>16444</v>
      </c>
      <c r="C549" s="96" t="s">
        <v>557</v>
      </c>
      <c r="D549" s="97" t="s">
        <v>622</v>
      </c>
    </row>
    <row r="550" spans="1:4" x14ac:dyDescent="0.25">
      <c r="A550" s="98">
        <v>89027</v>
      </c>
      <c r="B550" s="96" t="s">
        <v>623</v>
      </c>
      <c r="C550" s="96" t="s">
        <v>557</v>
      </c>
      <c r="D550" s="97" t="s">
        <v>624</v>
      </c>
    </row>
    <row r="551" spans="1:4" x14ac:dyDescent="0.25">
      <c r="A551" s="98">
        <v>89031</v>
      </c>
      <c r="B551" s="96" t="s">
        <v>625</v>
      </c>
      <c r="C551" s="96" t="s">
        <v>557</v>
      </c>
      <c r="D551" s="97" t="s">
        <v>14987</v>
      </c>
    </row>
    <row r="552" spans="1:4" x14ac:dyDescent="0.25">
      <c r="A552" s="98">
        <v>89036</v>
      </c>
      <c r="B552" s="96" t="s">
        <v>627</v>
      </c>
      <c r="C552" s="96" t="s">
        <v>557</v>
      </c>
      <c r="D552" s="97" t="s">
        <v>5118</v>
      </c>
    </row>
    <row r="553" spans="1:4" x14ac:dyDescent="0.25">
      <c r="A553" s="98">
        <v>89218</v>
      </c>
      <c r="B553" s="96" t="s">
        <v>629</v>
      </c>
      <c r="C553" s="96" t="s">
        <v>557</v>
      </c>
      <c r="D553" s="97" t="s">
        <v>14988</v>
      </c>
    </row>
    <row r="554" spans="1:4" x14ac:dyDescent="0.25">
      <c r="A554" s="98">
        <v>89226</v>
      </c>
      <c r="B554" s="96" t="s">
        <v>630</v>
      </c>
      <c r="C554" s="96" t="s">
        <v>557</v>
      </c>
      <c r="D554" s="97" t="s">
        <v>1101</v>
      </c>
    </row>
    <row r="555" spans="1:4" x14ac:dyDescent="0.25">
      <c r="A555" s="98">
        <v>89235</v>
      </c>
      <c r="B555" s="96" t="s">
        <v>632</v>
      </c>
      <c r="C555" s="96" t="s">
        <v>557</v>
      </c>
      <c r="D555" s="97" t="s">
        <v>14989</v>
      </c>
    </row>
    <row r="556" spans="1:4" x14ac:dyDescent="0.25">
      <c r="A556" s="98">
        <v>89243</v>
      </c>
      <c r="B556" s="96" t="s">
        <v>633</v>
      </c>
      <c r="C556" s="96" t="s">
        <v>557</v>
      </c>
      <c r="D556" s="97" t="s">
        <v>14990</v>
      </c>
    </row>
    <row r="557" spans="1:4" x14ac:dyDescent="0.25">
      <c r="A557" s="98">
        <v>89251</v>
      </c>
      <c r="B557" s="96" t="s">
        <v>634</v>
      </c>
      <c r="C557" s="96" t="s">
        <v>557</v>
      </c>
      <c r="D557" s="97" t="s">
        <v>14991</v>
      </c>
    </row>
    <row r="558" spans="1:4" x14ac:dyDescent="0.25">
      <c r="A558" s="98">
        <v>89258</v>
      </c>
      <c r="B558" s="96" t="s">
        <v>635</v>
      </c>
      <c r="C558" s="96" t="s">
        <v>557</v>
      </c>
      <c r="D558" s="97" t="s">
        <v>14992</v>
      </c>
    </row>
    <row r="559" spans="1:4" x14ac:dyDescent="0.25">
      <c r="A559" s="98">
        <v>89273</v>
      </c>
      <c r="B559" s="96" t="s">
        <v>636</v>
      </c>
      <c r="C559" s="96" t="s">
        <v>557</v>
      </c>
      <c r="D559" s="97" t="s">
        <v>14993</v>
      </c>
    </row>
    <row r="560" spans="1:4" x14ac:dyDescent="0.25">
      <c r="A560" s="98">
        <v>89279</v>
      </c>
      <c r="B560" s="96" t="s">
        <v>637</v>
      </c>
      <c r="C560" s="96" t="s">
        <v>557</v>
      </c>
      <c r="D560" s="97" t="s">
        <v>1333</v>
      </c>
    </row>
    <row r="561" spans="1:4" x14ac:dyDescent="0.25">
      <c r="A561" s="98">
        <v>89877</v>
      </c>
      <c r="B561" s="96" t="s">
        <v>638</v>
      </c>
      <c r="C561" s="96" t="s">
        <v>557</v>
      </c>
      <c r="D561" s="97" t="s">
        <v>17604</v>
      </c>
    </row>
    <row r="562" spans="1:4" x14ac:dyDescent="0.25">
      <c r="A562" s="98">
        <v>89884</v>
      </c>
      <c r="B562" s="96" t="s">
        <v>640</v>
      </c>
      <c r="C562" s="96" t="s">
        <v>557</v>
      </c>
      <c r="D562" s="97" t="s">
        <v>639</v>
      </c>
    </row>
    <row r="563" spans="1:4" x14ac:dyDescent="0.25">
      <c r="A563" s="98">
        <v>90587</v>
      </c>
      <c r="B563" s="96" t="s">
        <v>641</v>
      </c>
      <c r="C563" s="96" t="s">
        <v>557</v>
      </c>
      <c r="D563" s="97" t="s">
        <v>642</v>
      </c>
    </row>
    <row r="564" spans="1:4" x14ac:dyDescent="0.25">
      <c r="A564" s="98">
        <v>90626</v>
      </c>
      <c r="B564" s="96" t="s">
        <v>643</v>
      </c>
      <c r="C564" s="96" t="s">
        <v>557</v>
      </c>
      <c r="D564" s="97" t="s">
        <v>7916</v>
      </c>
    </row>
    <row r="565" spans="1:4" x14ac:dyDescent="0.25">
      <c r="A565" s="98">
        <v>90632</v>
      </c>
      <c r="B565" s="96" t="s">
        <v>645</v>
      </c>
      <c r="C565" s="96" t="s">
        <v>557</v>
      </c>
      <c r="D565" s="97" t="s">
        <v>14994</v>
      </c>
    </row>
    <row r="566" spans="1:4" x14ac:dyDescent="0.25">
      <c r="A566" s="98">
        <v>90638</v>
      </c>
      <c r="B566" s="96" t="s">
        <v>646</v>
      </c>
      <c r="C566" s="96" t="s">
        <v>557</v>
      </c>
      <c r="D566" s="97" t="s">
        <v>16445</v>
      </c>
    </row>
    <row r="567" spans="1:4" x14ac:dyDescent="0.25">
      <c r="A567" s="98">
        <v>90644</v>
      </c>
      <c r="B567" s="96" t="s">
        <v>648</v>
      </c>
      <c r="C567" s="96" t="s">
        <v>557</v>
      </c>
      <c r="D567" s="97" t="s">
        <v>16446</v>
      </c>
    </row>
    <row r="568" spans="1:4" x14ac:dyDescent="0.25">
      <c r="A568" s="98">
        <v>90651</v>
      </c>
      <c r="B568" s="96" t="s">
        <v>650</v>
      </c>
      <c r="C568" s="96" t="s">
        <v>557</v>
      </c>
      <c r="D568" s="97" t="s">
        <v>651</v>
      </c>
    </row>
    <row r="569" spans="1:4" x14ac:dyDescent="0.25">
      <c r="A569" s="98">
        <v>90657</v>
      </c>
      <c r="B569" s="96" t="s">
        <v>652</v>
      </c>
      <c r="C569" s="96" t="s">
        <v>557</v>
      </c>
      <c r="D569" s="97" t="s">
        <v>7910</v>
      </c>
    </row>
    <row r="570" spans="1:4" x14ac:dyDescent="0.25">
      <c r="A570" s="98">
        <v>90663</v>
      </c>
      <c r="B570" s="96" t="s">
        <v>654</v>
      </c>
      <c r="C570" s="96" t="s">
        <v>557</v>
      </c>
      <c r="D570" s="97" t="s">
        <v>1361</v>
      </c>
    </row>
    <row r="571" spans="1:4" x14ac:dyDescent="0.25">
      <c r="A571" s="98">
        <v>90669</v>
      </c>
      <c r="B571" s="96" t="s">
        <v>655</v>
      </c>
      <c r="C571" s="96" t="s">
        <v>557</v>
      </c>
      <c r="D571" s="97" t="s">
        <v>3818</v>
      </c>
    </row>
    <row r="572" spans="1:4" x14ac:dyDescent="0.25">
      <c r="A572" s="98">
        <v>90675</v>
      </c>
      <c r="B572" s="96" t="s">
        <v>657</v>
      </c>
      <c r="C572" s="96" t="s">
        <v>557</v>
      </c>
      <c r="D572" s="97" t="s">
        <v>14995</v>
      </c>
    </row>
    <row r="573" spans="1:4" x14ac:dyDescent="0.25">
      <c r="A573" s="98">
        <v>90681</v>
      </c>
      <c r="B573" s="96" t="s">
        <v>658</v>
      </c>
      <c r="C573" s="96" t="s">
        <v>557</v>
      </c>
      <c r="D573" s="97" t="s">
        <v>17605</v>
      </c>
    </row>
    <row r="574" spans="1:4" x14ac:dyDescent="0.25">
      <c r="A574" s="98">
        <v>90687</v>
      </c>
      <c r="B574" s="96" t="s">
        <v>659</v>
      </c>
      <c r="C574" s="96" t="s">
        <v>557</v>
      </c>
      <c r="D574" s="97" t="s">
        <v>14996</v>
      </c>
    </row>
    <row r="575" spans="1:4" x14ac:dyDescent="0.25">
      <c r="A575" s="98">
        <v>90693</v>
      </c>
      <c r="B575" s="96" t="s">
        <v>661</v>
      </c>
      <c r="C575" s="96" t="s">
        <v>557</v>
      </c>
      <c r="D575" s="97" t="s">
        <v>17606</v>
      </c>
    </row>
    <row r="576" spans="1:4" x14ac:dyDescent="0.25">
      <c r="A576" s="98">
        <v>90965</v>
      </c>
      <c r="B576" s="96" t="s">
        <v>662</v>
      </c>
      <c r="C576" s="96" t="s">
        <v>557</v>
      </c>
      <c r="D576" s="97" t="s">
        <v>844</v>
      </c>
    </row>
    <row r="577" spans="1:4" x14ac:dyDescent="0.25">
      <c r="A577" s="98">
        <v>90973</v>
      </c>
      <c r="B577" s="96" t="s">
        <v>664</v>
      </c>
      <c r="C577" s="96" t="s">
        <v>557</v>
      </c>
      <c r="D577" s="97" t="s">
        <v>4379</v>
      </c>
    </row>
    <row r="578" spans="1:4" x14ac:dyDescent="0.25">
      <c r="A578" s="98">
        <v>90982</v>
      </c>
      <c r="B578" s="96" t="s">
        <v>665</v>
      </c>
      <c r="C578" s="96" t="s">
        <v>557</v>
      </c>
      <c r="D578" s="97" t="s">
        <v>15581</v>
      </c>
    </row>
    <row r="579" spans="1:4" x14ac:dyDescent="0.25">
      <c r="A579" s="98">
        <v>91001</v>
      </c>
      <c r="B579" s="96" t="s">
        <v>667</v>
      </c>
      <c r="C579" s="96" t="s">
        <v>557</v>
      </c>
      <c r="D579" s="97" t="s">
        <v>482</v>
      </c>
    </row>
    <row r="580" spans="1:4" x14ac:dyDescent="0.25">
      <c r="A580" s="98">
        <v>91032</v>
      </c>
      <c r="B580" s="96" t="s">
        <v>668</v>
      </c>
      <c r="C580" s="96" t="s">
        <v>557</v>
      </c>
      <c r="D580" s="97" t="s">
        <v>16653</v>
      </c>
    </row>
    <row r="581" spans="1:4" x14ac:dyDescent="0.25">
      <c r="A581" s="98">
        <v>91278</v>
      </c>
      <c r="B581" s="96" t="s">
        <v>670</v>
      </c>
      <c r="C581" s="96" t="s">
        <v>557</v>
      </c>
      <c r="D581" s="97" t="s">
        <v>671</v>
      </c>
    </row>
    <row r="582" spans="1:4" x14ac:dyDescent="0.25">
      <c r="A582" s="98">
        <v>91285</v>
      </c>
      <c r="B582" s="96" t="s">
        <v>672</v>
      </c>
      <c r="C582" s="96" t="s">
        <v>557</v>
      </c>
      <c r="D582" s="97" t="s">
        <v>1511</v>
      </c>
    </row>
    <row r="583" spans="1:4" x14ac:dyDescent="0.25">
      <c r="A583" s="98">
        <v>91387</v>
      </c>
      <c r="B583" s="96" t="s">
        <v>674</v>
      </c>
      <c r="C583" s="96" t="s">
        <v>557</v>
      </c>
      <c r="D583" s="97" t="s">
        <v>15529</v>
      </c>
    </row>
    <row r="584" spans="1:4" x14ac:dyDescent="0.25">
      <c r="A584" s="98">
        <v>91395</v>
      </c>
      <c r="B584" s="96" t="s">
        <v>675</v>
      </c>
      <c r="C584" s="96" t="s">
        <v>557</v>
      </c>
      <c r="D584" s="97" t="s">
        <v>5490</v>
      </c>
    </row>
    <row r="585" spans="1:4" x14ac:dyDescent="0.25">
      <c r="A585" s="98">
        <v>91486</v>
      </c>
      <c r="B585" s="96" t="s">
        <v>676</v>
      </c>
      <c r="C585" s="96" t="s">
        <v>557</v>
      </c>
      <c r="D585" s="97" t="s">
        <v>17607</v>
      </c>
    </row>
    <row r="586" spans="1:4" x14ac:dyDescent="0.25">
      <c r="A586" s="98">
        <v>91534</v>
      </c>
      <c r="B586" s="96" t="s">
        <v>677</v>
      </c>
      <c r="C586" s="96" t="s">
        <v>557</v>
      </c>
      <c r="D586" s="97" t="s">
        <v>14997</v>
      </c>
    </row>
    <row r="587" spans="1:4" x14ac:dyDescent="0.25">
      <c r="A587" s="98">
        <v>91635</v>
      </c>
      <c r="B587" s="96" t="s">
        <v>679</v>
      </c>
      <c r="C587" s="96" t="s">
        <v>557</v>
      </c>
      <c r="D587" s="97" t="s">
        <v>15996</v>
      </c>
    </row>
    <row r="588" spans="1:4" x14ac:dyDescent="0.25">
      <c r="A588" s="98">
        <v>91646</v>
      </c>
      <c r="B588" s="96" t="s">
        <v>680</v>
      </c>
      <c r="C588" s="96" t="s">
        <v>557</v>
      </c>
      <c r="D588" s="97" t="s">
        <v>17608</v>
      </c>
    </row>
    <row r="589" spans="1:4" x14ac:dyDescent="0.25">
      <c r="A589" s="98">
        <v>91693</v>
      </c>
      <c r="B589" s="96" t="s">
        <v>681</v>
      </c>
      <c r="C589" s="96" t="s">
        <v>557</v>
      </c>
      <c r="D589" s="97" t="s">
        <v>17609</v>
      </c>
    </row>
    <row r="590" spans="1:4" x14ac:dyDescent="0.25">
      <c r="A590" s="98">
        <v>92044</v>
      </c>
      <c r="B590" s="96" t="s">
        <v>682</v>
      </c>
      <c r="C590" s="96" t="s">
        <v>557</v>
      </c>
      <c r="D590" s="97" t="s">
        <v>683</v>
      </c>
    </row>
    <row r="591" spans="1:4" x14ac:dyDescent="0.25">
      <c r="A591" s="98">
        <v>92107</v>
      </c>
      <c r="B591" s="96" t="s">
        <v>684</v>
      </c>
      <c r="C591" s="96" t="s">
        <v>557</v>
      </c>
      <c r="D591" s="97" t="s">
        <v>16878</v>
      </c>
    </row>
    <row r="592" spans="1:4" x14ac:dyDescent="0.25">
      <c r="A592" s="98">
        <v>92113</v>
      </c>
      <c r="B592" s="96" t="s">
        <v>686</v>
      </c>
      <c r="C592" s="96" t="s">
        <v>557</v>
      </c>
      <c r="D592" s="97" t="s">
        <v>651</v>
      </c>
    </row>
    <row r="593" spans="1:4" x14ac:dyDescent="0.25">
      <c r="A593" s="98">
        <v>92119</v>
      </c>
      <c r="B593" s="96" t="s">
        <v>687</v>
      </c>
      <c r="C593" s="96" t="s">
        <v>557</v>
      </c>
      <c r="D593" s="97" t="s">
        <v>688</v>
      </c>
    </row>
    <row r="594" spans="1:4" x14ac:dyDescent="0.25">
      <c r="A594" s="98">
        <v>92139</v>
      </c>
      <c r="B594" s="96" t="s">
        <v>689</v>
      </c>
      <c r="C594" s="96" t="s">
        <v>557</v>
      </c>
      <c r="D594" s="97" t="s">
        <v>5209</v>
      </c>
    </row>
    <row r="595" spans="1:4" x14ac:dyDescent="0.25">
      <c r="A595" s="98">
        <v>92146</v>
      </c>
      <c r="B595" s="96" t="s">
        <v>690</v>
      </c>
      <c r="C595" s="96" t="s">
        <v>557</v>
      </c>
      <c r="D595" s="97" t="s">
        <v>6998</v>
      </c>
    </row>
    <row r="596" spans="1:4" x14ac:dyDescent="0.25">
      <c r="A596" s="98">
        <v>92243</v>
      </c>
      <c r="B596" s="96" t="s">
        <v>691</v>
      </c>
      <c r="C596" s="96" t="s">
        <v>557</v>
      </c>
      <c r="D596" s="97" t="s">
        <v>17610</v>
      </c>
    </row>
    <row r="597" spans="1:4" x14ac:dyDescent="0.25">
      <c r="A597" s="98">
        <v>92717</v>
      </c>
      <c r="B597" s="96" t="s">
        <v>692</v>
      </c>
      <c r="C597" s="96" t="s">
        <v>557</v>
      </c>
      <c r="D597" s="97" t="s">
        <v>693</v>
      </c>
    </row>
    <row r="598" spans="1:4" x14ac:dyDescent="0.25">
      <c r="A598" s="98">
        <v>92961</v>
      </c>
      <c r="B598" s="96" t="s">
        <v>694</v>
      </c>
      <c r="C598" s="96" t="s">
        <v>557</v>
      </c>
      <c r="D598" s="97" t="s">
        <v>695</v>
      </c>
    </row>
    <row r="599" spans="1:4" x14ac:dyDescent="0.25">
      <c r="A599" s="98">
        <v>92967</v>
      </c>
      <c r="B599" s="96" t="s">
        <v>696</v>
      </c>
      <c r="C599" s="96" t="s">
        <v>557</v>
      </c>
      <c r="D599" s="97" t="s">
        <v>6492</v>
      </c>
    </row>
    <row r="600" spans="1:4" x14ac:dyDescent="0.25">
      <c r="A600" s="98">
        <v>93225</v>
      </c>
      <c r="B600" s="96" t="s">
        <v>698</v>
      </c>
      <c r="C600" s="96" t="s">
        <v>557</v>
      </c>
      <c r="D600" s="97" t="s">
        <v>15002</v>
      </c>
    </row>
    <row r="601" spans="1:4" x14ac:dyDescent="0.25">
      <c r="A601" s="98">
        <v>93234</v>
      </c>
      <c r="B601" s="96" t="s">
        <v>699</v>
      </c>
      <c r="C601" s="96" t="s">
        <v>557</v>
      </c>
      <c r="D601" s="97" t="s">
        <v>1124</v>
      </c>
    </row>
    <row r="602" spans="1:4" x14ac:dyDescent="0.25">
      <c r="A602" s="98">
        <v>93244</v>
      </c>
      <c r="B602" s="96" t="s">
        <v>701</v>
      </c>
      <c r="C602" s="96" t="s">
        <v>557</v>
      </c>
      <c r="D602" s="97" t="s">
        <v>7166</v>
      </c>
    </row>
    <row r="603" spans="1:4" x14ac:dyDescent="0.25">
      <c r="A603" s="98">
        <v>93274</v>
      </c>
      <c r="B603" s="96" t="s">
        <v>702</v>
      </c>
      <c r="C603" s="96" t="s">
        <v>557</v>
      </c>
      <c r="D603" s="97" t="s">
        <v>15003</v>
      </c>
    </row>
    <row r="604" spans="1:4" x14ac:dyDescent="0.25">
      <c r="A604" s="98">
        <v>93282</v>
      </c>
      <c r="B604" s="96" t="s">
        <v>703</v>
      </c>
      <c r="C604" s="96" t="s">
        <v>557</v>
      </c>
      <c r="D604" s="97" t="s">
        <v>4312</v>
      </c>
    </row>
    <row r="605" spans="1:4" x14ac:dyDescent="0.25">
      <c r="A605" s="98">
        <v>93288</v>
      </c>
      <c r="B605" s="96" t="s">
        <v>704</v>
      </c>
      <c r="C605" s="96" t="s">
        <v>557</v>
      </c>
      <c r="D605" s="97" t="s">
        <v>15004</v>
      </c>
    </row>
    <row r="606" spans="1:4" x14ac:dyDescent="0.25">
      <c r="A606" s="98">
        <v>93403</v>
      </c>
      <c r="B606" s="96" t="s">
        <v>705</v>
      </c>
      <c r="C606" s="96" t="s">
        <v>557</v>
      </c>
      <c r="D606" s="97" t="s">
        <v>742</v>
      </c>
    </row>
    <row r="607" spans="1:4" x14ac:dyDescent="0.25">
      <c r="A607" s="98">
        <v>93409</v>
      </c>
      <c r="B607" s="96" t="s">
        <v>16448</v>
      </c>
      <c r="C607" s="96" t="s">
        <v>557</v>
      </c>
      <c r="D607" s="97" t="s">
        <v>14890</v>
      </c>
    </row>
    <row r="608" spans="1:4" x14ac:dyDescent="0.25">
      <c r="A608" s="98">
        <v>93416</v>
      </c>
      <c r="B608" s="96" t="s">
        <v>708</v>
      </c>
      <c r="C608" s="96" t="s">
        <v>557</v>
      </c>
      <c r="D608" s="97" t="s">
        <v>709</v>
      </c>
    </row>
    <row r="609" spans="1:4" x14ac:dyDescent="0.25">
      <c r="A609" s="98">
        <v>93422</v>
      </c>
      <c r="B609" s="96" t="s">
        <v>710</v>
      </c>
      <c r="C609" s="96" t="s">
        <v>557</v>
      </c>
      <c r="D609" s="97" t="s">
        <v>711</v>
      </c>
    </row>
    <row r="610" spans="1:4" x14ac:dyDescent="0.25">
      <c r="A610" s="98">
        <v>93428</v>
      </c>
      <c r="B610" s="96" t="s">
        <v>712</v>
      </c>
      <c r="C610" s="96" t="s">
        <v>557</v>
      </c>
      <c r="D610" s="97" t="s">
        <v>713</v>
      </c>
    </row>
    <row r="611" spans="1:4" x14ac:dyDescent="0.25">
      <c r="A611" s="98">
        <v>93434</v>
      </c>
      <c r="B611" s="96" t="s">
        <v>714</v>
      </c>
      <c r="C611" s="96" t="s">
        <v>557</v>
      </c>
      <c r="D611" s="97" t="s">
        <v>17611</v>
      </c>
    </row>
    <row r="612" spans="1:4" x14ac:dyDescent="0.25">
      <c r="A612" s="98">
        <v>93440</v>
      </c>
      <c r="B612" s="96" t="s">
        <v>715</v>
      </c>
      <c r="C612" s="96" t="s">
        <v>557</v>
      </c>
      <c r="D612" s="97" t="s">
        <v>17612</v>
      </c>
    </row>
    <row r="613" spans="1:4" x14ac:dyDescent="0.25">
      <c r="A613" s="98">
        <v>95122</v>
      </c>
      <c r="B613" s="96" t="s">
        <v>716</v>
      </c>
      <c r="C613" s="96" t="s">
        <v>557</v>
      </c>
      <c r="D613" s="97" t="s">
        <v>17613</v>
      </c>
    </row>
    <row r="614" spans="1:4" x14ac:dyDescent="0.25">
      <c r="A614" s="98">
        <v>95128</v>
      </c>
      <c r="B614" s="96" t="s">
        <v>717</v>
      </c>
      <c r="C614" s="96" t="s">
        <v>557</v>
      </c>
      <c r="D614" s="97" t="s">
        <v>15006</v>
      </c>
    </row>
    <row r="615" spans="1:4" x14ac:dyDescent="0.25">
      <c r="A615" s="98">
        <v>95140</v>
      </c>
      <c r="B615" s="96" t="s">
        <v>718</v>
      </c>
      <c r="C615" s="96" t="s">
        <v>557</v>
      </c>
      <c r="D615" s="97" t="s">
        <v>719</v>
      </c>
    </row>
    <row r="616" spans="1:4" x14ac:dyDescent="0.25">
      <c r="A616" s="98">
        <v>95213</v>
      </c>
      <c r="B616" s="96" t="s">
        <v>720</v>
      </c>
      <c r="C616" s="96" t="s">
        <v>557</v>
      </c>
      <c r="D616" s="97" t="s">
        <v>15007</v>
      </c>
    </row>
    <row r="617" spans="1:4" x14ac:dyDescent="0.25">
      <c r="A617" s="98">
        <v>95259</v>
      </c>
      <c r="B617" s="96" t="s">
        <v>721</v>
      </c>
      <c r="C617" s="96" t="s">
        <v>557</v>
      </c>
      <c r="D617" s="97" t="s">
        <v>15013</v>
      </c>
    </row>
    <row r="618" spans="1:4" x14ac:dyDescent="0.25">
      <c r="A618" s="98">
        <v>95265</v>
      </c>
      <c r="B618" s="96" t="s">
        <v>722</v>
      </c>
      <c r="C618" s="96" t="s">
        <v>557</v>
      </c>
      <c r="D618" s="97" t="s">
        <v>723</v>
      </c>
    </row>
    <row r="619" spans="1:4" x14ac:dyDescent="0.25">
      <c r="A619" s="98">
        <v>95271</v>
      </c>
      <c r="B619" s="96" t="s">
        <v>724</v>
      </c>
      <c r="C619" s="96" t="s">
        <v>557</v>
      </c>
      <c r="D619" s="97" t="s">
        <v>725</v>
      </c>
    </row>
    <row r="620" spans="1:4" x14ac:dyDescent="0.25">
      <c r="A620" s="98">
        <v>95277</v>
      </c>
      <c r="B620" s="96" t="s">
        <v>726</v>
      </c>
      <c r="C620" s="96" t="s">
        <v>557</v>
      </c>
      <c r="D620" s="97" t="s">
        <v>727</v>
      </c>
    </row>
    <row r="621" spans="1:4" x14ac:dyDescent="0.25">
      <c r="A621" s="98">
        <v>95283</v>
      </c>
      <c r="B621" s="96" t="s">
        <v>728</v>
      </c>
      <c r="C621" s="96" t="s">
        <v>557</v>
      </c>
      <c r="D621" s="97" t="s">
        <v>729</v>
      </c>
    </row>
    <row r="622" spans="1:4" x14ac:dyDescent="0.25">
      <c r="A622" s="98">
        <v>95621</v>
      </c>
      <c r="B622" s="96" t="s">
        <v>730</v>
      </c>
      <c r="C622" s="96" t="s">
        <v>557</v>
      </c>
      <c r="D622" s="97" t="s">
        <v>16761</v>
      </c>
    </row>
    <row r="623" spans="1:4" x14ac:dyDescent="0.25">
      <c r="A623" s="98">
        <v>95632</v>
      </c>
      <c r="B623" s="96" t="s">
        <v>732</v>
      </c>
      <c r="C623" s="96" t="s">
        <v>557</v>
      </c>
      <c r="D623" s="97" t="s">
        <v>8131</v>
      </c>
    </row>
    <row r="624" spans="1:4" x14ac:dyDescent="0.25">
      <c r="A624" s="98">
        <v>95703</v>
      </c>
      <c r="B624" s="96" t="s">
        <v>734</v>
      </c>
      <c r="C624" s="96" t="s">
        <v>557</v>
      </c>
      <c r="D624" s="97" t="s">
        <v>5241</v>
      </c>
    </row>
    <row r="625" spans="1:4" x14ac:dyDescent="0.25">
      <c r="A625" s="98">
        <v>95709</v>
      </c>
      <c r="B625" s="96" t="s">
        <v>16449</v>
      </c>
      <c r="C625" s="96" t="s">
        <v>557</v>
      </c>
      <c r="D625" s="97" t="s">
        <v>7224</v>
      </c>
    </row>
    <row r="626" spans="1:4" x14ac:dyDescent="0.25">
      <c r="A626" s="98">
        <v>95715</v>
      </c>
      <c r="B626" s="96" t="s">
        <v>736</v>
      </c>
      <c r="C626" s="96" t="s">
        <v>557</v>
      </c>
      <c r="D626" s="97" t="s">
        <v>15008</v>
      </c>
    </row>
    <row r="627" spans="1:4" x14ac:dyDescent="0.25">
      <c r="A627" s="98">
        <v>95721</v>
      </c>
      <c r="B627" s="96" t="s">
        <v>737</v>
      </c>
      <c r="C627" s="96" t="s">
        <v>557</v>
      </c>
      <c r="D627" s="97" t="s">
        <v>15009</v>
      </c>
    </row>
    <row r="628" spans="1:4" x14ac:dyDescent="0.25">
      <c r="A628" s="98">
        <v>95873</v>
      </c>
      <c r="B628" s="96" t="s">
        <v>738</v>
      </c>
      <c r="C628" s="96" t="s">
        <v>557</v>
      </c>
      <c r="D628" s="97" t="s">
        <v>739</v>
      </c>
    </row>
    <row r="629" spans="1:4" x14ac:dyDescent="0.25">
      <c r="A629" s="98">
        <v>96014</v>
      </c>
      <c r="B629" s="96" t="s">
        <v>740</v>
      </c>
      <c r="C629" s="96" t="s">
        <v>557</v>
      </c>
      <c r="D629" s="97" t="s">
        <v>17614</v>
      </c>
    </row>
    <row r="630" spans="1:4" x14ac:dyDescent="0.25">
      <c r="A630" s="98">
        <v>96021</v>
      </c>
      <c r="B630" s="96" t="s">
        <v>741</v>
      </c>
      <c r="C630" s="96" t="s">
        <v>557</v>
      </c>
      <c r="D630" s="97" t="s">
        <v>3556</v>
      </c>
    </row>
    <row r="631" spans="1:4" x14ac:dyDescent="0.25">
      <c r="A631" s="98">
        <v>96029</v>
      </c>
      <c r="B631" s="96" t="s">
        <v>743</v>
      </c>
      <c r="C631" s="96" t="s">
        <v>557</v>
      </c>
      <c r="D631" s="97" t="s">
        <v>15288</v>
      </c>
    </row>
    <row r="632" spans="1:4" x14ac:dyDescent="0.25">
      <c r="A632" s="98">
        <v>96036</v>
      </c>
      <c r="B632" s="96" t="s">
        <v>744</v>
      </c>
      <c r="C632" s="96" t="s">
        <v>557</v>
      </c>
      <c r="D632" s="97" t="s">
        <v>15000</v>
      </c>
    </row>
    <row r="633" spans="1:4" x14ac:dyDescent="0.25">
      <c r="A633" s="98">
        <v>96155</v>
      </c>
      <c r="B633" s="96" t="s">
        <v>745</v>
      </c>
      <c r="C633" s="96" t="s">
        <v>557</v>
      </c>
      <c r="D633" s="97" t="s">
        <v>17615</v>
      </c>
    </row>
    <row r="634" spans="1:4" x14ac:dyDescent="0.25">
      <c r="A634" s="98">
        <v>96156</v>
      </c>
      <c r="B634" s="96" t="s">
        <v>746</v>
      </c>
      <c r="C634" s="96" t="s">
        <v>557</v>
      </c>
      <c r="D634" s="97" t="s">
        <v>17616</v>
      </c>
    </row>
    <row r="635" spans="1:4" x14ac:dyDescent="0.25">
      <c r="A635" s="98">
        <v>96159</v>
      </c>
      <c r="B635" s="96" t="s">
        <v>747</v>
      </c>
      <c r="C635" s="96" t="s">
        <v>557</v>
      </c>
      <c r="D635" s="97" t="s">
        <v>15011</v>
      </c>
    </row>
    <row r="636" spans="1:4" x14ac:dyDescent="0.25">
      <c r="A636" s="98">
        <v>96246</v>
      </c>
      <c r="B636" s="96" t="s">
        <v>748</v>
      </c>
      <c r="C636" s="96" t="s">
        <v>557</v>
      </c>
      <c r="D636" s="97" t="s">
        <v>7045</v>
      </c>
    </row>
    <row r="637" spans="1:4" x14ac:dyDescent="0.25">
      <c r="A637" s="98">
        <v>96464</v>
      </c>
      <c r="B637" s="96" t="s">
        <v>749</v>
      </c>
      <c r="C637" s="96" t="s">
        <v>557</v>
      </c>
      <c r="D637" s="97" t="s">
        <v>15938</v>
      </c>
    </row>
    <row r="638" spans="1:4" x14ac:dyDescent="0.25">
      <c r="A638" s="98">
        <v>98765</v>
      </c>
      <c r="B638" s="96" t="s">
        <v>750</v>
      </c>
      <c r="C638" s="96" t="s">
        <v>557</v>
      </c>
      <c r="D638" s="97" t="s">
        <v>522</v>
      </c>
    </row>
    <row r="639" spans="1:4" x14ac:dyDescent="0.25">
      <c r="A639" s="98">
        <v>99834</v>
      </c>
      <c r="B639" s="96" t="s">
        <v>751</v>
      </c>
      <c r="C639" s="96" t="s">
        <v>557</v>
      </c>
      <c r="D639" s="97" t="s">
        <v>8249</v>
      </c>
    </row>
    <row r="640" spans="1:4" x14ac:dyDescent="0.25">
      <c r="A640" s="98">
        <v>100642</v>
      </c>
      <c r="B640" s="96" t="s">
        <v>753</v>
      </c>
      <c r="C640" s="96" t="s">
        <v>557</v>
      </c>
      <c r="D640" s="97" t="s">
        <v>17617</v>
      </c>
    </row>
    <row r="641" spans="1:4" x14ac:dyDescent="0.25">
      <c r="A641" s="98">
        <v>100648</v>
      </c>
      <c r="B641" s="96" t="s">
        <v>754</v>
      </c>
      <c r="C641" s="96" t="s">
        <v>557</v>
      </c>
      <c r="D641" s="97" t="s">
        <v>17618</v>
      </c>
    </row>
    <row r="642" spans="1:4" x14ac:dyDescent="0.25">
      <c r="A642" s="98">
        <v>102274</v>
      </c>
      <c r="B642" s="96" t="s">
        <v>755</v>
      </c>
      <c r="C642" s="96" t="s">
        <v>557</v>
      </c>
      <c r="D642" s="97" t="s">
        <v>15527</v>
      </c>
    </row>
    <row r="643" spans="1:4" x14ac:dyDescent="0.25">
      <c r="A643" s="98">
        <v>104092</v>
      </c>
      <c r="B643" s="96" t="s">
        <v>757</v>
      </c>
      <c r="C643" s="96" t="s">
        <v>557</v>
      </c>
      <c r="D643" s="97" t="s">
        <v>758</v>
      </c>
    </row>
    <row r="644" spans="1:4" x14ac:dyDescent="0.25">
      <c r="A644" s="98">
        <v>104098</v>
      </c>
      <c r="B644" s="96" t="s">
        <v>759</v>
      </c>
      <c r="C644" s="96" t="s">
        <v>557</v>
      </c>
      <c r="D644" s="97" t="s">
        <v>7694</v>
      </c>
    </row>
    <row r="645" spans="1:4" x14ac:dyDescent="0.25">
      <c r="A645" s="98">
        <v>5089</v>
      </c>
      <c r="B645" s="96" t="s">
        <v>761</v>
      </c>
      <c r="C645" s="96" t="s">
        <v>41</v>
      </c>
      <c r="D645" s="97" t="s">
        <v>16450</v>
      </c>
    </row>
    <row r="646" spans="1:4" x14ac:dyDescent="0.25">
      <c r="A646" s="98">
        <v>5627</v>
      </c>
      <c r="B646" s="96" t="s">
        <v>763</v>
      </c>
      <c r="C646" s="96" t="s">
        <v>41</v>
      </c>
      <c r="D646" s="97" t="s">
        <v>764</v>
      </c>
    </row>
    <row r="647" spans="1:4" x14ac:dyDescent="0.25">
      <c r="A647" s="98">
        <v>5628</v>
      </c>
      <c r="B647" s="96" t="s">
        <v>765</v>
      </c>
      <c r="C647" s="96" t="s">
        <v>41</v>
      </c>
      <c r="D647" s="97" t="s">
        <v>766</v>
      </c>
    </row>
    <row r="648" spans="1:4" x14ac:dyDescent="0.25">
      <c r="A648" s="98">
        <v>5629</v>
      </c>
      <c r="B648" s="96" t="s">
        <v>767</v>
      </c>
      <c r="C648" s="96" t="s">
        <v>41</v>
      </c>
      <c r="D648" s="97" t="s">
        <v>768</v>
      </c>
    </row>
    <row r="649" spans="1:4" x14ac:dyDescent="0.25">
      <c r="A649" s="98">
        <v>5630</v>
      </c>
      <c r="B649" s="96" t="s">
        <v>769</v>
      </c>
      <c r="C649" s="96" t="s">
        <v>41</v>
      </c>
      <c r="D649" s="97" t="s">
        <v>7387</v>
      </c>
    </row>
    <row r="650" spans="1:4" x14ac:dyDescent="0.25">
      <c r="A650" s="98">
        <v>5658</v>
      </c>
      <c r="B650" s="96" t="s">
        <v>16451</v>
      </c>
      <c r="C650" s="96" t="s">
        <v>41</v>
      </c>
      <c r="D650" s="97" t="s">
        <v>219</v>
      </c>
    </row>
    <row r="651" spans="1:4" x14ac:dyDescent="0.25">
      <c r="A651" s="98">
        <v>5664</v>
      </c>
      <c r="B651" s="96" t="s">
        <v>770</v>
      </c>
      <c r="C651" s="96" t="s">
        <v>41</v>
      </c>
      <c r="D651" s="97" t="s">
        <v>5666</v>
      </c>
    </row>
    <row r="652" spans="1:4" x14ac:dyDescent="0.25">
      <c r="A652" s="98">
        <v>5667</v>
      </c>
      <c r="B652" s="96" t="s">
        <v>771</v>
      </c>
      <c r="C652" s="96" t="s">
        <v>41</v>
      </c>
      <c r="D652" s="97" t="s">
        <v>15317</v>
      </c>
    </row>
    <row r="653" spans="1:4" x14ac:dyDescent="0.25">
      <c r="A653" s="98">
        <v>5668</v>
      </c>
      <c r="B653" s="96" t="s">
        <v>773</v>
      </c>
      <c r="C653" s="96" t="s">
        <v>41</v>
      </c>
      <c r="D653" s="97" t="s">
        <v>16452</v>
      </c>
    </row>
    <row r="654" spans="1:4" x14ac:dyDescent="0.25">
      <c r="A654" s="98">
        <v>5674</v>
      </c>
      <c r="B654" s="96" t="s">
        <v>774</v>
      </c>
      <c r="C654" s="96" t="s">
        <v>41</v>
      </c>
      <c r="D654" s="97" t="s">
        <v>16453</v>
      </c>
    </row>
    <row r="655" spans="1:4" x14ac:dyDescent="0.25">
      <c r="A655" s="98">
        <v>5692</v>
      </c>
      <c r="B655" s="96" t="s">
        <v>775</v>
      </c>
      <c r="C655" s="96" t="s">
        <v>41</v>
      </c>
      <c r="D655" s="97" t="s">
        <v>688</v>
      </c>
    </row>
    <row r="656" spans="1:4" x14ac:dyDescent="0.25">
      <c r="A656" s="98">
        <v>5693</v>
      </c>
      <c r="B656" s="96" t="s">
        <v>776</v>
      </c>
      <c r="C656" s="96" t="s">
        <v>41</v>
      </c>
      <c r="D656" s="97" t="s">
        <v>15531</v>
      </c>
    </row>
    <row r="657" spans="1:4" x14ac:dyDescent="0.25">
      <c r="A657" s="98">
        <v>5695</v>
      </c>
      <c r="B657" s="96" t="s">
        <v>777</v>
      </c>
      <c r="C657" s="96" t="s">
        <v>41</v>
      </c>
      <c r="D657" s="97" t="s">
        <v>2780</v>
      </c>
    </row>
    <row r="658" spans="1:4" x14ac:dyDescent="0.25">
      <c r="A658" s="98">
        <v>5703</v>
      </c>
      <c r="B658" s="96" t="s">
        <v>778</v>
      </c>
      <c r="C658" s="96" t="s">
        <v>41</v>
      </c>
      <c r="D658" s="97" t="s">
        <v>16454</v>
      </c>
    </row>
    <row r="659" spans="1:4" x14ac:dyDescent="0.25">
      <c r="A659" s="98">
        <v>5705</v>
      </c>
      <c r="B659" s="96" t="s">
        <v>780</v>
      </c>
      <c r="C659" s="96" t="s">
        <v>41</v>
      </c>
      <c r="D659" s="97" t="s">
        <v>16455</v>
      </c>
    </row>
    <row r="660" spans="1:4" x14ac:dyDescent="0.25">
      <c r="A660" s="98">
        <v>5707</v>
      </c>
      <c r="B660" s="96" t="s">
        <v>782</v>
      </c>
      <c r="C660" s="96" t="s">
        <v>41</v>
      </c>
      <c r="D660" s="97" t="s">
        <v>16456</v>
      </c>
    </row>
    <row r="661" spans="1:4" x14ac:dyDescent="0.25">
      <c r="A661" s="98">
        <v>5710</v>
      </c>
      <c r="B661" s="96" t="s">
        <v>783</v>
      </c>
      <c r="C661" s="96" t="s">
        <v>41</v>
      </c>
      <c r="D661" s="97" t="s">
        <v>784</v>
      </c>
    </row>
    <row r="662" spans="1:4" x14ac:dyDescent="0.25">
      <c r="A662" s="98">
        <v>5711</v>
      </c>
      <c r="B662" s="96" t="s">
        <v>785</v>
      </c>
      <c r="C662" s="96" t="s">
        <v>41</v>
      </c>
      <c r="D662" s="97" t="s">
        <v>16457</v>
      </c>
    </row>
    <row r="663" spans="1:4" x14ac:dyDescent="0.25">
      <c r="A663" s="98">
        <v>5714</v>
      </c>
      <c r="B663" s="96" t="s">
        <v>786</v>
      </c>
      <c r="C663" s="96" t="s">
        <v>41</v>
      </c>
      <c r="D663" s="97" t="s">
        <v>15155</v>
      </c>
    </row>
    <row r="664" spans="1:4" x14ac:dyDescent="0.25">
      <c r="A664" s="98">
        <v>5715</v>
      </c>
      <c r="B664" s="96" t="s">
        <v>788</v>
      </c>
      <c r="C664" s="96" t="s">
        <v>41</v>
      </c>
      <c r="D664" s="97" t="s">
        <v>16458</v>
      </c>
    </row>
    <row r="665" spans="1:4" x14ac:dyDescent="0.25">
      <c r="A665" s="98">
        <v>5718</v>
      </c>
      <c r="B665" s="96" t="s">
        <v>790</v>
      </c>
      <c r="C665" s="96" t="s">
        <v>41</v>
      </c>
      <c r="D665" s="97" t="s">
        <v>16459</v>
      </c>
    </row>
    <row r="666" spans="1:4" x14ac:dyDescent="0.25">
      <c r="A666" s="98">
        <v>5721</v>
      </c>
      <c r="B666" s="96" t="s">
        <v>791</v>
      </c>
      <c r="C666" s="96" t="s">
        <v>41</v>
      </c>
      <c r="D666" s="97" t="s">
        <v>16460</v>
      </c>
    </row>
    <row r="667" spans="1:4" x14ac:dyDescent="0.25">
      <c r="A667" s="98">
        <v>5722</v>
      </c>
      <c r="B667" s="96" t="s">
        <v>792</v>
      </c>
      <c r="C667" s="96" t="s">
        <v>41</v>
      </c>
      <c r="D667" s="97" t="s">
        <v>16461</v>
      </c>
    </row>
    <row r="668" spans="1:4" x14ac:dyDescent="0.25">
      <c r="A668" s="98">
        <v>5724</v>
      </c>
      <c r="B668" s="96" t="s">
        <v>794</v>
      </c>
      <c r="C668" s="96" t="s">
        <v>41</v>
      </c>
      <c r="D668" s="97" t="s">
        <v>795</v>
      </c>
    </row>
    <row r="669" spans="1:4" x14ac:dyDescent="0.25">
      <c r="A669" s="98">
        <v>5727</v>
      </c>
      <c r="B669" s="96" t="s">
        <v>796</v>
      </c>
      <c r="C669" s="96" t="s">
        <v>41</v>
      </c>
      <c r="D669" s="97" t="s">
        <v>2613</v>
      </c>
    </row>
    <row r="670" spans="1:4" x14ac:dyDescent="0.25">
      <c r="A670" s="98">
        <v>5729</v>
      </c>
      <c r="B670" s="96" t="s">
        <v>798</v>
      </c>
      <c r="C670" s="96" t="s">
        <v>41</v>
      </c>
      <c r="D670" s="97" t="s">
        <v>3168</v>
      </c>
    </row>
    <row r="671" spans="1:4" x14ac:dyDescent="0.25">
      <c r="A671" s="98">
        <v>5730</v>
      </c>
      <c r="B671" s="96" t="s">
        <v>799</v>
      </c>
      <c r="C671" s="96" t="s">
        <v>41</v>
      </c>
      <c r="D671" s="97" t="s">
        <v>326</v>
      </c>
    </row>
    <row r="672" spans="1:4" x14ac:dyDescent="0.25">
      <c r="A672" s="98">
        <v>5735</v>
      </c>
      <c r="B672" s="96" t="s">
        <v>800</v>
      </c>
      <c r="C672" s="96" t="s">
        <v>41</v>
      </c>
      <c r="D672" s="97" t="s">
        <v>16462</v>
      </c>
    </row>
    <row r="673" spans="1:4" x14ac:dyDescent="0.25">
      <c r="A673" s="98">
        <v>5736</v>
      </c>
      <c r="B673" s="96" t="s">
        <v>801</v>
      </c>
      <c r="C673" s="96" t="s">
        <v>41</v>
      </c>
      <c r="D673" s="97" t="s">
        <v>16463</v>
      </c>
    </row>
    <row r="674" spans="1:4" x14ac:dyDescent="0.25">
      <c r="A674" s="98">
        <v>5738</v>
      </c>
      <c r="B674" s="96" t="s">
        <v>802</v>
      </c>
      <c r="C674" s="96" t="s">
        <v>41</v>
      </c>
      <c r="D674" s="97" t="s">
        <v>16464</v>
      </c>
    </row>
    <row r="675" spans="1:4" x14ac:dyDescent="0.25">
      <c r="A675" s="98">
        <v>5739</v>
      </c>
      <c r="B675" s="96" t="s">
        <v>803</v>
      </c>
      <c r="C675" s="96" t="s">
        <v>41</v>
      </c>
      <c r="D675" s="97" t="s">
        <v>16465</v>
      </c>
    </row>
    <row r="676" spans="1:4" x14ac:dyDescent="0.25">
      <c r="A676" s="98">
        <v>5741</v>
      </c>
      <c r="B676" s="96" t="s">
        <v>805</v>
      </c>
      <c r="C676" s="96" t="s">
        <v>41</v>
      </c>
      <c r="D676" s="97" t="s">
        <v>806</v>
      </c>
    </row>
    <row r="677" spans="1:4" x14ac:dyDescent="0.25">
      <c r="A677" s="98">
        <v>5742</v>
      </c>
      <c r="B677" s="96" t="s">
        <v>807</v>
      </c>
      <c r="C677" s="96" t="s">
        <v>41</v>
      </c>
      <c r="D677" s="97" t="s">
        <v>15503</v>
      </c>
    </row>
    <row r="678" spans="1:4" x14ac:dyDescent="0.25">
      <c r="A678" s="98">
        <v>5747</v>
      </c>
      <c r="B678" s="96" t="s">
        <v>808</v>
      </c>
      <c r="C678" s="96" t="s">
        <v>41</v>
      </c>
      <c r="D678" s="97" t="s">
        <v>16466</v>
      </c>
    </row>
    <row r="679" spans="1:4" x14ac:dyDescent="0.25">
      <c r="A679" s="98">
        <v>5751</v>
      </c>
      <c r="B679" s="96" t="s">
        <v>809</v>
      </c>
      <c r="C679" s="96" t="s">
        <v>41</v>
      </c>
      <c r="D679" s="97" t="s">
        <v>16467</v>
      </c>
    </row>
    <row r="680" spans="1:4" x14ac:dyDescent="0.25">
      <c r="A680" s="98">
        <v>5754</v>
      </c>
      <c r="B680" s="96" t="s">
        <v>811</v>
      </c>
      <c r="C680" s="96" t="s">
        <v>41</v>
      </c>
      <c r="D680" s="97" t="s">
        <v>16468</v>
      </c>
    </row>
    <row r="681" spans="1:4" x14ac:dyDescent="0.25">
      <c r="A681" s="98">
        <v>5763</v>
      </c>
      <c r="B681" s="96" t="s">
        <v>812</v>
      </c>
      <c r="C681" s="96" t="s">
        <v>41</v>
      </c>
      <c r="D681" s="97" t="s">
        <v>16469</v>
      </c>
    </row>
    <row r="682" spans="1:4" x14ac:dyDescent="0.25">
      <c r="A682" s="98">
        <v>5765</v>
      </c>
      <c r="B682" s="96" t="s">
        <v>813</v>
      </c>
      <c r="C682" s="96" t="s">
        <v>41</v>
      </c>
      <c r="D682" s="97" t="s">
        <v>814</v>
      </c>
    </row>
    <row r="683" spans="1:4" x14ac:dyDescent="0.25">
      <c r="A683" s="98">
        <v>5766</v>
      </c>
      <c r="B683" s="96" t="s">
        <v>815</v>
      </c>
      <c r="C683" s="96" t="s">
        <v>41</v>
      </c>
      <c r="D683" s="97" t="s">
        <v>3411</v>
      </c>
    </row>
    <row r="684" spans="1:4" x14ac:dyDescent="0.25">
      <c r="A684" s="98">
        <v>5779</v>
      </c>
      <c r="B684" s="96" t="s">
        <v>817</v>
      </c>
      <c r="C684" s="96" t="s">
        <v>41</v>
      </c>
      <c r="D684" s="97" t="s">
        <v>16470</v>
      </c>
    </row>
    <row r="685" spans="1:4" x14ac:dyDescent="0.25">
      <c r="A685" s="98">
        <v>5787</v>
      </c>
      <c r="B685" s="96" t="s">
        <v>818</v>
      </c>
      <c r="C685" s="96" t="s">
        <v>41</v>
      </c>
      <c r="D685" s="97" t="s">
        <v>16471</v>
      </c>
    </row>
    <row r="686" spans="1:4" x14ac:dyDescent="0.25">
      <c r="A686" s="98">
        <v>5797</v>
      </c>
      <c r="B686" s="96" t="s">
        <v>819</v>
      </c>
      <c r="C686" s="96" t="s">
        <v>41</v>
      </c>
      <c r="D686" s="97" t="s">
        <v>16092</v>
      </c>
    </row>
    <row r="687" spans="1:4" x14ac:dyDescent="0.25">
      <c r="A687" s="98">
        <v>5800</v>
      </c>
      <c r="B687" s="96" t="s">
        <v>16472</v>
      </c>
      <c r="C687" s="96" t="s">
        <v>41</v>
      </c>
      <c r="D687" s="97" t="s">
        <v>600</v>
      </c>
    </row>
    <row r="688" spans="1:4" x14ac:dyDescent="0.25">
      <c r="A688" s="98">
        <v>7032</v>
      </c>
      <c r="B688" s="96" t="s">
        <v>821</v>
      </c>
      <c r="C688" s="96" t="s">
        <v>41</v>
      </c>
      <c r="D688" s="97" t="s">
        <v>822</v>
      </c>
    </row>
    <row r="689" spans="1:4" x14ac:dyDescent="0.25">
      <c r="A689" s="98">
        <v>7033</v>
      </c>
      <c r="B689" s="96" t="s">
        <v>823</v>
      </c>
      <c r="C689" s="96" t="s">
        <v>41</v>
      </c>
      <c r="D689" s="97" t="s">
        <v>824</v>
      </c>
    </row>
    <row r="690" spans="1:4" x14ac:dyDescent="0.25">
      <c r="A690" s="98">
        <v>7034</v>
      </c>
      <c r="B690" s="96" t="s">
        <v>825</v>
      </c>
      <c r="C690" s="96" t="s">
        <v>41</v>
      </c>
      <c r="D690" s="97" t="s">
        <v>826</v>
      </c>
    </row>
    <row r="691" spans="1:4" x14ac:dyDescent="0.25">
      <c r="A691" s="98">
        <v>7035</v>
      </c>
      <c r="B691" s="96" t="s">
        <v>827</v>
      </c>
      <c r="C691" s="96" t="s">
        <v>41</v>
      </c>
      <c r="D691" s="97" t="s">
        <v>16473</v>
      </c>
    </row>
    <row r="692" spans="1:4" x14ac:dyDescent="0.25">
      <c r="A692" s="98">
        <v>7038</v>
      </c>
      <c r="B692" s="96" t="s">
        <v>828</v>
      </c>
      <c r="C692" s="96" t="s">
        <v>41</v>
      </c>
      <c r="D692" s="97" t="s">
        <v>16474</v>
      </c>
    </row>
    <row r="693" spans="1:4" x14ac:dyDescent="0.25">
      <c r="A693" s="98">
        <v>7039</v>
      </c>
      <c r="B693" s="96" t="s">
        <v>829</v>
      </c>
      <c r="C693" s="96" t="s">
        <v>41</v>
      </c>
      <c r="D693" s="97" t="s">
        <v>1407</v>
      </c>
    </row>
    <row r="694" spans="1:4" x14ac:dyDescent="0.25">
      <c r="A694" s="98">
        <v>7040</v>
      </c>
      <c r="B694" s="96" t="s">
        <v>830</v>
      </c>
      <c r="C694" s="96" t="s">
        <v>41</v>
      </c>
      <c r="D694" s="97" t="s">
        <v>16475</v>
      </c>
    </row>
    <row r="695" spans="1:4" x14ac:dyDescent="0.25">
      <c r="A695" s="98">
        <v>7044</v>
      </c>
      <c r="B695" s="96" t="s">
        <v>831</v>
      </c>
      <c r="C695" s="96" t="s">
        <v>41</v>
      </c>
      <c r="D695" s="97" t="s">
        <v>563</v>
      </c>
    </row>
    <row r="696" spans="1:4" x14ac:dyDescent="0.25">
      <c r="A696" s="98">
        <v>7045</v>
      </c>
      <c r="B696" s="96" t="s">
        <v>832</v>
      </c>
      <c r="C696" s="96" t="s">
        <v>41</v>
      </c>
      <c r="D696" s="97" t="s">
        <v>522</v>
      </c>
    </row>
    <row r="697" spans="1:4" x14ac:dyDescent="0.25">
      <c r="A697" s="98">
        <v>7046</v>
      </c>
      <c r="B697" s="96" t="s">
        <v>833</v>
      </c>
      <c r="C697" s="96" t="s">
        <v>41</v>
      </c>
      <c r="D697" s="97" t="s">
        <v>834</v>
      </c>
    </row>
    <row r="698" spans="1:4" x14ac:dyDescent="0.25">
      <c r="A698" s="98">
        <v>7047</v>
      </c>
      <c r="B698" s="96" t="s">
        <v>835</v>
      </c>
      <c r="C698" s="96" t="s">
        <v>41</v>
      </c>
      <c r="D698" s="97" t="s">
        <v>16476</v>
      </c>
    </row>
    <row r="699" spans="1:4" x14ac:dyDescent="0.25">
      <c r="A699" s="98">
        <v>7051</v>
      </c>
      <c r="B699" s="96" t="s">
        <v>836</v>
      </c>
      <c r="C699" s="96" t="s">
        <v>41</v>
      </c>
      <c r="D699" s="97" t="s">
        <v>15022</v>
      </c>
    </row>
    <row r="700" spans="1:4" x14ac:dyDescent="0.25">
      <c r="A700" s="98">
        <v>7052</v>
      </c>
      <c r="B700" s="96" t="s">
        <v>837</v>
      </c>
      <c r="C700" s="96" t="s">
        <v>41</v>
      </c>
      <c r="D700" s="97" t="s">
        <v>6413</v>
      </c>
    </row>
    <row r="701" spans="1:4" x14ac:dyDescent="0.25">
      <c r="A701" s="98">
        <v>7053</v>
      </c>
      <c r="B701" s="96" t="s">
        <v>839</v>
      </c>
      <c r="C701" s="96" t="s">
        <v>41</v>
      </c>
      <c r="D701" s="97" t="s">
        <v>15048</v>
      </c>
    </row>
    <row r="702" spans="1:4" x14ac:dyDescent="0.25">
      <c r="A702" s="98">
        <v>7054</v>
      </c>
      <c r="B702" s="96" t="s">
        <v>840</v>
      </c>
      <c r="C702" s="96" t="s">
        <v>41</v>
      </c>
      <c r="D702" s="97" t="s">
        <v>16477</v>
      </c>
    </row>
    <row r="703" spans="1:4" x14ac:dyDescent="0.25">
      <c r="A703" s="98">
        <v>7058</v>
      </c>
      <c r="B703" s="96" t="s">
        <v>841</v>
      </c>
      <c r="C703" s="96" t="s">
        <v>41</v>
      </c>
      <c r="D703" s="97" t="s">
        <v>4249</v>
      </c>
    </row>
    <row r="704" spans="1:4" x14ac:dyDescent="0.25">
      <c r="A704" s="98">
        <v>7059</v>
      </c>
      <c r="B704" s="96" t="s">
        <v>843</v>
      </c>
      <c r="C704" s="96" t="s">
        <v>41</v>
      </c>
      <c r="D704" s="97" t="s">
        <v>1202</v>
      </c>
    </row>
    <row r="705" spans="1:4" x14ac:dyDescent="0.25">
      <c r="A705" s="98">
        <v>7060</v>
      </c>
      <c r="B705" s="96" t="s">
        <v>845</v>
      </c>
      <c r="C705" s="96" t="s">
        <v>41</v>
      </c>
      <c r="D705" s="97" t="s">
        <v>4878</v>
      </c>
    </row>
    <row r="706" spans="1:4" x14ac:dyDescent="0.25">
      <c r="A706" s="98">
        <v>7061</v>
      </c>
      <c r="B706" s="96" t="s">
        <v>847</v>
      </c>
      <c r="C706" s="96" t="s">
        <v>41</v>
      </c>
      <c r="D706" s="97" t="s">
        <v>3623</v>
      </c>
    </row>
    <row r="707" spans="1:4" x14ac:dyDescent="0.25">
      <c r="A707" s="98">
        <v>7063</v>
      </c>
      <c r="B707" s="96" t="s">
        <v>848</v>
      </c>
      <c r="C707" s="96" t="s">
        <v>41</v>
      </c>
      <c r="D707" s="97" t="s">
        <v>6930</v>
      </c>
    </row>
    <row r="708" spans="1:4" x14ac:dyDescent="0.25">
      <c r="A708" s="98">
        <v>7064</v>
      </c>
      <c r="B708" s="96" t="s">
        <v>850</v>
      </c>
      <c r="C708" s="96" t="s">
        <v>41</v>
      </c>
      <c r="D708" s="97" t="s">
        <v>444</v>
      </c>
    </row>
    <row r="709" spans="1:4" x14ac:dyDescent="0.25">
      <c r="A709" s="98">
        <v>7065</v>
      </c>
      <c r="B709" s="96" t="s">
        <v>852</v>
      </c>
      <c r="C709" s="96" t="s">
        <v>41</v>
      </c>
      <c r="D709" s="97" t="s">
        <v>15531</v>
      </c>
    </row>
    <row r="710" spans="1:4" x14ac:dyDescent="0.25">
      <c r="A710" s="98">
        <v>7066</v>
      </c>
      <c r="B710" s="96" t="s">
        <v>854</v>
      </c>
      <c r="C710" s="96" t="s">
        <v>41</v>
      </c>
      <c r="D710" s="97" t="s">
        <v>16478</v>
      </c>
    </row>
    <row r="711" spans="1:4" x14ac:dyDescent="0.25">
      <c r="A711" s="98">
        <v>53786</v>
      </c>
      <c r="B711" s="96" t="s">
        <v>856</v>
      </c>
      <c r="C711" s="96" t="s">
        <v>41</v>
      </c>
      <c r="D711" s="97" t="s">
        <v>16479</v>
      </c>
    </row>
    <row r="712" spans="1:4" x14ac:dyDescent="0.25">
      <c r="A712" s="98">
        <v>53788</v>
      </c>
      <c r="B712" s="96" t="s">
        <v>857</v>
      </c>
      <c r="C712" s="96" t="s">
        <v>41</v>
      </c>
      <c r="D712" s="97" t="s">
        <v>16480</v>
      </c>
    </row>
    <row r="713" spans="1:4" x14ac:dyDescent="0.25">
      <c r="A713" s="98">
        <v>53792</v>
      </c>
      <c r="B713" s="96" t="s">
        <v>858</v>
      </c>
      <c r="C713" s="96" t="s">
        <v>41</v>
      </c>
      <c r="D713" s="97" t="s">
        <v>16481</v>
      </c>
    </row>
    <row r="714" spans="1:4" x14ac:dyDescent="0.25">
      <c r="A714" s="98">
        <v>53794</v>
      </c>
      <c r="B714" s="96" t="s">
        <v>859</v>
      </c>
      <c r="C714" s="96" t="s">
        <v>41</v>
      </c>
      <c r="D714" s="97" t="s">
        <v>860</v>
      </c>
    </row>
    <row r="715" spans="1:4" x14ac:dyDescent="0.25">
      <c r="A715" s="98">
        <v>53797</v>
      </c>
      <c r="B715" s="96" t="s">
        <v>861</v>
      </c>
      <c r="C715" s="96" t="s">
        <v>41</v>
      </c>
      <c r="D715" s="97" t="s">
        <v>16482</v>
      </c>
    </row>
    <row r="716" spans="1:4" x14ac:dyDescent="0.25">
      <c r="A716" s="98">
        <v>53804</v>
      </c>
      <c r="B716" s="96" t="s">
        <v>862</v>
      </c>
      <c r="C716" s="96" t="s">
        <v>41</v>
      </c>
      <c r="D716" s="97" t="s">
        <v>16483</v>
      </c>
    </row>
    <row r="717" spans="1:4" x14ac:dyDescent="0.25">
      <c r="A717" s="98">
        <v>53806</v>
      </c>
      <c r="B717" s="96" t="s">
        <v>863</v>
      </c>
      <c r="C717" s="96" t="s">
        <v>41</v>
      </c>
      <c r="D717" s="97" t="s">
        <v>864</v>
      </c>
    </row>
    <row r="718" spans="1:4" x14ac:dyDescent="0.25">
      <c r="A718" s="98">
        <v>53810</v>
      </c>
      <c r="B718" s="96" t="s">
        <v>865</v>
      </c>
      <c r="C718" s="96" t="s">
        <v>41</v>
      </c>
      <c r="D718" s="97" t="s">
        <v>866</v>
      </c>
    </row>
    <row r="719" spans="1:4" x14ac:dyDescent="0.25">
      <c r="A719" s="98">
        <v>53814</v>
      </c>
      <c r="B719" s="96" t="s">
        <v>867</v>
      </c>
      <c r="C719" s="96" t="s">
        <v>41</v>
      </c>
      <c r="D719" s="97" t="s">
        <v>868</v>
      </c>
    </row>
    <row r="720" spans="1:4" x14ac:dyDescent="0.25">
      <c r="A720" s="98">
        <v>53817</v>
      </c>
      <c r="B720" s="96" t="s">
        <v>869</v>
      </c>
      <c r="C720" s="96" t="s">
        <v>41</v>
      </c>
      <c r="D720" s="97" t="s">
        <v>16484</v>
      </c>
    </row>
    <row r="721" spans="1:4" x14ac:dyDescent="0.25">
      <c r="A721" s="98">
        <v>53818</v>
      </c>
      <c r="B721" s="96" t="s">
        <v>870</v>
      </c>
      <c r="C721" s="96" t="s">
        <v>41</v>
      </c>
      <c r="D721" s="97" t="s">
        <v>1083</v>
      </c>
    </row>
    <row r="722" spans="1:4" x14ac:dyDescent="0.25">
      <c r="A722" s="98">
        <v>53827</v>
      </c>
      <c r="B722" s="96" t="s">
        <v>871</v>
      </c>
      <c r="C722" s="96" t="s">
        <v>41</v>
      </c>
      <c r="D722" s="97" t="s">
        <v>16485</v>
      </c>
    </row>
    <row r="723" spans="1:4" x14ac:dyDescent="0.25">
      <c r="A723" s="98">
        <v>53829</v>
      </c>
      <c r="B723" s="96" t="s">
        <v>872</v>
      </c>
      <c r="C723" s="96" t="s">
        <v>41</v>
      </c>
      <c r="D723" s="97" t="s">
        <v>16482</v>
      </c>
    </row>
    <row r="724" spans="1:4" x14ac:dyDescent="0.25">
      <c r="A724" s="98">
        <v>53831</v>
      </c>
      <c r="B724" s="96" t="s">
        <v>873</v>
      </c>
      <c r="C724" s="96" t="s">
        <v>41</v>
      </c>
      <c r="D724" s="97" t="s">
        <v>16486</v>
      </c>
    </row>
    <row r="725" spans="1:4" x14ac:dyDescent="0.25">
      <c r="A725" s="98">
        <v>53840</v>
      </c>
      <c r="B725" s="96" t="s">
        <v>874</v>
      </c>
      <c r="C725" s="96" t="s">
        <v>41</v>
      </c>
      <c r="D725" s="97" t="s">
        <v>7912</v>
      </c>
    </row>
    <row r="726" spans="1:4" x14ac:dyDescent="0.25">
      <c r="A726" s="98">
        <v>53841</v>
      </c>
      <c r="B726" s="96" t="s">
        <v>875</v>
      </c>
      <c r="C726" s="96" t="s">
        <v>41</v>
      </c>
      <c r="D726" s="97" t="s">
        <v>3973</v>
      </c>
    </row>
    <row r="727" spans="1:4" x14ac:dyDescent="0.25">
      <c r="A727" s="98">
        <v>53849</v>
      </c>
      <c r="B727" s="96" t="s">
        <v>877</v>
      </c>
      <c r="C727" s="96" t="s">
        <v>41</v>
      </c>
      <c r="D727" s="97" t="s">
        <v>16487</v>
      </c>
    </row>
    <row r="728" spans="1:4" x14ac:dyDescent="0.25">
      <c r="A728" s="98">
        <v>53857</v>
      </c>
      <c r="B728" s="96" t="s">
        <v>878</v>
      </c>
      <c r="C728" s="96" t="s">
        <v>41</v>
      </c>
      <c r="D728" s="97" t="s">
        <v>879</v>
      </c>
    </row>
    <row r="729" spans="1:4" x14ac:dyDescent="0.25">
      <c r="A729" s="98">
        <v>53858</v>
      </c>
      <c r="B729" s="96" t="s">
        <v>880</v>
      </c>
      <c r="C729" s="96" t="s">
        <v>41</v>
      </c>
      <c r="D729" s="97" t="s">
        <v>15272</v>
      </c>
    </row>
    <row r="730" spans="1:4" x14ac:dyDescent="0.25">
      <c r="A730" s="98">
        <v>53861</v>
      </c>
      <c r="B730" s="96" t="s">
        <v>881</v>
      </c>
      <c r="C730" s="96" t="s">
        <v>41</v>
      </c>
      <c r="D730" s="97" t="s">
        <v>882</v>
      </c>
    </row>
    <row r="731" spans="1:4" x14ac:dyDescent="0.25">
      <c r="A731" s="98">
        <v>53863</v>
      </c>
      <c r="B731" s="96" t="s">
        <v>883</v>
      </c>
      <c r="C731" s="96" t="s">
        <v>41</v>
      </c>
      <c r="D731" s="97" t="s">
        <v>15346</v>
      </c>
    </row>
    <row r="732" spans="1:4" x14ac:dyDescent="0.25">
      <c r="A732" s="98">
        <v>53865</v>
      </c>
      <c r="B732" s="96" t="s">
        <v>884</v>
      </c>
      <c r="C732" s="96" t="s">
        <v>41</v>
      </c>
      <c r="D732" s="97" t="s">
        <v>6078</v>
      </c>
    </row>
    <row r="733" spans="1:4" x14ac:dyDescent="0.25">
      <c r="A733" s="98">
        <v>53866</v>
      </c>
      <c r="B733" s="96" t="s">
        <v>16488</v>
      </c>
      <c r="C733" s="96" t="s">
        <v>41</v>
      </c>
      <c r="D733" s="97" t="s">
        <v>16066</v>
      </c>
    </row>
    <row r="734" spans="1:4" x14ac:dyDescent="0.25">
      <c r="A734" s="98">
        <v>53882</v>
      </c>
      <c r="B734" s="96" t="s">
        <v>886</v>
      </c>
      <c r="C734" s="96" t="s">
        <v>41</v>
      </c>
      <c r="D734" s="97" t="s">
        <v>15371</v>
      </c>
    </row>
    <row r="735" spans="1:4" x14ac:dyDescent="0.25">
      <c r="A735" s="98">
        <v>55263</v>
      </c>
      <c r="B735" s="96" t="s">
        <v>888</v>
      </c>
      <c r="C735" s="96" t="s">
        <v>41</v>
      </c>
      <c r="D735" s="97" t="s">
        <v>7387</v>
      </c>
    </row>
    <row r="736" spans="1:4" x14ac:dyDescent="0.25">
      <c r="A736" s="98">
        <v>73303</v>
      </c>
      <c r="B736" s="96" t="s">
        <v>889</v>
      </c>
      <c r="C736" s="96" t="s">
        <v>41</v>
      </c>
      <c r="D736" s="97" t="s">
        <v>890</v>
      </c>
    </row>
    <row r="737" spans="1:4" x14ac:dyDescent="0.25">
      <c r="A737" s="98">
        <v>73307</v>
      </c>
      <c r="B737" s="96" t="s">
        <v>891</v>
      </c>
      <c r="C737" s="96" t="s">
        <v>41</v>
      </c>
      <c r="D737" s="97" t="s">
        <v>892</v>
      </c>
    </row>
    <row r="738" spans="1:4" x14ac:dyDescent="0.25">
      <c r="A738" s="98">
        <v>73309</v>
      </c>
      <c r="B738" s="96" t="s">
        <v>893</v>
      </c>
      <c r="C738" s="96" t="s">
        <v>41</v>
      </c>
      <c r="D738" s="97" t="s">
        <v>15557</v>
      </c>
    </row>
    <row r="739" spans="1:4" x14ac:dyDescent="0.25">
      <c r="A739" s="98">
        <v>73311</v>
      </c>
      <c r="B739" s="96" t="s">
        <v>894</v>
      </c>
      <c r="C739" s="96" t="s">
        <v>41</v>
      </c>
      <c r="D739" s="97" t="s">
        <v>16489</v>
      </c>
    </row>
    <row r="740" spans="1:4" x14ac:dyDescent="0.25">
      <c r="A740" s="98">
        <v>73313</v>
      </c>
      <c r="B740" s="96" t="s">
        <v>895</v>
      </c>
      <c r="C740" s="96" t="s">
        <v>41</v>
      </c>
      <c r="D740" s="97" t="s">
        <v>6207</v>
      </c>
    </row>
    <row r="741" spans="1:4" x14ac:dyDescent="0.25">
      <c r="A741" s="98">
        <v>73315</v>
      </c>
      <c r="B741" s="96" t="s">
        <v>897</v>
      </c>
      <c r="C741" s="96" t="s">
        <v>41</v>
      </c>
      <c r="D741" s="97" t="s">
        <v>16480</v>
      </c>
    </row>
    <row r="742" spans="1:4" x14ac:dyDescent="0.25">
      <c r="A742" s="98">
        <v>73335</v>
      </c>
      <c r="B742" s="96" t="s">
        <v>898</v>
      </c>
      <c r="C742" s="96" t="s">
        <v>41</v>
      </c>
      <c r="D742" s="97" t="s">
        <v>2783</v>
      </c>
    </row>
    <row r="743" spans="1:4" x14ac:dyDescent="0.25">
      <c r="A743" s="98">
        <v>73340</v>
      </c>
      <c r="B743" s="96" t="s">
        <v>900</v>
      </c>
      <c r="C743" s="96" t="s">
        <v>41</v>
      </c>
      <c r="D743" s="97" t="s">
        <v>16490</v>
      </c>
    </row>
    <row r="744" spans="1:4" x14ac:dyDescent="0.25">
      <c r="A744" s="98">
        <v>83361</v>
      </c>
      <c r="B744" s="96" t="s">
        <v>901</v>
      </c>
      <c r="C744" s="96" t="s">
        <v>41</v>
      </c>
      <c r="D744" s="97" t="s">
        <v>16491</v>
      </c>
    </row>
    <row r="745" spans="1:4" x14ac:dyDescent="0.25">
      <c r="A745" s="98">
        <v>83761</v>
      </c>
      <c r="B745" s="96" t="s">
        <v>903</v>
      </c>
      <c r="C745" s="96" t="s">
        <v>41</v>
      </c>
      <c r="D745" s="97" t="s">
        <v>904</v>
      </c>
    </row>
    <row r="746" spans="1:4" x14ac:dyDescent="0.25">
      <c r="A746" s="98">
        <v>83762</v>
      </c>
      <c r="B746" s="96" t="s">
        <v>905</v>
      </c>
      <c r="C746" s="96" t="s">
        <v>41</v>
      </c>
      <c r="D746" s="97" t="s">
        <v>906</v>
      </c>
    </row>
    <row r="747" spans="1:4" x14ac:dyDescent="0.25">
      <c r="A747" s="98">
        <v>83763</v>
      </c>
      <c r="B747" s="96" t="s">
        <v>907</v>
      </c>
      <c r="C747" s="96" t="s">
        <v>41</v>
      </c>
      <c r="D747" s="97" t="s">
        <v>16492</v>
      </c>
    </row>
    <row r="748" spans="1:4" x14ac:dyDescent="0.25">
      <c r="A748" s="98">
        <v>83764</v>
      </c>
      <c r="B748" s="96" t="s">
        <v>908</v>
      </c>
      <c r="C748" s="96" t="s">
        <v>41</v>
      </c>
      <c r="D748" s="97" t="s">
        <v>183</v>
      </c>
    </row>
    <row r="749" spans="1:4" x14ac:dyDescent="0.25">
      <c r="A749" s="98">
        <v>87026</v>
      </c>
      <c r="B749" s="96" t="s">
        <v>909</v>
      </c>
      <c r="C749" s="96" t="s">
        <v>41</v>
      </c>
      <c r="D749" s="97" t="s">
        <v>7790</v>
      </c>
    </row>
    <row r="750" spans="1:4" x14ac:dyDescent="0.25">
      <c r="A750" s="98">
        <v>87441</v>
      </c>
      <c r="B750" s="96" t="s">
        <v>910</v>
      </c>
      <c r="C750" s="96" t="s">
        <v>41</v>
      </c>
      <c r="D750" s="97" t="s">
        <v>1374</v>
      </c>
    </row>
    <row r="751" spans="1:4" x14ac:dyDescent="0.25">
      <c r="A751" s="98">
        <v>87442</v>
      </c>
      <c r="B751" s="96" t="s">
        <v>911</v>
      </c>
      <c r="C751" s="96" t="s">
        <v>41</v>
      </c>
      <c r="D751" s="97" t="s">
        <v>760</v>
      </c>
    </row>
    <row r="752" spans="1:4" x14ac:dyDescent="0.25">
      <c r="A752" s="98">
        <v>87443</v>
      </c>
      <c r="B752" s="96" t="s">
        <v>912</v>
      </c>
      <c r="C752" s="96" t="s">
        <v>41</v>
      </c>
      <c r="D752" s="97" t="s">
        <v>642</v>
      </c>
    </row>
    <row r="753" spans="1:4" x14ac:dyDescent="0.25">
      <c r="A753" s="98">
        <v>87444</v>
      </c>
      <c r="B753" s="96" t="s">
        <v>914</v>
      </c>
      <c r="C753" s="96" t="s">
        <v>41</v>
      </c>
      <c r="D753" s="97" t="s">
        <v>15814</v>
      </c>
    </row>
    <row r="754" spans="1:4" x14ac:dyDescent="0.25">
      <c r="A754" s="98">
        <v>88387</v>
      </c>
      <c r="B754" s="96" t="s">
        <v>915</v>
      </c>
      <c r="C754" s="96" t="s">
        <v>41</v>
      </c>
      <c r="D754" s="97" t="s">
        <v>16087</v>
      </c>
    </row>
    <row r="755" spans="1:4" x14ac:dyDescent="0.25">
      <c r="A755" s="98">
        <v>88389</v>
      </c>
      <c r="B755" s="96" t="s">
        <v>917</v>
      </c>
      <c r="C755" s="96" t="s">
        <v>41</v>
      </c>
      <c r="D755" s="97" t="s">
        <v>933</v>
      </c>
    </row>
    <row r="756" spans="1:4" x14ac:dyDescent="0.25">
      <c r="A756" s="98">
        <v>88390</v>
      </c>
      <c r="B756" s="96" t="s">
        <v>919</v>
      </c>
      <c r="C756" s="96" t="s">
        <v>41</v>
      </c>
      <c r="D756" s="97" t="s">
        <v>185</v>
      </c>
    </row>
    <row r="757" spans="1:4" x14ac:dyDescent="0.25">
      <c r="A757" s="98">
        <v>88391</v>
      </c>
      <c r="B757" s="96" t="s">
        <v>921</v>
      </c>
      <c r="C757" s="96" t="s">
        <v>41</v>
      </c>
      <c r="D757" s="97" t="s">
        <v>15115</v>
      </c>
    </row>
    <row r="758" spans="1:4" x14ac:dyDescent="0.25">
      <c r="A758" s="98">
        <v>88394</v>
      </c>
      <c r="B758" s="96" t="s">
        <v>922</v>
      </c>
      <c r="C758" s="96" t="s">
        <v>41</v>
      </c>
      <c r="D758" s="97" t="s">
        <v>920</v>
      </c>
    </row>
    <row r="759" spans="1:4" x14ac:dyDescent="0.25">
      <c r="A759" s="98">
        <v>88395</v>
      </c>
      <c r="B759" s="96" t="s">
        <v>924</v>
      </c>
      <c r="C759" s="96" t="s">
        <v>41</v>
      </c>
      <c r="D759" s="97" t="s">
        <v>925</v>
      </c>
    </row>
    <row r="760" spans="1:4" x14ac:dyDescent="0.25">
      <c r="A760" s="98">
        <v>88396</v>
      </c>
      <c r="B760" s="96" t="s">
        <v>926</v>
      </c>
      <c r="C760" s="96" t="s">
        <v>41</v>
      </c>
      <c r="D760" s="97" t="s">
        <v>1511</v>
      </c>
    </row>
    <row r="761" spans="1:4" x14ac:dyDescent="0.25">
      <c r="A761" s="98">
        <v>88397</v>
      </c>
      <c r="B761" s="96" t="s">
        <v>928</v>
      </c>
      <c r="C761" s="96" t="s">
        <v>41</v>
      </c>
      <c r="D761" s="97" t="s">
        <v>16493</v>
      </c>
    </row>
    <row r="762" spans="1:4" x14ac:dyDescent="0.25">
      <c r="A762" s="98">
        <v>88400</v>
      </c>
      <c r="B762" s="96" t="s">
        <v>930</v>
      </c>
      <c r="C762" s="96" t="s">
        <v>41</v>
      </c>
      <c r="D762" s="97" t="s">
        <v>16494</v>
      </c>
    </row>
    <row r="763" spans="1:4" x14ac:dyDescent="0.25">
      <c r="A763" s="98">
        <v>88401</v>
      </c>
      <c r="B763" s="96" t="s">
        <v>932</v>
      </c>
      <c r="C763" s="96" t="s">
        <v>41</v>
      </c>
      <c r="D763" s="97" t="s">
        <v>693</v>
      </c>
    </row>
    <row r="764" spans="1:4" x14ac:dyDescent="0.25">
      <c r="A764" s="98">
        <v>88402</v>
      </c>
      <c r="B764" s="96" t="s">
        <v>934</v>
      </c>
      <c r="C764" s="96" t="s">
        <v>41</v>
      </c>
      <c r="D764" s="97" t="s">
        <v>16495</v>
      </c>
    </row>
    <row r="765" spans="1:4" x14ac:dyDescent="0.25">
      <c r="A765" s="98">
        <v>88403</v>
      </c>
      <c r="B765" s="96" t="s">
        <v>936</v>
      </c>
      <c r="C765" s="96" t="s">
        <v>41</v>
      </c>
      <c r="D765" s="97" t="s">
        <v>885</v>
      </c>
    </row>
    <row r="766" spans="1:4" x14ac:dyDescent="0.25">
      <c r="A766" s="98">
        <v>88419</v>
      </c>
      <c r="B766" s="96" t="s">
        <v>937</v>
      </c>
      <c r="C766" s="96" t="s">
        <v>41</v>
      </c>
      <c r="D766" s="97" t="s">
        <v>154</v>
      </c>
    </row>
    <row r="767" spans="1:4" x14ac:dyDescent="0.25">
      <c r="A767" s="98">
        <v>88422</v>
      </c>
      <c r="B767" s="96" t="s">
        <v>939</v>
      </c>
      <c r="C767" s="96" t="s">
        <v>41</v>
      </c>
      <c r="D767" s="97" t="s">
        <v>16090</v>
      </c>
    </row>
    <row r="768" spans="1:4" x14ac:dyDescent="0.25">
      <c r="A768" s="98">
        <v>88425</v>
      </c>
      <c r="B768" s="96" t="s">
        <v>940</v>
      </c>
      <c r="C768" s="96" t="s">
        <v>41</v>
      </c>
      <c r="D768" s="97" t="s">
        <v>16496</v>
      </c>
    </row>
    <row r="769" spans="1:4" x14ac:dyDescent="0.25">
      <c r="A769" s="98">
        <v>88427</v>
      </c>
      <c r="B769" s="96" t="s">
        <v>941</v>
      </c>
      <c r="C769" s="96" t="s">
        <v>41</v>
      </c>
      <c r="D769" s="97" t="s">
        <v>610</v>
      </c>
    </row>
    <row r="770" spans="1:4" x14ac:dyDescent="0.25">
      <c r="A770" s="98">
        <v>88434</v>
      </c>
      <c r="B770" s="96" t="s">
        <v>942</v>
      </c>
      <c r="C770" s="96" t="s">
        <v>41</v>
      </c>
      <c r="D770" s="97" t="s">
        <v>6559</v>
      </c>
    </row>
    <row r="771" spans="1:4" x14ac:dyDescent="0.25">
      <c r="A771" s="98">
        <v>88435</v>
      </c>
      <c r="B771" s="96" t="s">
        <v>943</v>
      </c>
      <c r="C771" s="96" t="s">
        <v>41</v>
      </c>
      <c r="D771" s="97" t="s">
        <v>16497</v>
      </c>
    </row>
    <row r="772" spans="1:4" x14ac:dyDescent="0.25">
      <c r="A772" s="98">
        <v>88436</v>
      </c>
      <c r="B772" s="96" t="s">
        <v>945</v>
      </c>
      <c r="C772" s="96" t="s">
        <v>41</v>
      </c>
      <c r="D772" s="97" t="s">
        <v>6296</v>
      </c>
    </row>
    <row r="773" spans="1:4" x14ac:dyDescent="0.25">
      <c r="A773" s="98">
        <v>88437</v>
      </c>
      <c r="B773" s="96" t="s">
        <v>947</v>
      </c>
      <c r="C773" s="96" t="s">
        <v>41</v>
      </c>
      <c r="D773" s="97" t="s">
        <v>610</v>
      </c>
    </row>
    <row r="774" spans="1:4" x14ac:dyDescent="0.25">
      <c r="A774" s="98">
        <v>88569</v>
      </c>
      <c r="B774" s="96" t="s">
        <v>948</v>
      </c>
      <c r="C774" s="96" t="s">
        <v>41</v>
      </c>
      <c r="D774" s="97" t="s">
        <v>949</v>
      </c>
    </row>
    <row r="775" spans="1:4" x14ac:dyDescent="0.25">
      <c r="A775" s="98">
        <v>88570</v>
      </c>
      <c r="B775" s="96" t="s">
        <v>950</v>
      </c>
      <c r="C775" s="96" t="s">
        <v>41</v>
      </c>
      <c r="D775" s="97" t="s">
        <v>951</v>
      </c>
    </row>
    <row r="776" spans="1:4" x14ac:dyDescent="0.25">
      <c r="A776" s="98">
        <v>88826</v>
      </c>
      <c r="B776" s="96" t="s">
        <v>952</v>
      </c>
      <c r="C776" s="96" t="s">
        <v>41</v>
      </c>
      <c r="D776" s="97" t="s">
        <v>8246</v>
      </c>
    </row>
    <row r="777" spans="1:4" x14ac:dyDescent="0.25">
      <c r="A777" s="98">
        <v>88827</v>
      </c>
      <c r="B777" s="96" t="s">
        <v>953</v>
      </c>
      <c r="C777" s="96" t="s">
        <v>41</v>
      </c>
      <c r="D777" s="97" t="s">
        <v>522</v>
      </c>
    </row>
    <row r="778" spans="1:4" x14ac:dyDescent="0.25">
      <c r="A778" s="98">
        <v>88828</v>
      </c>
      <c r="B778" s="96" t="s">
        <v>954</v>
      </c>
      <c r="C778" s="96" t="s">
        <v>41</v>
      </c>
      <c r="D778" s="97" t="s">
        <v>955</v>
      </c>
    </row>
    <row r="779" spans="1:4" x14ac:dyDescent="0.25">
      <c r="A779" s="98">
        <v>88829</v>
      </c>
      <c r="B779" s="96" t="s">
        <v>956</v>
      </c>
      <c r="C779" s="96" t="s">
        <v>41</v>
      </c>
      <c r="D779" s="97" t="s">
        <v>1500</v>
      </c>
    </row>
    <row r="780" spans="1:4" x14ac:dyDescent="0.25">
      <c r="A780" s="98">
        <v>88832</v>
      </c>
      <c r="B780" s="96" t="s">
        <v>957</v>
      </c>
      <c r="C780" s="96" t="s">
        <v>41</v>
      </c>
      <c r="D780" s="97" t="s">
        <v>958</v>
      </c>
    </row>
    <row r="781" spans="1:4" x14ac:dyDescent="0.25">
      <c r="A781" s="98">
        <v>88834</v>
      </c>
      <c r="B781" s="96" t="s">
        <v>959</v>
      </c>
      <c r="C781" s="96" t="s">
        <v>41</v>
      </c>
      <c r="D781" s="97" t="s">
        <v>960</v>
      </c>
    </row>
    <row r="782" spans="1:4" x14ac:dyDescent="0.25">
      <c r="A782" s="98">
        <v>88835</v>
      </c>
      <c r="B782" s="96" t="s">
        <v>961</v>
      </c>
      <c r="C782" s="96" t="s">
        <v>41</v>
      </c>
      <c r="D782" s="97" t="s">
        <v>962</v>
      </c>
    </row>
    <row r="783" spans="1:4" x14ac:dyDescent="0.25">
      <c r="A783" s="98">
        <v>88836</v>
      </c>
      <c r="B783" s="96" t="s">
        <v>963</v>
      </c>
      <c r="C783" s="96" t="s">
        <v>41</v>
      </c>
      <c r="D783" s="97" t="s">
        <v>16498</v>
      </c>
    </row>
    <row r="784" spans="1:4" x14ac:dyDescent="0.25">
      <c r="A784" s="98">
        <v>88839</v>
      </c>
      <c r="B784" s="96" t="s">
        <v>964</v>
      </c>
      <c r="C784" s="96" t="s">
        <v>41</v>
      </c>
      <c r="D784" s="97" t="s">
        <v>965</v>
      </c>
    </row>
    <row r="785" spans="1:4" x14ac:dyDescent="0.25">
      <c r="A785" s="98">
        <v>88840</v>
      </c>
      <c r="B785" s="96" t="s">
        <v>966</v>
      </c>
      <c r="C785" s="96" t="s">
        <v>41</v>
      </c>
      <c r="D785" s="97" t="s">
        <v>967</v>
      </c>
    </row>
    <row r="786" spans="1:4" x14ac:dyDescent="0.25">
      <c r="A786" s="98">
        <v>88841</v>
      </c>
      <c r="B786" s="96" t="s">
        <v>968</v>
      </c>
      <c r="C786" s="96" t="s">
        <v>41</v>
      </c>
      <c r="D786" s="97" t="s">
        <v>969</v>
      </c>
    </row>
    <row r="787" spans="1:4" x14ac:dyDescent="0.25">
      <c r="A787" s="98">
        <v>88842</v>
      </c>
      <c r="B787" s="96" t="s">
        <v>970</v>
      </c>
      <c r="C787" s="96" t="s">
        <v>41</v>
      </c>
      <c r="D787" s="97" t="s">
        <v>16499</v>
      </c>
    </row>
    <row r="788" spans="1:4" x14ac:dyDescent="0.25">
      <c r="A788" s="98">
        <v>88847</v>
      </c>
      <c r="B788" s="96" t="s">
        <v>971</v>
      </c>
      <c r="C788" s="96" t="s">
        <v>41</v>
      </c>
      <c r="D788" s="97" t="s">
        <v>972</v>
      </c>
    </row>
    <row r="789" spans="1:4" x14ac:dyDescent="0.25">
      <c r="A789" s="98">
        <v>88848</v>
      </c>
      <c r="B789" s="96" t="s">
        <v>973</v>
      </c>
      <c r="C789" s="96" t="s">
        <v>41</v>
      </c>
      <c r="D789" s="97" t="s">
        <v>974</v>
      </c>
    </row>
    <row r="790" spans="1:4" x14ac:dyDescent="0.25">
      <c r="A790" s="98">
        <v>88853</v>
      </c>
      <c r="B790" s="96" t="s">
        <v>975</v>
      </c>
      <c r="C790" s="96" t="s">
        <v>41</v>
      </c>
      <c r="D790" s="97" t="s">
        <v>976</v>
      </c>
    </row>
    <row r="791" spans="1:4" x14ac:dyDescent="0.25">
      <c r="A791" s="98">
        <v>88854</v>
      </c>
      <c r="B791" s="96" t="s">
        <v>977</v>
      </c>
      <c r="C791" s="96" t="s">
        <v>41</v>
      </c>
      <c r="D791" s="97" t="s">
        <v>978</v>
      </c>
    </row>
    <row r="792" spans="1:4" x14ac:dyDescent="0.25">
      <c r="A792" s="98">
        <v>88855</v>
      </c>
      <c r="B792" s="96" t="s">
        <v>16500</v>
      </c>
      <c r="C792" s="96" t="s">
        <v>41</v>
      </c>
      <c r="D792" s="97" t="s">
        <v>1297</v>
      </c>
    </row>
    <row r="793" spans="1:4" x14ac:dyDescent="0.25">
      <c r="A793" s="98">
        <v>88856</v>
      </c>
      <c r="B793" s="96" t="s">
        <v>16501</v>
      </c>
      <c r="C793" s="96" t="s">
        <v>41</v>
      </c>
      <c r="D793" s="97" t="s">
        <v>923</v>
      </c>
    </row>
    <row r="794" spans="1:4" x14ac:dyDescent="0.25">
      <c r="A794" s="98">
        <v>88857</v>
      </c>
      <c r="B794" s="96" t="s">
        <v>980</v>
      </c>
      <c r="C794" s="96" t="s">
        <v>41</v>
      </c>
      <c r="D794" s="97" t="s">
        <v>14938</v>
      </c>
    </row>
    <row r="795" spans="1:4" x14ac:dyDescent="0.25">
      <c r="A795" s="98">
        <v>88858</v>
      </c>
      <c r="B795" s="96" t="s">
        <v>981</v>
      </c>
      <c r="C795" s="96" t="s">
        <v>41</v>
      </c>
      <c r="D795" s="97" t="s">
        <v>15066</v>
      </c>
    </row>
    <row r="796" spans="1:4" x14ac:dyDescent="0.25">
      <c r="A796" s="98">
        <v>88859</v>
      </c>
      <c r="B796" s="96" t="s">
        <v>983</v>
      </c>
      <c r="C796" s="96" t="s">
        <v>41</v>
      </c>
      <c r="D796" s="97" t="s">
        <v>15656</v>
      </c>
    </row>
    <row r="797" spans="1:4" x14ac:dyDescent="0.25">
      <c r="A797" s="98">
        <v>88860</v>
      </c>
      <c r="B797" s="96" t="s">
        <v>984</v>
      </c>
      <c r="C797" s="96" t="s">
        <v>41</v>
      </c>
      <c r="D797" s="97" t="s">
        <v>6557</v>
      </c>
    </row>
    <row r="798" spans="1:4" x14ac:dyDescent="0.25">
      <c r="A798" s="98">
        <v>88900</v>
      </c>
      <c r="B798" s="96" t="s">
        <v>986</v>
      </c>
      <c r="C798" s="96" t="s">
        <v>41</v>
      </c>
      <c r="D798" s="97" t="s">
        <v>987</v>
      </c>
    </row>
    <row r="799" spans="1:4" x14ac:dyDescent="0.25">
      <c r="A799" s="98">
        <v>88902</v>
      </c>
      <c r="B799" s="96" t="s">
        <v>988</v>
      </c>
      <c r="C799" s="96" t="s">
        <v>41</v>
      </c>
      <c r="D799" s="97" t="s">
        <v>989</v>
      </c>
    </row>
    <row r="800" spans="1:4" x14ac:dyDescent="0.25">
      <c r="A800" s="98">
        <v>88903</v>
      </c>
      <c r="B800" s="96" t="s">
        <v>990</v>
      </c>
      <c r="C800" s="96" t="s">
        <v>41</v>
      </c>
      <c r="D800" s="97" t="s">
        <v>991</v>
      </c>
    </row>
    <row r="801" spans="1:4" x14ac:dyDescent="0.25">
      <c r="A801" s="98">
        <v>88904</v>
      </c>
      <c r="B801" s="96" t="s">
        <v>992</v>
      </c>
      <c r="C801" s="96" t="s">
        <v>41</v>
      </c>
      <c r="D801" s="97" t="s">
        <v>16502</v>
      </c>
    </row>
    <row r="802" spans="1:4" x14ac:dyDescent="0.25">
      <c r="A802" s="98">
        <v>89009</v>
      </c>
      <c r="B802" s="96" t="s">
        <v>994</v>
      </c>
      <c r="C802" s="96" t="s">
        <v>41</v>
      </c>
      <c r="D802" s="97" t="s">
        <v>995</v>
      </c>
    </row>
    <row r="803" spans="1:4" x14ac:dyDescent="0.25">
      <c r="A803" s="98">
        <v>89010</v>
      </c>
      <c r="B803" s="96" t="s">
        <v>996</v>
      </c>
      <c r="C803" s="96" t="s">
        <v>41</v>
      </c>
      <c r="D803" s="97" t="s">
        <v>997</v>
      </c>
    </row>
    <row r="804" spans="1:4" x14ac:dyDescent="0.25">
      <c r="A804" s="98">
        <v>89011</v>
      </c>
      <c r="B804" s="96" t="s">
        <v>998</v>
      </c>
      <c r="C804" s="96" t="s">
        <v>41</v>
      </c>
      <c r="D804" s="97" t="s">
        <v>16503</v>
      </c>
    </row>
    <row r="805" spans="1:4" x14ac:dyDescent="0.25">
      <c r="A805" s="98">
        <v>89012</v>
      </c>
      <c r="B805" s="96" t="s">
        <v>999</v>
      </c>
      <c r="C805" s="96" t="s">
        <v>41</v>
      </c>
      <c r="D805" s="97" t="s">
        <v>3284</v>
      </c>
    </row>
    <row r="806" spans="1:4" x14ac:dyDescent="0.25">
      <c r="A806" s="98">
        <v>89013</v>
      </c>
      <c r="B806" s="96" t="s">
        <v>1000</v>
      </c>
      <c r="C806" s="96" t="s">
        <v>41</v>
      </c>
      <c r="D806" s="97" t="s">
        <v>1001</v>
      </c>
    </row>
    <row r="807" spans="1:4" x14ac:dyDescent="0.25">
      <c r="A807" s="98">
        <v>89014</v>
      </c>
      <c r="B807" s="96" t="s">
        <v>1002</v>
      </c>
      <c r="C807" s="96" t="s">
        <v>41</v>
      </c>
      <c r="D807" s="97" t="s">
        <v>1003</v>
      </c>
    </row>
    <row r="808" spans="1:4" x14ac:dyDescent="0.25">
      <c r="A808" s="98">
        <v>89015</v>
      </c>
      <c r="B808" s="96" t="s">
        <v>1004</v>
      </c>
      <c r="C808" s="96" t="s">
        <v>41</v>
      </c>
      <c r="D808" s="97" t="s">
        <v>16504</v>
      </c>
    </row>
    <row r="809" spans="1:4" x14ac:dyDescent="0.25">
      <c r="A809" s="98">
        <v>89016</v>
      </c>
      <c r="B809" s="96" t="s">
        <v>1005</v>
      </c>
      <c r="C809" s="96" t="s">
        <v>41</v>
      </c>
      <c r="D809" s="97" t="s">
        <v>555</v>
      </c>
    </row>
    <row r="810" spans="1:4" x14ac:dyDescent="0.25">
      <c r="A810" s="98">
        <v>89017</v>
      </c>
      <c r="B810" s="96" t="s">
        <v>1006</v>
      </c>
      <c r="C810" s="96" t="s">
        <v>41</v>
      </c>
      <c r="D810" s="97" t="s">
        <v>1007</v>
      </c>
    </row>
    <row r="811" spans="1:4" x14ac:dyDescent="0.25">
      <c r="A811" s="98">
        <v>89018</v>
      </c>
      <c r="B811" s="96" t="s">
        <v>1008</v>
      </c>
      <c r="C811" s="96" t="s">
        <v>41</v>
      </c>
      <c r="D811" s="97" t="s">
        <v>1009</v>
      </c>
    </row>
    <row r="812" spans="1:4" x14ac:dyDescent="0.25">
      <c r="A812" s="98">
        <v>89019</v>
      </c>
      <c r="B812" s="96" t="s">
        <v>16505</v>
      </c>
      <c r="C812" s="96" t="s">
        <v>41</v>
      </c>
      <c r="D812" s="97" t="s">
        <v>834</v>
      </c>
    </row>
    <row r="813" spans="1:4" x14ac:dyDescent="0.25">
      <c r="A813" s="98">
        <v>89020</v>
      </c>
      <c r="B813" s="96" t="s">
        <v>16506</v>
      </c>
      <c r="C813" s="96" t="s">
        <v>41</v>
      </c>
      <c r="D813" s="97" t="s">
        <v>758</v>
      </c>
    </row>
    <row r="814" spans="1:4" x14ac:dyDescent="0.25">
      <c r="A814" s="98">
        <v>89023</v>
      </c>
      <c r="B814" s="96" t="s">
        <v>1010</v>
      </c>
      <c r="C814" s="96" t="s">
        <v>41</v>
      </c>
      <c r="D814" s="97" t="s">
        <v>1011</v>
      </c>
    </row>
    <row r="815" spans="1:4" x14ac:dyDescent="0.25">
      <c r="A815" s="98">
        <v>89024</v>
      </c>
      <c r="B815" s="96" t="s">
        <v>1012</v>
      </c>
      <c r="C815" s="96" t="s">
        <v>41</v>
      </c>
      <c r="D815" s="97" t="s">
        <v>951</v>
      </c>
    </row>
    <row r="816" spans="1:4" x14ac:dyDescent="0.25">
      <c r="A816" s="98">
        <v>89025</v>
      </c>
      <c r="B816" s="96" t="s">
        <v>1013</v>
      </c>
      <c r="C816" s="96" t="s">
        <v>41</v>
      </c>
      <c r="D816" s="97" t="s">
        <v>814</v>
      </c>
    </row>
    <row r="817" spans="1:4" x14ac:dyDescent="0.25">
      <c r="A817" s="98">
        <v>89026</v>
      </c>
      <c r="B817" s="96" t="s">
        <v>1014</v>
      </c>
      <c r="C817" s="96" t="s">
        <v>41</v>
      </c>
      <c r="D817" s="97" t="s">
        <v>16507</v>
      </c>
    </row>
    <row r="818" spans="1:4" x14ac:dyDescent="0.25">
      <c r="A818" s="98">
        <v>89029</v>
      </c>
      <c r="B818" s="96" t="s">
        <v>1015</v>
      </c>
      <c r="C818" s="96" t="s">
        <v>41</v>
      </c>
      <c r="D818" s="97" t="s">
        <v>1016</v>
      </c>
    </row>
    <row r="819" spans="1:4" x14ac:dyDescent="0.25">
      <c r="A819" s="98">
        <v>89030</v>
      </c>
      <c r="B819" s="96" t="s">
        <v>1017</v>
      </c>
      <c r="C819" s="96" t="s">
        <v>41</v>
      </c>
      <c r="D819" s="97" t="s">
        <v>1018</v>
      </c>
    </row>
    <row r="820" spans="1:4" x14ac:dyDescent="0.25">
      <c r="A820" s="98">
        <v>89033</v>
      </c>
      <c r="B820" s="96" t="s">
        <v>1019</v>
      </c>
      <c r="C820" s="96" t="s">
        <v>41</v>
      </c>
      <c r="D820" s="97" t="s">
        <v>4090</v>
      </c>
    </row>
    <row r="821" spans="1:4" x14ac:dyDescent="0.25">
      <c r="A821" s="98">
        <v>89034</v>
      </c>
      <c r="B821" s="96" t="s">
        <v>1020</v>
      </c>
      <c r="C821" s="96" t="s">
        <v>41</v>
      </c>
      <c r="D821" s="97" t="s">
        <v>313</v>
      </c>
    </row>
    <row r="822" spans="1:4" x14ac:dyDescent="0.25">
      <c r="A822" s="98">
        <v>89128</v>
      </c>
      <c r="B822" s="96" t="s">
        <v>1021</v>
      </c>
      <c r="C822" s="96" t="s">
        <v>41</v>
      </c>
      <c r="D822" s="97" t="s">
        <v>1022</v>
      </c>
    </row>
    <row r="823" spans="1:4" x14ac:dyDescent="0.25">
      <c r="A823" s="98">
        <v>89129</v>
      </c>
      <c r="B823" s="96" t="s">
        <v>1023</v>
      </c>
      <c r="C823" s="96" t="s">
        <v>41</v>
      </c>
      <c r="D823" s="97" t="s">
        <v>1024</v>
      </c>
    </row>
    <row r="824" spans="1:4" x14ac:dyDescent="0.25">
      <c r="A824" s="98">
        <v>89130</v>
      </c>
      <c r="B824" s="96" t="s">
        <v>1025</v>
      </c>
      <c r="C824" s="96" t="s">
        <v>41</v>
      </c>
      <c r="D824" s="97" t="s">
        <v>1026</v>
      </c>
    </row>
    <row r="825" spans="1:4" x14ac:dyDescent="0.25">
      <c r="A825" s="98">
        <v>89131</v>
      </c>
      <c r="B825" s="96" t="s">
        <v>1027</v>
      </c>
      <c r="C825" s="96" t="s">
        <v>41</v>
      </c>
      <c r="D825" s="97" t="s">
        <v>1028</v>
      </c>
    </row>
    <row r="826" spans="1:4" x14ac:dyDescent="0.25">
      <c r="A826" s="98">
        <v>89210</v>
      </c>
      <c r="B826" s="96" t="s">
        <v>1029</v>
      </c>
      <c r="C826" s="96" t="s">
        <v>41</v>
      </c>
      <c r="D826" s="97" t="s">
        <v>810</v>
      </c>
    </row>
    <row r="827" spans="1:4" x14ac:dyDescent="0.25">
      <c r="A827" s="98">
        <v>89211</v>
      </c>
      <c r="B827" s="96" t="s">
        <v>1030</v>
      </c>
      <c r="C827" s="96" t="s">
        <v>41</v>
      </c>
      <c r="D827" s="97" t="s">
        <v>4554</v>
      </c>
    </row>
    <row r="828" spans="1:4" x14ac:dyDescent="0.25">
      <c r="A828" s="98">
        <v>89212</v>
      </c>
      <c r="B828" s="96" t="s">
        <v>1031</v>
      </c>
      <c r="C828" s="96" t="s">
        <v>41</v>
      </c>
      <c r="D828" s="97" t="s">
        <v>1032</v>
      </c>
    </row>
    <row r="829" spans="1:4" x14ac:dyDescent="0.25">
      <c r="A829" s="98">
        <v>89213</v>
      </c>
      <c r="B829" s="96" t="s">
        <v>1033</v>
      </c>
      <c r="C829" s="96" t="s">
        <v>41</v>
      </c>
      <c r="D829" s="97" t="s">
        <v>1034</v>
      </c>
    </row>
    <row r="830" spans="1:4" x14ac:dyDescent="0.25">
      <c r="A830" s="98">
        <v>89214</v>
      </c>
      <c r="B830" s="96" t="s">
        <v>1035</v>
      </c>
      <c r="C830" s="96" t="s">
        <v>41</v>
      </c>
      <c r="D830" s="97" t="s">
        <v>1036</v>
      </c>
    </row>
    <row r="831" spans="1:4" x14ac:dyDescent="0.25">
      <c r="A831" s="98">
        <v>89215</v>
      </c>
      <c r="B831" s="96" t="s">
        <v>1037</v>
      </c>
      <c r="C831" s="96" t="s">
        <v>41</v>
      </c>
      <c r="D831" s="97" t="s">
        <v>16508</v>
      </c>
    </row>
    <row r="832" spans="1:4" x14ac:dyDescent="0.25">
      <c r="A832" s="98">
        <v>89221</v>
      </c>
      <c r="B832" s="96" t="s">
        <v>1038</v>
      </c>
      <c r="C832" s="96" t="s">
        <v>41</v>
      </c>
      <c r="D832" s="97" t="s">
        <v>7781</v>
      </c>
    </row>
    <row r="833" spans="1:4" x14ac:dyDescent="0.25">
      <c r="A833" s="98">
        <v>89222</v>
      </c>
      <c r="B833" s="96" t="s">
        <v>1040</v>
      </c>
      <c r="C833" s="96" t="s">
        <v>41</v>
      </c>
      <c r="D833" s="97" t="s">
        <v>8246</v>
      </c>
    </row>
    <row r="834" spans="1:4" x14ac:dyDescent="0.25">
      <c r="A834" s="98">
        <v>89223</v>
      </c>
      <c r="B834" s="96" t="s">
        <v>1041</v>
      </c>
      <c r="C834" s="96" t="s">
        <v>41</v>
      </c>
      <c r="D834" s="97" t="s">
        <v>1650</v>
      </c>
    </row>
    <row r="835" spans="1:4" x14ac:dyDescent="0.25">
      <c r="A835" s="98">
        <v>89224</v>
      </c>
      <c r="B835" s="96" t="s">
        <v>1043</v>
      </c>
      <c r="C835" s="96" t="s">
        <v>41</v>
      </c>
      <c r="D835" s="97" t="s">
        <v>7958</v>
      </c>
    </row>
    <row r="836" spans="1:4" x14ac:dyDescent="0.25">
      <c r="A836" s="98">
        <v>89228</v>
      </c>
      <c r="B836" s="96" t="s">
        <v>1045</v>
      </c>
      <c r="C836" s="96" t="s">
        <v>41</v>
      </c>
      <c r="D836" s="97" t="s">
        <v>4561</v>
      </c>
    </row>
    <row r="837" spans="1:4" x14ac:dyDescent="0.25">
      <c r="A837" s="98">
        <v>89229</v>
      </c>
      <c r="B837" s="96" t="s">
        <v>1047</v>
      </c>
      <c r="C837" s="96" t="s">
        <v>41</v>
      </c>
      <c r="D837" s="97" t="s">
        <v>16509</v>
      </c>
    </row>
    <row r="838" spans="1:4" x14ac:dyDescent="0.25">
      <c r="A838" s="98">
        <v>89230</v>
      </c>
      <c r="B838" s="96" t="s">
        <v>1049</v>
      </c>
      <c r="C838" s="96" t="s">
        <v>41</v>
      </c>
      <c r="D838" s="97" t="s">
        <v>1050</v>
      </c>
    </row>
    <row r="839" spans="1:4" x14ac:dyDescent="0.25">
      <c r="A839" s="98">
        <v>89231</v>
      </c>
      <c r="B839" s="96" t="s">
        <v>1051</v>
      </c>
      <c r="C839" s="96" t="s">
        <v>41</v>
      </c>
      <c r="D839" s="97" t="s">
        <v>1052</v>
      </c>
    </row>
    <row r="840" spans="1:4" x14ac:dyDescent="0.25">
      <c r="A840" s="98">
        <v>89232</v>
      </c>
      <c r="B840" s="96" t="s">
        <v>1053</v>
      </c>
      <c r="C840" s="96" t="s">
        <v>41</v>
      </c>
      <c r="D840" s="97" t="s">
        <v>1054</v>
      </c>
    </row>
    <row r="841" spans="1:4" x14ac:dyDescent="0.25">
      <c r="A841" s="98">
        <v>89233</v>
      </c>
      <c r="B841" s="96" t="s">
        <v>1055</v>
      </c>
      <c r="C841" s="96" t="s">
        <v>41</v>
      </c>
      <c r="D841" s="97" t="s">
        <v>15131</v>
      </c>
    </row>
    <row r="842" spans="1:4" x14ac:dyDescent="0.25">
      <c r="A842" s="98">
        <v>89236</v>
      </c>
      <c r="B842" s="96" t="s">
        <v>1056</v>
      </c>
      <c r="C842" s="96" t="s">
        <v>41</v>
      </c>
      <c r="D842" s="97" t="s">
        <v>1057</v>
      </c>
    </row>
    <row r="843" spans="1:4" x14ac:dyDescent="0.25">
      <c r="A843" s="98">
        <v>89237</v>
      </c>
      <c r="B843" s="96" t="s">
        <v>1058</v>
      </c>
      <c r="C843" s="96" t="s">
        <v>41</v>
      </c>
      <c r="D843" s="97" t="s">
        <v>1059</v>
      </c>
    </row>
    <row r="844" spans="1:4" x14ac:dyDescent="0.25">
      <c r="A844" s="98">
        <v>89238</v>
      </c>
      <c r="B844" s="96" t="s">
        <v>1060</v>
      </c>
      <c r="C844" s="96" t="s">
        <v>41</v>
      </c>
      <c r="D844" s="97" t="s">
        <v>1061</v>
      </c>
    </row>
    <row r="845" spans="1:4" x14ac:dyDescent="0.25">
      <c r="A845" s="98">
        <v>89239</v>
      </c>
      <c r="B845" s="96" t="s">
        <v>1062</v>
      </c>
      <c r="C845" s="96" t="s">
        <v>41</v>
      </c>
      <c r="D845" s="97" t="s">
        <v>16510</v>
      </c>
    </row>
    <row r="846" spans="1:4" x14ac:dyDescent="0.25">
      <c r="A846" s="98">
        <v>89240</v>
      </c>
      <c r="B846" s="96" t="s">
        <v>1063</v>
      </c>
      <c r="C846" s="96" t="s">
        <v>41</v>
      </c>
      <c r="D846" s="97" t="s">
        <v>1064</v>
      </c>
    </row>
    <row r="847" spans="1:4" x14ac:dyDescent="0.25">
      <c r="A847" s="98">
        <v>89241</v>
      </c>
      <c r="B847" s="96" t="s">
        <v>1065</v>
      </c>
      <c r="C847" s="96" t="s">
        <v>41</v>
      </c>
      <c r="D847" s="97" t="s">
        <v>1066</v>
      </c>
    </row>
    <row r="848" spans="1:4" x14ac:dyDescent="0.25">
      <c r="A848" s="98">
        <v>89246</v>
      </c>
      <c r="B848" s="96" t="s">
        <v>1067</v>
      </c>
      <c r="C848" s="96" t="s">
        <v>41</v>
      </c>
      <c r="D848" s="97" t="s">
        <v>1068</v>
      </c>
    </row>
    <row r="849" spans="1:4" x14ac:dyDescent="0.25">
      <c r="A849" s="98">
        <v>89247</v>
      </c>
      <c r="B849" s="96" t="s">
        <v>1069</v>
      </c>
      <c r="C849" s="96" t="s">
        <v>41</v>
      </c>
      <c r="D849" s="97" t="s">
        <v>1070</v>
      </c>
    </row>
    <row r="850" spans="1:4" x14ac:dyDescent="0.25">
      <c r="A850" s="98">
        <v>89248</v>
      </c>
      <c r="B850" s="96" t="s">
        <v>1071</v>
      </c>
      <c r="C850" s="96" t="s">
        <v>41</v>
      </c>
      <c r="D850" s="97" t="s">
        <v>1072</v>
      </c>
    </row>
    <row r="851" spans="1:4" x14ac:dyDescent="0.25">
      <c r="A851" s="98">
        <v>89249</v>
      </c>
      <c r="B851" s="96" t="s">
        <v>1073</v>
      </c>
      <c r="C851" s="96" t="s">
        <v>41</v>
      </c>
      <c r="D851" s="97" t="s">
        <v>16511</v>
      </c>
    </row>
    <row r="852" spans="1:4" x14ac:dyDescent="0.25">
      <c r="A852" s="98">
        <v>89253</v>
      </c>
      <c r="B852" s="96" t="s">
        <v>1074</v>
      </c>
      <c r="C852" s="96" t="s">
        <v>41</v>
      </c>
      <c r="D852" s="97" t="s">
        <v>1075</v>
      </c>
    </row>
    <row r="853" spans="1:4" x14ac:dyDescent="0.25">
      <c r="A853" s="98">
        <v>89254</v>
      </c>
      <c r="B853" s="96" t="s">
        <v>1076</v>
      </c>
      <c r="C853" s="96" t="s">
        <v>41</v>
      </c>
      <c r="D853" s="97" t="s">
        <v>1077</v>
      </c>
    </row>
    <row r="854" spans="1:4" x14ac:dyDescent="0.25">
      <c r="A854" s="98">
        <v>89255</v>
      </c>
      <c r="B854" s="96" t="s">
        <v>1078</v>
      </c>
      <c r="C854" s="96" t="s">
        <v>41</v>
      </c>
      <c r="D854" s="97" t="s">
        <v>1079</v>
      </c>
    </row>
    <row r="855" spans="1:4" x14ac:dyDescent="0.25">
      <c r="A855" s="98">
        <v>89256</v>
      </c>
      <c r="B855" s="96" t="s">
        <v>1080</v>
      </c>
      <c r="C855" s="96" t="s">
        <v>41</v>
      </c>
      <c r="D855" s="97" t="s">
        <v>16512</v>
      </c>
    </row>
    <row r="856" spans="1:4" x14ac:dyDescent="0.25">
      <c r="A856" s="98">
        <v>89259</v>
      </c>
      <c r="B856" s="96" t="s">
        <v>1081</v>
      </c>
      <c r="C856" s="96" t="s">
        <v>41</v>
      </c>
      <c r="D856" s="97" t="s">
        <v>3741</v>
      </c>
    </row>
    <row r="857" spans="1:4" x14ac:dyDescent="0.25">
      <c r="A857" s="98">
        <v>89260</v>
      </c>
      <c r="B857" s="96" t="s">
        <v>1082</v>
      </c>
      <c r="C857" s="96" t="s">
        <v>41</v>
      </c>
      <c r="D857" s="97" t="s">
        <v>5353</v>
      </c>
    </row>
    <row r="858" spans="1:4" x14ac:dyDescent="0.25">
      <c r="A858" s="98">
        <v>89262</v>
      </c>
      <c r="B858" s="96" t="s">
        <v>1084</v>
      </c>
      <c r="C858" s="96" t="s">
        <v>41</v>
      </c>
      <c r="D858" s="97" t="s">
        <v>16513</v>
      </c>
    </row>
    <row r="859" spans="1:4" x14ac:dyDescent="0.25">
      <c r="A859" s="98">
        <v>89264</v>
      </c>
      <c r="B859" s="96" t="s">
        <v>1086</v>
      </c>
      <c r="C859" s="96" t="s">
        <v>41</v>
      </c>
      <c r="D859" s="97" t="s">
        <v>15556</v>
      </c>
    </row>
    <row r="860" spans="1:4" x14ac:dyDescent="0.25">
      <c r="A860" s="98">
        <v>89265</v>
      </c>
      <c r="B860" s="96" t="s">
        <v>1087</v>
      </c>
      <c r="C860" s="96" t="s">
        <v>41</v>
      </c>
      <c r="D860" s="97" t="s">
        <v>1155</v>
      </c>
    </row>
    <row r="861" spans="1:4" x14ac:dyDescent="0.25">
      <c r="A861" s="98">
        <v>89266</v>
      </c>
      <c r="B861" s="96" t="s">
        <v>1089</v>
      </c>
      <c r="C861" s="96" t="s">
        <v>41</v>
      </c>
      <c r="D861" s="97" t="s">
        <v>16514</v>
      </c>
    </row>
    <row r="862" spans="1:4" x14ac:dyDescent="0.25">
      <c r="A862" s="98">
        <v>89267</v>
      </c>
      <c r="B862" s="96" t="s">
        <v>1091</v>
      </c>
      <c r="C862" s="96" t="s">
        <v>41</v>
      </c>
      <c r="D862" s="97" t="s">
        <v>1092</v>
      </c>
    </row>
    <row r="863" spans="1:4" x14ac:dyDescent="0.25">
      <c r="A863" s="98">
        <v>89268</v>
      </c>
      <c r="B863" s="96" t="s">
        <v>1093</v>
      </c>
      <c r="C863" s="96" t="s">
        <v>41</v>
      </c>
      <c r="D863" s="97" t="s">
        <v>1094</v>
      </c>
    </row>
    <row r="864" spans="1:4" x14ac:dyDescent="0.25">
      <c r="A864" s="98">
        <v>89269</v>
      </c>
      <c r="B864" s="96" t="s">
        <v>1095</v>
      </c>
      <c r="C864" s="96" t="s">
        <v>41</v>
      </c>
      <c r="D864" s="97" t="s">
        <v>1096</v>
      </c>
    </row>
    <row r="865" spans="1:4" x14ac:dyDescent="0.25">
      <c r="A865" s="98">
        <v>89270</v>
      </c>
      <c r="B865" s="96" t="s">
        <v>1097</v>
      </c>
      <c r="C865" s="96" t="s">
        <v>41</v>
      </c>
      <c r="D865" s="97" t="s">
        <v>1098</v>
      </c>
    </row>
    <row r="866" spans="1:4" x14ac:dyDescent="0.25">
      <c r="A866" s="98">
        <v>89271</v>
      </c>
      <c r="B866" s="96" t="s">
        <v>1099</v>
      </c>
      <c r="C866" s="96" t="s">
        <v>41</v>
      </c>
      <c r="D866" s="97" t="s">
        <v>16515</v>
      </c>
    </row>
    <row r="867" spans="1:4" x14ac:dyDescent="0.25">
      <c r="A867" s="98">
        <v>89274</v>
      </c>
      <c r="B867" s="96" t="s">
        <v>1100</v>
      </c>
      <c r="C867" s="96" t="s">
        <v>41</v>
      </c>
      <c r="D867" s="97" t="s">
        <v>1503</v>
      </c>
    </row>
    <row r="868" spans="1:4" x14ac:dyDescent="0.25">
      <c r="A868" s="98">
        <v>89275</v>
      </c>
      <c r="B868" s="96" t="s">
        <v>1102</v>
      </c>
      <c r="C868" s="96" t="s">
        <v>41</v>
      </c>
      <c r="D868" s="97" t="s">
        <v>1493</v>
      </c>
    </row>
    <row r="869" spans="1:4" x14ac:dyDescent="0.25">
      <c r="A869" s="98">
        <v>89276</v>
      </c>
      <c r="B869" s="96" t="s">
        <v>1103</v>
      </c>
      <c r="C869" s="96" t="s">
        <v>41</v>
      </c>
      <c r="D869" s="97" t="s">
        <v>1665</v>
      </c>
    </row>
    <row r="870" spans="1:4" x14ac:dyDescent="0.25">
      <c r="A870" s="98">
        <v>89277</v>
      </c>
      <c r="B870" s="96" t="s">
        <v>1104</v>
      </c>
      <c r="C870" s="96" t="s">
        <v>41</v>
      </c>
      <c r="D870" s="97" t="s">
        <v>1155</v>
      </c>
    </row>
    <row r="871" spans="1:4" x14ac:dyDescent="0.25">
      <c r="A871" s="98">
        <v>89280</v>
      </c>
      <c r="B871" s="96" t="s">
        <v>1105</v>
      </c>
      <c r="C871" s="96" t="s">
        <v>41</v>
      </c>
      <c r="D871" s="97" t="s">
        <v>2345</v>
      </c>
    </row>
    <row r="872" spans="1:4" x14ac:dyDescent="0.25">
      <c r="A872" s="98">
        <v>89281</v>
      </c>
      <c r="B872" s="96" t="s">
        <v>1106</v>
      </c>
      <c r="C872" s="96" t="s">
        <v>41</v>
      </c>
      <c r="D872" s="97" t="s">
        <v>16516</v>
      </c>
    </row>
    <row r="873" spans="1:4" x14ac:dyDescent="0.25">
      <c r="A873" s="98">
        <v>89870</v>
      </c>
      <c r="B873" s="96" t="s">
        <v>1107</v>
      </c>
      <c r="C873" s="96" t="s">
        <v>41</v>
      </c>
      <c r="D873" s="97" t="s">
        <v>107</v>
      </c>
    </row>
    <row r="874" spans="1:4" x14ac:dyDescent="0.25">
      <c r="A874" s="98">
        <v>89871</v>
      </c>
      <c r="B874" s="96" t="s">
        <v>1108</v>
      </c>
      <c r="C874" s="96" t="s">
        <v>41</v>
      </c>
      <c r="D874" s="97" t="s">
        <v>1024</v>
      </c>
    </row>
    <row r="875" spans="1:4" x14ac:dyDescent="0.25">
      <c r="A875" s="98">
        <v>89872</v>
      </c>
      <c r="B875" s="96" t="s">
        <v>1110</v>
      </c>
      <c r="C875" s="96" t="s">
        <v>41</v>
      </c>
      <c r="D875" s="97" t="s">
        <v>6932</v>
      </c>
    </row>
    <row r="876" spans="1:4" x14ac:dyDescent="0.25">
      <c r="A876" s="98">
        <v>89873</v>
      </c>
      <c r="B876" s="96" t="s">
        <v>1112</v>
      </c>
      <c r="C876" s="96" t="s">
        <v>41</v>
      </c>
      <c r="D876" s="97" t="s">
        <v>706</v>
      </c>
    </row>
    <row r="877" spans="1:4" x14ac:dyDescent="0.25">
      <c r="A877" s="98">
        <v>89874</v>
      </c>
      <c r="B877" s="96" t="s">
        <v>1113</v>
      </c>
      <c r="C877" s="96" t="s">
        <v>41</v>
      </c>
      <c r="D877" s="97" t="s">
        <v>5194</v>
      </c>
    </row>
    <row r="878" spans="1:4" x14ac:dyDescent="0.25">
      <c r="A878" s="98">
        <v>89878</v>
      </c>
      <c r="B878" s="96" t="s">
        <v>1114</v>
      </c>
      <c r="C878" s="96" t="s">
        <v>41</v>
      </c>
      <c r="D878" s="97" t="s">
        <v>16517</v>
      </c>
    </row>
    <row r="879" spans="1:4" x14ac:dyDescent="0.25">
      <c r="A879" s="98">
        <v>89879</v>
      </c>
      <c r="B879" s="96" t="s">
        <v>1115</v>
      </c>
      <c r="C879" s="96" t="s">
        <v>41</v>
      </c>
      <c r="D879" s="97" t="s">
        <v>15034</v>
      </c>
    </row>
    <row r="880" spans="1:4" x14ac:dyDescent="0.25">
      <c r="A880" s="98">
        <v>89880</v>
      </c>
      <c r="B880" s="96" t="s">
        <v>1116</v>
      </c>
      <c r="C880" s="96" t="s">
        <v>41</v>
      </c>
      <c r="D880" s="97" t="s">
        <v>15487</v>
      </c>
    </row>
    <row r="881" spans="1:4" x14ac:dyDescent="0.25">
      <c r="A881" s="98">
        <v>89881</v>
      </c>
      <c r="B881" s="96" t="s">
        <v>1118</v>
      </c>
      <c r="C881" s="96" t="s">
        <v>41</v>
      </c>
      <c r="D881" s="97" t="s">
        <v>16518</v>
      </c>
    </row>
    <row r="882" spans="1:4" x14ac:dyDescent="0.25">
      <c r="A882" s="98">
        <v>89882</v>
      </c>
      <c r="B882" s="96" t="s">
        <v>1119</v>
      </c>
      <c r="C882" s="96" t="s">
        <v>41</v>
      </c>
      <c r="D882" s="97" t="s">
        <v>16519</v>
      </c>
    </row>
    <row r="883" spans="1:4" x14ac:dyDescent="0.25">
      <c r="A883" s="98">
        <v>90582</v>
      </c>
      <c r="B883" s="96" t="s">
        <v>1120</v>
      </c>
      <c r="C883" s="96" t="s">
        <v>41</v>
      </c>
      <c r="D883" s="97" t="s">
        <v>495</v>
      </c>
    </row>
    <row r="884" spans="1:4" x14ac:dyDescent="0.25">
      <c r="A884" s="98">
        <v>90583</v>
      </c>
      <c r="B884" s="96" t="s">
        <v>1121</v>
      </c>
      <c r="C884" s="96" t="s">
        <v>41</v>
      </c>
      <c r="D884" s="97" t="s">
        <v>760</v>
      </c>
    </row>
    <row r="885" spans="1:4" x14ac:dyDescent="0.25">
      <c r="A885" s="98">
        <v>90584</v>
      </c>
      <c r="B885" s="96" t="s">
        <v>1122</v>
      </c>
      <c r="C885" s="96" t="s">
        <v>41</v>
      </c>
      <c r="D885" s="97" t="s">
        <v>955</v>
      </c>
    </row>
    <row r="886" spans="1:4" x14ac:dyDescent="0.25">
      <c r="A886" s="98">
        <v>90585</v>
      </c>
      <c r="B886" s="96" t="s">
        <v>1123</v>
      </c>
      <c r="C886" s="96" t="s">
        <v>41</v>
      </c>
      <c r="D886" s="97" t="s">
        <v>700</v>
      </c>
    </row>
    <row r="887" spans="1:4" x14ac:dyDescent="0.25">
      <c r="A887" s="98">
        <v>90621</v>
      </c>
      <c r="B887" s="96" t="s">
        <v>1125</v>
      </c>
      <c r="C887" s="96" t="s">
        <v>41</v>
      </c>
      <c r="D887" s="97" t="s">
        <v>16520</v>
      </c>
    </row>
    <row r="888" spans="1:4" x14ac:dyDescent="0.25">
      <c r="A888" s="98">
        <v>90622</v>
      </c>
      <c r="B888" s="96" t="s">
        <v>1127</v>
      </c>
      <c r="C888" s="96" t="s">
        <v>41</v>
      </c>
      <c r="D888" s="97" t="s">
        <v>642</v>
      </c>
    </row>
    <row r="889" spans="1:4" x14ac:dyDescent="0.25">
      <c r="A889" s="98">
        <v>90623</v>
      </c>
      <c r="B889" s="96" t="s">
        <v>1128</v>
      </c>
      <c r="C889" s="96" t="s">
        <v>41</v>
      </c>
      <c r="D889" s="97" t="s">
        <v>1130</v>
      </c>
    </row>
    <row r="890" spans="1:4" x14ac:dyDescent="0.25">
      <c r="A890" s="98">
        <v>90624</v>
      </c>
      <c r="B890" s="96" t="s">
        <v>1129</v>
      </c>
      <c r="C890" s="96" t="s">
        <v>41</v>
      </c>
      <c r="D890" s="97" t="s">
        <v>15115</v>
      </c>
    </row>
    <row r="891" spans="1:4" x14ac:dyDescent="0.25">
      <c r="A891" s="98">
        <v>90627</v>
      </c>
      <c r="B891" s="96" t="s">
        <v>1131</v>
      </c>
      <c r="C891" s="96" t="s">
        <v>41</v>
      </c>
      <c r="D891" s="97" t="s">
        <v>1132</v>
      </c>
    </row>
    <row r="892" spans="1:4" x14ac:dyDescent="0.25">
      <c r="A892" s="98">
        <v>90628</v>
      </c>
      <c r="B892" s="96" t="s">
        <v>1133</v>
      </c>
      <c r="C892" s="96" t="s">
        <v>41</v>
      </c>
      <c r="D892" s="97" t="s">
        <v>1134</v>
      </c>
    </row>
    <row r="893" spans="1:4" x14ac:dyDescent="0.25">
      <c r="A893" s="98">
        <v>90629</v>
      </c>
      <c r="B893" s="96" t="s">
        <v>1135</v>
      </c>
      <c r="C893" s="96" t="s">
        <v>41</v>
      </c>
      <c r="D893" s="97" t="s">
        <v>1136</v>
      </c>
    </row>
    <row r="894" spans="1:4" x14ac:dyDescent="0.25">
      <c r="A894" s="98">
        <v>90630</v>
      </c>
      <c r="B894" s="96" t="s">
        <v>1137</v>
      </c>
      <c r="C894" s="96" t="s">
        <v>41</v>
      </c>
      <c r="D894" s="97" t="s">
        <v>1146</v>
      </c>
    </row>
    <row r="895" spans="1:4" x14ac:dyDescent="0.25">
      <c r="A895" s="98">
        <v>90633</v>
      </c>
      <c r="B895" s="96" t="s">
        <v>1139</v>
      </c>
      <c r="C895" s="96" t="s">
        <v>41</v>
      </c>
      <c r="D895" s="97" t="s">
        <v>16521</v>
      </c>
    </row>
    <row r="896" spans="1:4" x14ac:dyDescent="0.25">
      <c r="A896" s="98">
        <v>90634</v>
      </c>
      <c r="B896" s="96" t="s">
        <v>1140</v>
      </c>
      <c r="C896" s="96" t="s">
        <v>41</v>
      </c>
      <c r="D896" s="97" t="s">
        <v>7921</v>
      </c>
    </row>
    <row r="897" spans="1:4" x14ac:dyDescent="0.25">
      <c r="A897" s="98">
        <v>90635</v>
      </c>
      <c r="B897" s="96" t="s">
        <v>1141</v>
      </c>
      <c r="C897" s="96" t="s">
        <v>41</v>
      </c>
      <c r="D897" s="97" t="s">
        <v>547</v>
      </c>
    </row>
    <row r="898" spans="1:4" x14ac:dyDescent="0.25">
      <c r="A898" s="98">
        <v>90636</v>
      </c>
      <c r="B898" s="96" t="s">
        <v>1142</v>
      </c>
      <c r="C898" s="96" t="s">
        <v>41</v>
      </c>
      <c r="D898" s="97" t="s">
        <v>1161</v>
      </c>
    </row>
    <row r="899" spans="1:4" x14ac:dyDescent="0.25">
      <c r="A899" s="98">
        <v>90639</v>
      </c>
      <c r="B899" s="96" t="s">
        <v>1144</v>
      </c>
      <c r="C899" s="96" t="s">
        <v>41</v>
      </c>
      <c r="D899" s="97" t="s">
        <v>1513</v>
      </c>
    </row>
    <row r="900" spans="1:4" x14ac:dyDescent="0.25">
      <c r="A900" s="98">
        <v>90640</v>
      </c>
      <c r="B900" s="96" t="s">
        <v>1145</v>
      </c>
      <c r="C900" s="96" t="s">
        <v>41</v>
      </c>
      <c r="D900" s="97" t="s">
        <v>1138</v>
      </c>
    </row>
    <row r="901" spans="1:4" x14ac:dyDescent="0.25">
      <c r="A901" s="98">
        <v>90641</v>
      </c>
      <c r="B901" s="96" t="s">
        <v>1147</v>
      </c>
      <c r="C901" s="96" t="s">
        <v>41</v>
      </c>
      <c r="D901" s="97" t="s">
        <v>616</v>
      </c>
    </row>
    <row r="902" spans="1:4" x14ac:dyDescent="0.25">
      <c r="A902" s="98">
        <v>90642</v>
      </c>
      <c r="B902" s="96" t="s">
        <v>1148</v>
      </c>
      <c r="C902" s="96" t="s">
        <v>41</v>
      </c>
      <c r="D902" s="97" t="s">
        <v>575</v>
      </c>
    </row>
    <row r="903" spans="1:4" x14ac:dyDescent="0.25">
      <c r="A903" s="98">
        <v>90646</v>
      </c>
      <c r="B903" s="96" t="s">
        <v>1150</v>
      </c>
      <c r="C903" s="96" t="s">
        <v>41</v>
      </c>
      <c r="D903" s="97" t="s">
        <v>1151</v>
      </c>
    </row>
    <row r="904" spans="1:4" x14ac:dyDescent="0.25">
      <c r="A904" s="98">
        <v>90647</v>
      </c>
      <c r="B904" s="96" t="s">
        <v>1152</v>
      </c>
      <c r="C904" s="96" t="s">
        <v>41</v>
      </c>
      <c r="D904" s="97" t="s">
        <v>918</v>
      </c>
    </row>
    <row r="905" spans="1:4" x14ac:dyDescent="0.25">
      <c r="A905" s="98">
        <v>90648</v>
      </c>
      <c r="B905" s="96" t="s">
        <v>1153</v>
      </c>
      <c r="C905" s="96" t="s">
        <v>41</v>
      </c>
      <c r="D905" s="97" t="s">
        <v>923</v>
      </c>
    </row>
    <row r="906" spans="1:4" x14ac:dyDescent="0.25">
      <c r="A906" s="98">
        <v>90649</v>
      </c>
      <c r="B906" s="96" t="s">
        <v>1154</v>
      </c>
      <c r="C906" s="96" t="s">
        <v>41</v>
      </c>
      <c r="D906" s="97" t="s">
        <v>15856</v>
      </c>
    </row>
    <row r="907" spans="1:4" x14ac:dyDescent="0.25">
      <c r="A907" s="98">
        <v>90652</v>
      </c>
      <c r="B907" s="96" t="s">
        <v>1156</v>
      </c>
      <c r="C907" s="96" t="s">
        <v>41</v>
      </c>
      <c r="D907" s="97" t="s">
        <v>7974</v>
      </c>
    </row>
    <row r="908" spans="1:4" x14ac:dyDescent="0.25">
      <c r="A908" s="98">
        <v>90653</v>
      </c>
      <c r="B908" s="96" t="s">
        <v>1157</v>
      </c>
      <c r="C908" s="96" t="s">
        <v>41</v>
      </c>
      <c r="D908" s="97" t="s">
        <v>935</v>
      </c>
    </row>
    <row r="909" spans="1:4" x14ac:dyDescent="0.25">
      <c r="A909" s="98">
        <v>90654</v>
      </c>
      <c r="B909" s="96" t="s">
        <v>1158</v>
      </c>
      <c r="C909" s="96" t="s">
        <v>41</v>
      </c>
      <c r="D909" s="97" t="s">
        <v>1586</v>
      </c>
    </row>
    <row r="910" spans="1:4" x14ac:dyDescent="0.25">
      <c r="A910" s="98">
        <v>90655</v>
      </c>
      <c r="B910" s="96" t="s">
        <v>1160</v>
      </c>
      <c r="C910" s="96" t="s">
        <v>41</v>
      </c>
      <c r="D910" s="97" t="s">
        <v>4391</v>
      </c>
    </row>
    <row r="911" spans="1:4" x14ac:dyDescent="0.25">
      <c r="A911" s="98">
        <v>90658</v>
      </c>
      <c r="B911" s="96" t="s">
        <v>1162</v>
      </c>
      <c r="C911" s="96" t="s">
        <v>41</v>
      </c>
      <c r="D911" s="97" t="s">
        <v>15254</v>
      </c>
    </row>
    <row r="912" spans="1:4" x14ac:dyDescent="0.25">
      <c r="A912" s="98">
        <v>90659</v>
      </c>
      <c r="B912" s="96" t="s">
        <v>1164</v>
      </c>
      <c r="C912" s="96" t="s">
        <v>41</v>
      </c>
      <c r="D912" s="97" t="s">
        <v>923</v>
      </c>
    </row>
    <row r="913" spans="1:4" x14ac:dyDescent="0.25">
      <c r="A913" s="98">
        <v>90660</v>
      </c>
      <c r="B913" s="96" t="s">
        <v>1165</v>
      </c>
      <c r="C913" s="96" t="s">
        <v>41</v>
      </c>
      <c r="D913" s="97" t="s">
        <v>152</v>
      </c>
    </row>
    <row r="914" spans="1:4" x14ac:dyDescent="0.25">
      <c r="A914" s="98">
        <v>90661</v>
      </c>
      <c r="B914" s="96" t="s">
        <v>1166</v>
      </c>
      <c r="C914" s="96" t="s">
        <v>41</v>
      </c>
      <c r="D914" s="97" t="s">
        <v>4391</v>
      </c>
    </row>
    <row r="915" spans="1:4" x14ac:dyDescent="0.25">
      <c r="A915" s="98">
        <v>90664</v>
      </c>
      <c r="B915" s="96" t="s">
        <v>1167</v>
      </c>
      <c r="C915" s="96" t="s">
        <v>41</v>
      </c>
      <c r="D915" s="97" t="s">
        <v>649</v>
      </c>
    </row>
    <row r="916" spans="1:4" x14ac:dyDescent="0.25">
      <c r="A916" s="98">
        <v>90665</v>
      </c>
      <c r="B916" s="96" t="s">
        <v>1168</v>
      </c>
      <c r="C916" s="96" t="s">
        <v>41</v>
      </c>
      <c r="D916" s="97" t="s">
        <v>7521</v>
      </c>
    </row>
    <row r="917" spans="1:4" x14ac:dyDescent="0.25">
      <c r="A917" s="98">
        <v>90666</v>
      </c>
      <c r="B917" s="96" t="s">
        <v>1169</v>
      </c>
      <c r="C917" s="96" t="s">
        <v>41</v>
      </c>
      <c r="D917" s="97" t="s">
        <v>3964</v>
      </c>
    </row>
    <row r="918" spans="1:4" x14ac:dyDescent="0.25">
      <c r="A918" s="98">
        <v>90667</v>
      </c>
      <c r="B918" s="96" t="s">
        <v>1170</v>
      </c>
      <c r="C918" s="96" t="s">
        <v>41</v>
      </c>
      <c r="D918" s="97" t="s">
        <v>3444</v>
      </c>
    </row>
    <row r="919" spans="1:4" x14ac:dyDescent="0.25">
      <c r="A919" s="98">
        <v>90670</v>
      </c>
      <c r="B919" s="96" t="s">
        <v>1172</v>
      </c>
      <c r="C919" s="96" t="s">
        <v>41</v>
      </c>
      <c r="D919" s="97" t="s">
        <v>1173</v>
      </c>
    </row>
    <row r="920" spans="1:4" x14ac:dyDescent="0.25">
      <c r="A920" s="98">
        <v>90671</v>
      </c>
      <c r="B920" s="96" t="s">
        <v>1174</v>
      </c>
      <c r="C920" s="96" t="s">
        <v>41</v>
      </c>
      <c r="D920" s="97" t="s">
        <v>1175</v>
      </c>
    </row>
    <row r="921" spans="1:4" x14ac:dyDescent="0.25">
      <c r="A921" s="98">
        <v>90672</v>
      </c>
      <c r="B921" s="96" t="s">
        <v>1176</v>
      </c>
      <c r="C921" s="96" t="s">
        <v>41</v>
      </c>
      <c r="D921" s="97" t="s">
        <v>1177</v>
      </c>
    </row>
    <row r="922" spans="1:4" x14ac:dyDescent="0.25">
      <c r="A922" s="98">
        <v>90673</v>
      </c>
      <c r="B922" s="96" t="s">
        <v>1178</v>
      </c>
      <c r="C922" s="96" t="s">
        <v>41</v>
      </c>
      <c r="D922" s="97" t="s">
        <v>16522</v>
      </c>
    </row>
    <row r="923" spans="1:4" x14ac:dyDescent="0.25">
      <c r="A923" s="98">
        <v>90676</v>
      </c>
      <c r="B923" s="96" t="s">
        <v>1179</v>
      </c>
      <c r="C923" s="96" t="s">
        <v>41</v>
      </c>
      <c r="D923" s="97" t="s">
        <v>16523</v>
      </c>
    </row>
    <row r="924" spans="1:4" x14ac:dyDescent="0.25">
      <c r="A924" s="98">
        <v>90677</v>
      </c>
      <c r="B924" s="96" t="s">
        <v>1180</v>
      </c>
      <c r="C924" s="96" t="s">
        <v>41</v>
      </c>
      <c r="D924" s="97" t="s">
        <v>16524</v>
      </c>
    </row>
    <row r="925" spans="1:4" x14ac:dyDescent="0.25">
      <c r="A925" s="98">
        <v>90678</v>
      </c>
      <c r="B925" s="96" t="s">
        <v>1181</v>
      </c>
      <c r="C925" s="96" t="s">
        <v>41</v>
      </c>
      <c r="D925" s="97" t="s">
        <v>16525</v>
      </c>
    </row>
    <row r="926" spans="1:4" x14ac:dyDescent="0.25">
      <c r="A926" s="98">
        <v>90679</v>
      </c>
      <c r="B926" s="96" t="s">
        <v>1182</v>
      </c>
      <c r="C926" s="96" t="s">
        <v>41</v>
      </c>
      <c r="D926" s="97" t="s">
        <v>685</v>
      </c>
    </row>
    <row r="927" spans="1:4" x14ac:dyDescent="0.25">
      <c r="A927" s="98">
        <v>90682</v>
      </c>
      <c r="B927" s="96" t="s">
        <v>1183</v>
      </c>
      <c r="C927" s="96" t="s">
        <v>41</v>
      </c>
      <c r="D927" s="97" t="s">
        <v>1184</v>
      </c>
    </row>
    <row r="928" spans="1:4" x14ac:dyDescent="0.25">
      <c r="A928" s="98">
        <v>90683</v>
      </c>
      <c r="B928" s="96" t="s">
        <v>1185</v>
      </c>
      <c r="C928" s="96" t="s">
        <v>41</v>
      </c>
      <c r="D928" s="97" t="s">
        <v>1186</v>
      </c>
    </row>
    <row r="929" spans="1:4" x14ac:dyDescent="0.25">
      <c r="A929" s="98">
        <v>90684</v>
      </c>
      <c r="B929" s="96" t="s">
        <v>1187</v>
      </c>
      <c r="C929" s="96" t="s">
        <v>41</v>
      </c>
      <c r="D929" s="97" t="s">
        <v>1188</v>
      </c>
    </row>
    <row r="930" spans="1:4" x14ac:dyDescent="0.25">
      <c r="A930" s="98">
        <v>90685</v>
      </c>
      <c r="B930" s="96" t="s">
        <v>1189</v>
      </c>
      <c r="C930" s="96" t="s">
        <v>41</v>
      </c>
      <c r="D930" s="97" t="s">
        <v>4227</v>
      </c>
    </row>
    <row r="931" spans="1:4" x14ac:dyDescent="0.25">
      <c r="A931" s="98">
        <v>90688</v>
      </c>
      <c r="B931" s="96" t="s">
        <v>1191</v>
      </c>
      <c r="C931" s="96" t="s">
        <v>41</v>
      </c>
      <c r="D931" s="97" t="s">
        <v>525</v>
      </c>
    </row>
    <row r="932" spans="1:4" x14ac:dyDescent="0.25">
      <c r="A932" s="98">
        <v>90689</v>
      </c>
      <c r="B932" s="96" t="s">
        <v>1193</v>
      </c>
      <c r="C932" s="96" t="s">
        <v>41</v>
      </c>
      <c r="D932" s="97" t="s">
        <v>15864</v>
      </c>
    </row>
    <row r="933" spans="1:4" x14ac:dyDescent="0.25">
      <c r="A933" s="98">
        <v>90690</v>
      </c>
      <c r="B933" s="96" t="s">
        <v>1194</v>
      </c>
      <c r="C933" s="96" t="s">
        <v>41</v>
      </c>
      <c r="D933" s="97" t="s">
        <v>16526</v>
      </c>
    </row>
    <row r="934" spans="1:4" x14ac:dyDescent="0.25">
      <c r="A934" s="98">
        <v>90691</v>
      </c>
      <c r="B934" s="96" t="s">
        <v>1195</v>
      </c>
      <c r="C934" s="96" t="s">
        <v>41</v>
      </c>
      <c r="D934" s="97" t="s">
        <v>16527</v>
      </c>
    </row>
    <row r="935" spans="1:4" x14ac:dyDescent="0.25">
      <c r="A935" s="98">
        <v>90957</v>
      </c>
      <c r="B935" s="96" t="s">
        <v>1196</v>
      </c>
      <c r="C935" s="96" t="s">
        <v>41</v>
      </c>
      <c r="D935" s="97" t="s">
        <v>15480</v>
      </c>
    </row>
    <row r="936" spans="1:4" x14ac:dyDescent="0.25">
      <c r="A936" s="98">
        <v>90958</v>
      </c>
      <c r="B936" s="96" t="s">
        <v>1198</v>
      </c>
      <c r="C936" s="96" t="s">
        <v>41</v>
      </c>
      <c r="D936" s="97" t="s">
        <v>16528</v>
      </c>
    </row>
    <row r="937" spans="1:4" x14ac:dyDescent="0.25">
      <c r="A937" s="98">
        <v>90960</v>
      </c>
      <c r="B937" s="96" t="s">
        <v>1199</v>
      </c>
      <c r="C937" s="96" t="s">
        <v>41</v>
      </c>
      <c r="D937" s="97" t="s">
        <v>6365</v>
      </c>
    </row>
    <row r="938" spans="1:4" x14ac:dyDescent="0.25">
      <c r="A938" s="98">
        <v>90961</v>
      </c>
      <c r="B938" s="96" t="s">
        <v>1200</v>
      </c>
      <c r="C938" s="96" t="s">
        <v>41</v>
      </c>
      <c r="D938" s="97" t="s">
        <v>7521</v>
      </c>
    </row>
    <row r="939" spans="1:4" x14ac:dyDescent="0.25">
      <c r="A939" s="98">
        <v>90962</v>
      </c>
      <c r="B939" s="96" t="s">
        <v>1201</v>
      </c>
      <c r="C939" s="96" t="s">
        <v>41</v>
      </c>
      <c r="D939" s="97" t="s">
        <v>6311</v>
      </c>
    </row>
    <row r="940" spans="1:4" x14ac:dyDescent="0.25">
      <c r="A940" s="98">
        <v>90963</v>
      </c>
      <c r="B940" s="96" t="s">
        <v>1203</v>
      </c>
      <c r="C940" s="96" t="s">
        <v>41</v>
      </c>
      <c r="D940" s="97" t="s">
        <v>5025</v>
      </c>
    </row>
    <row r="941" spans="1:4" x14ac:dyDescent="0.25">
      <c r="A941" s="98">
        <v>90968</v>
      </c>
      <c r="B941" s="96" t="s">
        <v>1205</v>
      </c>
      <c r="C941" s="96" t="s">
        <v>41</v>
      </c>
      <c r="D941" s="97" t="s">
        <v>15838</v>
      </c>
    </row>
    <row r="942" spans="1:4" x14ac:dyDescent="0.25">
      <c r="A942" s="98">
        <v>90969</v>
      </c>
      <c r="B942" s="96" t="s">
        <v>1206</v>
      </c>
      <c r="C942" s="96" t="s">
        <v>41</v>
      </c>
      <c r="D942" s="97" t="s">
        <v>7521</v>
      </c>
    </row>
    <row r="943" spans="1:4" x14ac:dyDescent="0.25">
      <c r="A943" s="98">
        <v>90970</v>
      </c>
      <c r="B943" s="96" t="s">
        <v>1207</v>
      </c>
      <c r="C943" s="96" t="s">
        <v>41</v>
      </c>
      <c r="D943" s="97" t="s">
        <v>713</v>
      </c>
    </row>
    <row r="944" spans="1:4" x14ac:dyDescent="0.25">
      <c r="A944" s="98">
        <v>90971</v>
      </c>
      <c r="B944" s="96" t="s">
        <v>1208</v>
      </c>
      <c r="C944" s="96" t="s">
        <v>41</v>
      </c>
      <c r="D944" s="97" t="s">
        <v>16529</v>
      </c>
    </row>
    <row r="945" spans="1:4" x14ac:dyDescent="0.25">
      <c r="A945" s="98">
        <v>90975</v>
      </c>
      <c r="B945" s="96" t="s">
        <v>1209</v>
      </c>
      <c r="C945" s="96" t="s">
        <v>41</v>
      </c>
      <c r="D945" s="97" t="s">
        <v>16530</v>
      </c>
    </row>
    <row r="946" spans="1:4" x14ac:dyDescent="0.25">
      <c r="A946" s="98">
        <v>90976</v>
      </c>
      <c r="B946" s="96" t="s">
        <v>1210</v>
      </c>
      <c r="C946" s="96" t="s">
        <v>41</v>
      </c>
      <c r="D946" s="97" t="s">
        <v>7270</v>
      </c>
    </row>
    <row r="947" spans="1:4" x14ac:dyDescent="0.25">
      <c r="A947" s="98">
        <v>90977</v>
      </c>
      <c r="B947" s="96" t="s">
        <v>1212</v>
      </c>
      <c r="C947" s="96" t="s">
        <v>41</v>
      </c>
      <c r="D947" s="97" t="s">
        <v>16531</v>
      </c>
    </row>
    <row r="948" spans="1:4" x14ac:dyDescent="0.25">
      <c r="A948" s="98">
        <v>90978</v>
      </c>
      <c r="B948" s="96" t="s">
        <v>1214</v>
      </c>
      <c r="C948" s="96" t="s">
        <v>41</v>
      </c>
      <c r="D948" s="97" t="s">
        <v>16532</v>
      </c>
    </row>
    <row r="949" spans="1:4" x14ac:dyDescent="0.25">
      <c r="A949" s="98">
        <v>90992</v>
      </c>
      <c r="B949" s="96" t="s">
        <v>1215</v>
      </c>
      <c r="C949" s="96" t="s">
        <v>41</v>
      </c>
      <c r="D949" s="97" t="s">
        <v>16533</v>
      </c>
    </row>
    <row r="950" spans="1:4" x14ac:dyDescent="0.25">
      <c r="A950" s="98">
        <v>90993</v>
      </c>
      <c r="B950" s="96" t="s">
        <v>1216</v>
      </c>
      <c r="C950" s="96" t="s">
        <v>41</v>
      </c>
      <c r="D950" s="97" t="s">
        <v>7233</v>
      </c>
    </row>
    <row r="951" spans="1:4" x14ac:dyDescent="0.25">
      <c r="A951" s="98">
        <v>90994</v>
      </c>
      <c r="B951" s="96" t="s">
        <v>1218</v>
      </c>
      <c r="C951" s="96" t="s">
        <v>41</v>
      </c>
      <c r="D951" s="97" t="s">
        <v>225</v>
      </c>
    </row>
    <row r="952" spans="1:4" x14ac:dyDescent="0.25">
      <c r="A952" s="98">
        <v>90995</v>
      </c>
      <c r="B952" s="96" t="s">
        <v>1219</v>
      </c>
      <c r="C952" s="96" t="s">
        <v>41</v>
      </c>
      <c r="D952" s="97" t="s">
        <v>14893</v>
      </c>
    </row>
    <row r="953" spans="1:4" x14ac:dyDescent="0.25">
      <c r="A953" s="98">
        <v>91021</v>
      </c>
      <c r="B953" s="96" t="s">
        <v>1220</v>
      </c>
      <c r="C953" s="96" t="s">
        <v>41</v>
      </c>
      <c r="D953" s="97" t="s">
        <v>6534</v>
      </c>
    </row>
    <row r="954" spans="1:4" x14ac:dyDescent="0.25">
      <c r="A954" s="98">
        <v>91026</v>
      </c>
      <c r="B954" s="96" t="s">
        <v>1221</v>
      </c>
      <c r="C954" s="96" t="s">
        <v>41</v>
      </c>
      <c r="D954" s="97" t="s">
        <v>6889</v>
      </c>
    </row>
    <row r="955" spans="1:4" x14ac:dyDescent="0.25">
      <c r="A955" s="98">
        <v>91027</v>
      </c>
      <c r="B955" s="96" t="s">
        <v>1223</v>
      </c>
      <c r="C955" s="96" t="s">
        <v>41</v>
      </c>
      <c r="D955" s="97" t="s">
        <v>15914</v>
      </c>
    </row>
    <row r="956" spans="1:4" x14ac:dyDescent="0.25">
      <c r="A956" s="98">
        <v>91028</v>
      </c>
      <c r="B956" s="96" t="s">
        <v>1225</v>
      </c>
      <c r="C956" s="96" t="s">
        <v>41</v>
      </c>
      <c r="D956" s="97" t="s">
        <v>16534</v>
      </c>
    </row>
    <row r="957" spans="1:4" x14ac:dyDescent="0.25">
      <c r="A957" s="98">
        <v>91029</v>
      </c>
      <c r="B957" s="96" t="s">
        <v>1227</v>
      </c>
      <c r="C957" s="96" t="s">
        <v>41</v>
      </c>
      <c r="D957" s="97" t="s">
        <v>16535</v>
      </c>
    </row>
    <row r="958" spans="1:4" x14ac:dyDescent="0.25">
      <c r="A958" s="98">
        <v>91030</v>
      </c>
      <c r="B958" s="96" t="s">
        <v>1228</v>
      </c>
      <c r="C958" s="96" t="s">
        <v>41</v>
      </c>
      <c r="D958" s="97" t="s">
        <v>16536</v>
      </c>
    </row>
    <row r="959" spans="1:4" x14ac:dyDescent="0.25">
      <c r="A959" s="98">
        <v>91273</v>
      </c>
      <c r="B959" s="96" t="s">
        <v>1229</v>
      </c>
      <c r="C959" s="96" t="s">
        <v>41</v>
      </c>
      <c r="D959" s="97" t="s">
        <v>913</v>
      </c>
    </row>
    <row r="960" spans="1:4" x14ac:dyDescent="0.25">
      <c r="A960" s="98">
        <v>91274</v>
      </c>
      <c r="B960" s="96" t="s">
        <v>1230</v>
      </c>
      <c r="C960" s="96" t="s">
        <v>41</v>
      </c>
      <c r="D960" s="97" t="s">
        <v>1231</v>
      </c>
    </row>
    <row r="961" spans="1:4" x14ac:dyDescent="0.25">
      <c r="A961" s="98">
        <v>91275</v>
      </c>
      <c r="B961" s="96" t="s">
        <v>1232</v>
      </c>
      <c r="C961" s="96" t="s">
        <v>41</v>
      </c>
      <c r="D961" s="97" t="s">
        <v>671</v>
      </c>
    </row>
    <row r="962" spans="1:4" x14ac:dyDescent="0.25">
      <c r="A962" s="98">
        <v>91276</v>
      </c>
      <c r="B962" s="96" t="s">
        <v>1233</v>
      </c>
      <c r="C962" s="96" t="s">
        <v>41</v>
      </c>
      <c r="D962" s="97" t="s">
        <v>16537</v>
      </c>
    </row>
    <row r="963" spans="1:4" x14ac:dyDescent="0.25">
      <c r="A963" s="98">
        <v>91279</v>
      </c>
      <c r="B963" s="96" t="s">
        <v>1235</v>
      </c>
      <c r="C963" s="96" t="s">
        <v>41</v>
      </c>
      <c r="D963" s="97" t="s">
        <v>7691</v>
      </c>
    </row>
    <row r="964" spans="1:4" x14ac:dyDescent="0.25">
      <c r="A964" s="98">
        <v>91280</v>
      </c>
      <c r="B964" s="96" t="s">
        <v>1236</v>
      </c>
      <c r="C964" s="96" t="s">
        <v>41</v>
      </c>
      <c r="D964" s="97" t="s">
        <v>918</v>
      </c>
    </row>
    <row r="965" spans="1:4" x14ac:dyDescent="0.25">
      <c r="A965" s="98">
        <v>91281</v>
      </c>
      <c r="B965" s="96" t="s">
        <v>1237</v>
      </c>
      <c r="C965" s="96" t="s">
        <v>41</v>
      </c>
      <c r="D965" s="97" t="s">
        <v>16045</v>
      </c>
    </row>
    <row r="966" spans="1:4" x14ac:dyDescent="0.25">
      <c r="A966" s="98">
        <v>91282</v>
      </c>
      <c r="B966" s="96" t="s">
        <v>1238</v>
      </c>
      <c r="C966" s="96" t="s">
        <v>41</v>
      </c>
      <c r="D966" s="97" t="s">
        <v>1088</v>
      </c>
    </row>
    <row r="967" spans="1:4" x14ac:dyDescent="0.25">
      <c r="A967" s="98">
        <v>91354</v>
      </c>
      <c r="B967" s="96" t="s">
        <v>1240</v>
      </c>
      <c r="C967" s="96" t="s">
        <v>41</v>
      </c>
      <c r="D967" s="97" t="s">
        <v>16538</v>
      </c>
    </row>
    <row r="968" spans="1:4" x14ac:dyDescent="0.25">
      <c r="A968" s="98">
        <v>91355</v>
      </c>
      <c r="B968" s="96" t="s">
        <v>1241</v>
      </c>
      <c r="C968" s="96" t="s">
        <v>41</v>
      </c>
      <c r="D968" s="97" t="s">
        <v>1096</v>
      </c>
    </row>
    <row r="969" spans="1:4" x14ac:dyDescent="0.25">
      <c r="A969" s="98">
        <v>91356</v>
      </c>
      <c r="B969" s="96" t="s">
        <v>1242</v>
      </c>
      <c r="C969" s="96" t="s">
        <v>41</v>
      </c>
      <c r="D969" s="97" t="s">
        <v>1606</v>
      </c>
    </row>
    <row r="970" spans="1:4" x14ac:dyDescent="0.25">
      <c r="A970" s="98">
        <v>91359</v>
      </c>
      <c r="B970" s="96" t="s">
        <v>1243</v>
      </c>
      <c r="C970" s="96" t="s">
        <v>41</v>
      </c>
      <c r="D970" s="97" t="s">
        <v>16454</v>
      </c>
    </row>
    <row r="971" spans="1:4" x14ac:dyDescent="0.25">
      <c r="A971" s="98">
        <v>91360</v>
      </c>
      <c r="B971" s="96" t="s">
        <v>1244</v>
      </c>
      <c r="C971" s="96" t="s">
        <v>41</v>
      </c>
      <c r="D971" s="97" t="s">
        <v>4374</v>
      </c>
    </row>
    <row r="972" spans="1:4" x14ac:dyDescent="0.25">
      <c r="A972" s="98">
        <v>91361</v>
      </c>
      <c r="B972" s="96" t="s">
        <v>1246</v>
      </c>
      <c r="C972" s="96" t="s">
        <v>41</v>
      </c>
      <c r="D972" s="97" t="s">
        <v>1257</v>
      </c>
    </row>
    <row r="973" spans="1:4" x14ac:dyDescent="0.25">
      <c r="A973" s="98">
        <v>91367</v>
      </c>
      <c r="B973" s="96" t="s">
        <v>1247</v>
      </c>
      <c r="C973" s="96" t="s">
        <v>41</v>
      </c>
      <c r="D973" s="97" t="s">
        <v>1448</v>
      </c>
    </row>
    <row r="974" spans="1:4" x14ac:dyDescent="0.25">
      <c r="A974" s="98">
        <v>91368</v>
      </c>
      <c r="B974" s="96" t="s">
        <v>1249</v>
      </c>
      <c r="C974" s="96" t="s">
        <v>41</v>
      </c>
      <c r="D974" s="97" t="s">
        <v>4421</v>
      </c>
    </row>
    <row r="975" spans="1:4" x14ac:dyDescent="0.25">
      <c r="A975" s="98">
        <v>91369</v>
      </c>
      <c r="B975" s="96" t="s">
        <v>1251</v>
      </c>
      <c r="C975" s="96" t="s">
        <v>41</v>
      </c>
      <c r="D975" s="97" t="s">
        <v>1090</v>
      </c>
    </row>
    <row r="976" spans="1:4" x14ac:dyDescent="0.25">
      <c r="A976" s="98">
        <v>91375</v>
      </c>
      <c r="B976" s="96" t="s">
        <v>1252</v>
      </c>
      <c r="C976" s="96" t="s">
        <v>41</v>
      </c>
      <c r="D976" s="97" t="s">
        <v>5403</v>
      </c>
    </row>
    <row r="977" spans="1:4" x14ac:dyDescent="0.25">
      <c r="A977" s="98">
        <v>91376</v>
      </c>
      <c r="B977" s="96" t="s">
        <v>1254</v>
      </c>
      <c r="C977" s="96" t="s">
        <v>41</v>
      </c>
      <c r="D977" s="97" t="s">
        <v>16539</v>
      </c>
    </row>
    <row r="978" spans="1:4" x14ac:dyDescent="0.25">
      <c r="A978" s="98">
        <v>91377</v>
      </c>
      <c r="B978" s="96" t="s">
        <v>1256</v>
      </c>
      <c r="C978" s="96" t="s">
        <v>41</v>
      </c>
      <c r="D978" s="97" t="s">
        <v>16540</v>
      </c>
    </row>
    <row r="979" spans="1:4" x14ac:dyDescent="0.25">
      <c r="A979" s="98">
        <v>91380</v>
      </c>
      <c r="B979" s="96" t="s">
        <v>1258</v>
      </c>
      <c r="C979" s="96" t="s">
        <v>41</v>
      </c>
      <c r="D979" s="97" t="s">
        <v>8057</v>
      </c>
    </row>
    <row r="980" spans="1:4" x14ac:dyDescent="0.25">
      <c r="A980" s="98">
        <v>91381</v>
      </c>
      <c r="B980" s="96" t="s">
        <v>1260</v>
      </c>
      <c r="C980" s="96" t="s">
        <v>41</v>
      </c>
      <c r="D980" s="97" t="s">
        <v>4468</v>
      </c>
    </row>
    <row r="981" spans="1:4" x14ac:dyDescent="0.25">
      <c r="A981" s="98">
        <v>91382</v>
      </c>
      <c r="B981" s="96" t="s">
        <v>1262</v>
      </c>
      <c r="C981" s="96" t="s">
        <v>41</v>
      </c>
      <c r="D981" s="97" t="s">
        <v>16093</v>
      </c>
    </row>
    <row r="982" spans="1:4" x14ac:dyDescent="0.25">
      <c r="A982" s="98">
        <v>91383</v>
      </c>
      <c r="B982" s="96" t="s">
        <v>1263</v>
      </c>
      <c r="C982" s="96" t="s">
        <v>41</v>
      </c>
      <c r="D982" s="97" t="s">
        <v>3552</v>
      </c>
    </row>
    <row r="983" spans="1:4" x14ac:dyDescent="0.25">
      <c r="A983" s="98">
        <v>91384</v>
      </c>
      <c r="B983" s="96" t="s">
        <v>1264</v>
      </c>
      <c r="C983" s="96" t="s">
        <v>41</v>
      </c>
      <c r="D983" s="97" t="s">
        <v>16541</v>
      </c>
    </row>
    <row r="984" spans="1:4" x14ac:dyDescent="0.25">
      <c r="A984" s="98">
        <v>91390</v>
      </c>
      <c r="B984" s="96" t="s">
        <v>1265</v>
      </c>
      <c r="C984" s="96" t="s">
        <v>41</v>
      </c>
      <c r="D984" s="97" t="s">
        <v>15199</v>
      </c>
    </row>
    <row r="985" spans="1:4" x14ac:dyDescent="0.25">
      <c r="A985" s="98">
        <v>91391</v>
      </c>
      <c r="B985" s="96" t="s">
        <v>1267</v>
      </c>
      <c r="C985" s="96" t="s">
        <v>41</v>
      </c>
      <c r="D985" s="97" t="s">
        <v>6529</v>
      </c>
    </row>
    <row r="986" spans="1:4" x14ac:dyDescent="0.25">
      <c r="A986" s="98">
        <v>91392</v>
      </c>
      <c r="B986" s="96" t="s">
        <v>1269</v>
      </c>
      <c r="C986" s="96" t="s">
        <v>41</v>
      </c>
      <c r="D986" s="97" t="s">
        <v>14907</v>
      </c>
    </row>
    <row r="987" spans="1:4" x14ac:dyDescent="0.25">
      <c r="A987" s="98">
        <v>91396</v>
      </c>
      <c r="B987" s="96" t="s">
        <v>1270</v>
      </c>
      <c r="C987" s="96" t="s">
        <v>41</v>
      </c>
      <c r="D987" s="97" t="s">
        <v>15615</v>
      </c>
    </row>
    <row r="988" spans="1:4" x14ac:dyDescent="0.25">
      <c r="A988" s="98">
        <v>91397</v>
      </c>
      <c r="B988" s="96" t="s">
        <v>1272</v>
      </c>
      <c r="C988" s="96" t="s">
        <v>41</v>
      </c>
      <c r="D988" s="97" t="s">
        <v>15524</v>
      </c>
    </row>
    <row r="989" spans="1:4" x14ac:dyDescent="0.25">
      <c r="A989" s="98">
        <v>91398</v>
      </c>
      <c r="B989" s="96" t="s">
        <v>1273</v>
      </c>
      <c r="C989" s="96" t="s">
        <v>41</v>
      </c>
      <c r="D989" s="97" t="s">
        <v>653</v>
      </c>
    </row>
    <row r="990" spans="1:4" x14ac:dyDescent="0.25">
      <c r="A990" s="98">
        <v>91402</v>
      </c>
      <c r="B990" s="96" t="s">
        <v>1274</v>
      </c>
      <c r="C990" s="96" t="s">
        <v>41</v>
      </c>
      <c r="D990" s="97" t="s">
        <v>16542</v>
      </c>
    </row>
    <row r="991" spans="1:4" x14ac:dyDescent="0.25">
      <c r="A991" s="98">
        <v>91466</v>
      </c>
      <c r="B991" s="96" t="s">
        <v>1276</v>
      </c>
      <c r="C991" s="96" t="s">
        <v>41</v>
      </c>
      <c r="D991" s="97" t="s">
        <v>929</v>
      </c>
    </row>
    <row r="992" spans="1:4" x14ac:dyDescent="0.25">
      <c r="A992" s="98">
        <v>91467</v>
      </c>
      <c r="B992" s="96" t="s">
        <v>1278</v>
      </c>
      <c r="C992" s="96" t="s">
        <v>41</v>
      </c>
      <c r="D992" s="97" t="s">
        <v>16466</v>
      </c>
    </row>
    <row r="993" spans="1:4" x14ac:dyDescent="0.25">
      <c r="A993" s="98">
        <v>91468</v>
      </c>
      <c r="B993" s="96" t="s">
        <v>1279</v>
      </c>
      <c r="C993" s="96" t="s">
        <v>41</v>
      </c>
      <c r="D993" s="97" t="s">
        <v>4891</v>
      </c>
    </row>
    <row r="994" spans="1:4" x14ac:dyDescent="0.25">
      <c r="A994" s="98">
        <v>91469</v>
      </c>
      <c r="B994" s="96" t="s">
        <v>1281</v>
      </c>
      <c r="C994" s="96" t="s">
        <v>41</v>
      </c>
      <c r="D994" s="97" t="s">
        <v>16543</v>
      </c>
    </row>
    <row r="995" spans="1:4" x14ac:dyDescent="0.25">
      <c r="A995" s="98">
        <v>91484</v>
      </c>
      <c r="B995" s="96" t="s">
        <v>1283</v>
      </c>
      <c r="C995" s="96" t="s">
        <v>41</v>
      </c>
      <c r="D995" s="97" t="s">
        <v>6529</v>
      </c>
    </row>
    <row r="996" spans="1:4" x14ac:dyDescent="0.25">
      <c r="A996" s="98">
        <v>91485</v>
      </c>
      <c r="B996" s="96" t="s">
        <v>1285</v>
      </c>
      <c r="C996" s="96" t="s">
        <v>41</v>
      </c>
      <c r="D996" s="97" t="s">
        <v>16544</v>
      </c>
    </row>
    <row r="997" spans="1:4" x14ac:dyDescent="0.25">
      <c r="A997" s="98">
        <v>91529</v>
      </c>
      <c r="B997" s="96" t="s">
        <v>1286</v>
      </c>
      <c r="C997" s="96" t="s">
        <v>41</v>
      </c>
      <c r="D997" s="97" t="s">
        <v>1287</v>
      </c>
    </row>
    <row r="998" spans="1:4" x14ac:dyDescent="0.25">
      <c r="A998" s="98">
        <v>91530</v>
      </c>
      <c r="B998" s="96" t="s">
        <v>1288</v>
      </c>
      <c r="C998" s="96" t="s">
        <v>41</v>
      </c>
      <c r="D998" s="97" t="s">
        <v>752</v>
      </c>
    </row>
    <row r="999" spans="1:4" x14ac:dyDescent="0.25">
      <c r="A999" s="98">
        <v>91531</v>
      </c>
      <c r="B999" s="96" t="s">
        <v>1289</v>
      </c>
      <c r="C999" s="96" t="s">
        <v>41</v>
      </c>
      <c r="D999" s="97" t="s">
        <v>673</v>
      </c>
    </row>
    <row r="1000" spans="1:4" x14ac:dyDescent="0.25">
      <c r="A1000" s="98">
        <v>91532</v>
      </c>
      <c r="B1000" s="96" t="s">
        <v>1290</v>
      </c>
      <c r="C1000" s="96" t="s">
        <v>41</v>
      </c>
      <c r="D1000" s="97" t="s">
        <v>6368</v>
      </c>
    </row>
    <row r="1001" spans="1:4" x14ac:dyDescent="0.25">
      <c r="A1001" s="98">
        <v>91629</v>
      </c>
      <c r="B1001" s="96" t="s">
        <v>1292</v>
      </c>
      <c r="C1001" s="96" t="s">
        <v>41</v>
      </c>
      <c r="D1001" s="97" t="s">
        <v>3056</v>
      </c>
    </row>
    <row r="1002" spans="1:4" x14ac:dyDescent="0.25">
      <c r="A1002" s="98">
        <v>91630</v>
      </c>
      <c r="B1002" s="96" t="s">
        <v>1294</v>
      </c>
      <c r="C1002" s="96" t="s">
        <v>41</v>
      </c>
      <c r="D1002" s="97" t="s">
        <v>6296</v>
      </c>
    </row>
    <row r="1003" spans="1:4" x14ac:dyDescent="0.25">
      <c r="A1003" s="98">
        <v>91631</v>
      </c>
      <c r="B1003" s="96" t="s">
        <v>1296</v>
      </c>
      <c r="C1003" s="96" t="s">
        <v>41</v>
      </c>
      <c r="D1003" s="97" t="s">
        <v>15815</v>
      </c>
    </row>
    <row r="1004" spans="1:4" x14ac:dyDescent="0.25">
      <c r="A1004" s="98">
        <v>91632</v>
      </c>
      <c r="B1004" s="96" t="s">
        <v>1298</v>
      </c>
      <c r="C1004" s="96" t="s">
        <v>41</v>
      </c>
      <c r="D1004" s="97" t="s">
        <v>16545</v>
      </c>
    </row>
    <row r="1005" spans="1:4" x14ac:dyDescent="0.25">
      <c r="A1005" s="98">
        <v>91633</v>
      </c>
      <c r="B1005" s="96" t="s">
        <v>1299</v>
      </c>
      <c r="C1005" s="96" t="s">
        <v>41</v>
      </c>
      <c r="D1005" s="97" t="s">
        <v>16546</v>
      </c>
    </row>
    <row r="1006" spans="1:4" x14ac:dyDescent="0.25">
      <c r="A1006" s="98">
        <v>91640</v>
      </c>
      <c r="B1006" s="96" t="s">
        <v>1300</v>
      </c>
      <c r="C1006" s="96" t="s">
        <v>41</v>
      </c>
      <c r="D1006" s="97" t="s">
        <v>16547</v>
      </c>
    </row>
    <row r="1007" spans="1:4" x14ac:dyDescent="0.25">
      <c r="A1007" s="98">
        <v>91641</v>
      </c>
      <c r="B1007" s="96" t="s">
        <v>1302</v>
      </c>
      <c r="C1007" s="96" t="s">
        <v>41</v>
      </c>
      <c r="D1007" s="97" t="s">
        <v>5845</v>
      </c>
    </row>
    <row r="1008" spans="1:4" x14ac:dyDescent="0.25">
      <c r="A1008" s="98">
        <v>91642</v>
      </c>
      <c r="B1008" s="96" t="s">
        <v>1304</v>
      </c>
      <c r="C1008" s="96" t="s">
        <v>41</v>
      </c>
      <c r="D1008" s="97" t="s">
        <v>16548</v>
      </c>
    </row>
    <row r="1009" spans="1:4" x14ac:dyDescent="0.25">
      <c r="A1009" s="98">
        <v>91643</v>
      </c>
      <c r="B1009" s="96" t="s">
        <v>1306</v>
      </c>
      <c r="C1009" s="96" t="s">
        <v>41</v>
      </c>
      <c r="D1009" s="97" t="s">
        <v>16549</v>
      </c>
    </row>
    <row r="1010" spans="1:4" x14ac:dyDescent="0.25">
      <c r="A1010" s="98">
        <v>91644</v>
      </c>
      <c r="B1010" s="96" t="s">
        <v>1307</v>
      </c>
      <c r="C1010" s="96" t="s">
        <v>41</v>
      </c>
      <c r="D1010" s="97" t="s">
        <v>16550</v>
      </c>
    </row>
    <row r="1011" spans="1:4" x14ac:dyDescent="0.25">
      <c r="A1011" s="98">
        <v>91688</v>
      </c>
      <c r="B1011" s="96" t="s">
        <v>1308</v>
      </c>
      <c r="C1011" s="96" t="s">
        <v>41</v>
      </c>
      <c r="D1011" s="97" t="s">
        <v>1491</v>
      </c>
    </row>
    <row r="1012" spans="1:4" x14ac:dyDescent="0.25">
      <c r="A1012" s="98">
        <v>91689</v>
      </c>
      <c r="B1012" s="96" t="s">
        <v>1309</v>
      </c>
      <c r="C1012" s="96" t="s">
        <v>41</v>
      </c>
      <c r="D1012" s="97" t="s">
        <v>1467</v>
      </c>
    </row>
    <row r="1013" spans="1:4" x14ac:dyDescent="0.25">
      <c r="A1013" s="98">
        <v>91690</v>
      </c>
      <c r="B1013" s="96" t="s">
        <v>1311</v>
      </c>
      <c r="C1013" s="96" t="s">
        <v>41</v>
      </c>
      <c r="D1013" s="97" t="s">
        <v>522</v>
      </c>
    </row>
    <row r="1014" spans="1:4" x14ac:dyDescent="0.25">
      <c r="A1014" s="98">
        <v>91691</v>
      </c>
      <c r="B1014" s="96" t="s">
        <v>1312</v>
      </c>
      <c r="C1014" s="96" t="s">
        <v>41</v>
      </c>
      <c r="D1014" s="97" t="s">
        <v>16551</v>
      </c>
    </row>
    <row r="1015" spans="1:4" x14ac:dyDescent="0.25">
      <c r="A1015" s="98">
        <v>92040</v>
      </c>
      <c r="B1015" s="96" t="s">
        <v>1313</v>
      </c>
      <c r="C1015" s="96" t="s">
        <v>41</v>
      </c>
      <c r="D1015" s="97" t="s">
        <v>820</v>
      </c>
    </row>
    <row r="1016" spans="1:4" x14ac:dyDescent="0.25">
      <c r="A1016" s="98">
        <v>92041</v>
      </c>
      <c r="B1016" s="96" t="s">
        <v>1314</v>
      </c>
      <c r="C1016" s="96" t="s">
        <v>41</v>
      </c>
      <c r="D1016" s="97" t="s">
        <v>1042</v>
      </c>
    </row>
    <row r="1017" spans="1:4" x14ac:dyDescent="0.25">
      <c r="A1017" s="98">
        <v>92042</v>
      </c>
      <c r="B1017" s="96" t="s">
        <v>1315</v>
      </c>
      <c r="C1017" s="96" t="s">
        <v>41</v>
      </c>
      <c r="D1017" s="97" t="s">
        <v>506</v>
      </c>
    </row>
    <row r="1018" spans="1:4" x14ac:dyDescent="0.25">
      <c r="A1018" s="98">
        <v>92101</v>
      </c>
      <c r="B1018" s="96" t="s">
        <v>1316</v>
      </c>
      <c r="C1018" s="96" t="s">
        <v>41</v>
      </c>
      <c r="D1018" s="97" t="s">
        <v>16552</v>
      </c>
    </row>
    <row r="1019" spans="1:4" x14ac:dyDescent="0.25">
      <c r="A1019" s="98">
        <v>92102</v>
      </c>
      <c r="B1019" s="96" t="s">
        <v>1317</v>
      </c>
      <c r="C1019" s="96" t="s">
        <v>41</v>
      </c>
      <c r="D1019" s="97" t="s">
        <v>8342</v>
      </c>
    </row>
    <row r="1020" spans="1:4" x14ac:dyDescent="0.25">
      <c r="A1020" s="98">
        <v>92103</v>
      </c>
      <c r="B1020" s="96" t="s">
        <v>1318</v>
      </c>
      <c r="C1020" s="96" t="s">
        <v>41</v>
      </c>
      <c r="D1020" s="97" t="s">
        <v>5716</v>
      </c>
    </row>
    <row r="1021" spans="1:4" x14ac:dyDescent="0.25">
      <c r="A1021" s="98">
        <v>92104</v>
      </c>
      <c r="B1021" s="96" t="s">
        <v>1320</v>
      </c>
      <c r="C1021" s="96" t="s">
        <v>41</v>
      </c>
      <c r="D1021" s="97" t="s">
        <v>16553</v>
      </c>
    </row>
    <row r="1022" spans="1:4" x14ac:dyDescent="0.25">
      <c r="A1022" s="98">
        <v>92105</v>
      </c>
      <c r="B1022" s="96" t="s">
        <v>1321</v>
      </c>
      <c r="C1022" s="96" t="s">
        <v>41</v>
      </c>
      <c r="D1022" s="97" t="s">
        <v>5194</v>
      </c>
    </row>
    <row r="1023" spans="1:4" x14ac:dyDescent="0.25">
      <c r="A1023" s="98">
        <v>92108</v>
      </c>
      <c r="B1023" s="96" t="s">
        <v>1322</v>
      </c>
      <c r="C1023" s="96" t="s">
        <v>41</v>
      </c>
      <c r="D1023" s="97" t="s">
        <v>16495</v>
      </c>
    </row>
    <row r="1024" spans="1:4" x14ac:dyDescent="0.25">
      <c r="A1024" s="98">
        <v>92109</v>
      </c>
      <c r="B1024" s="96" t="s">
        <v>1323</v>
      </c>
      <c r="C1024" s="96" t="s">
        <v>41</v>
      </c>
      <c r="D1024" s="97" t="s">
        <v>8249</v>
      </c>
    </row>
    <row r="1025" spans="1:4" x14ac:dyDescent="0.25">
      <c r="A1025" s="98">
        <v>92110</v>
      </c>
      <c r="B1025" s="96" t="s">
        <v>1324</v>
      </c>
      <c r="C1025" s="96" t="s">
        <v>41</v>
      </c>
      <c r="D1025" s="97" t="s">
        <v>1633</v>
      </c>
    </row>
    <row r="1026" spans="1:4" x14ac:dyDescent="0.25">
      <c r="A1026" s="98">
        <v>92111</v>
      </c>
      <c r="B1026" s="96" t="s">
        <v>1325</v>
      </c>
      <c r="C1026" s="96" t="s">
        <v>41</v>
      </c>
      <c r="D1026" s="97" t="s">
        <v>1500</v>
      </c>
    </row>
    <row r="1027" spans="1:4" x14ac:dyDescent="0.25">
      <c r="A1027" s="98">
        <v>92114</v>
      </c>
      <c r="B1027" s="96" t="s">
        <v>1326</v>
      </c>
      <c r="C1027" s="96" t="s">
        <v>41</v>
      </c>
      <c r="D1027" s="97" t="s">
        <v>925</v>
      </c>
    </row>
    <row r="1028" spans="1:4" x14ac:dyDescent="0.25">
      <c r="A1028" s="98">
        <v>92115</v>
      </c>
      <c r="B1028" s="96" t="s">
        <v>1327</v>
      </c>
      <c r="C1028" s="96" t="s">
        <v>41</v>
      </c>
      <c r="D1028" s="97" t="s">
        <v>719</v>
      </c>
    </row>
    <row r="1029" spans="1:4" x14ac:dyDescent="0.25">
      <c r="A1029" s="98">
        <v>92116</v>
      </c>
      <c r="B1029" s="96" t="s">
        <v>1328</v>
      </c>
      <c r="C1029" s="96" t="s">
        <v>41</v>
      </c>
      <c r="D1029" s="97" t="s">
        <v>1329</v>
      </c>
    </row>
    <row r="1030" spans="1:4" x14ac:dyDescent="0.25">
      <c r="A1030" s="98">
        <v>92133</v>
      </c>
      <c r="B1030" s="96" t="s">
        <v>1330</v>
      </c>
      <c r="C1030" s="96" t="s">
        <v>41</v>
      </c>
      <c r="D1030" s="97" t="s">
        <v>4722</v>
      </c>
    </row>
    <row r="1031" spans="1:4" x14ac:dyDescent="0.25">
      <c r="A1031" s="98">
        <v>92134</v>
      </c>
      <c r="B1031" s="96" t="s">
        <v>1331</v>
      </c>
      <c r="C1031" s="96" t="s">
        <v>41</v>
      </c>
      <c r="D1031" s="97" t="s">
        <v>929</v>
      </c>
    </row>
    <row r="1032" spans="1:4" x14ac:dyDescent="0.25">
      <c r="A1032" s="98">
        <v>92135</v>
      </c>
      <c r="B1032" s="96" t="s">
        <v>1332</v>
      </c>
      <c r="C1032" s="96" t="s">
        <v>41</v>
      </c>
      <c r="D1032" s="97" t="s">
        <v>16554</v>
      </c>
    </row>
    <row r="1033" spans="1:4" x14ac:dyDescent="0.25">
      <c r="A1033" s="98">
        <v>92136</v>
      </c>
      <c r="B1033" s="96" t="s">
        <v>1334</v>
      </c>
      <c r="C1033" s="96" t="s">
        <v>41</v>
      </c>
      <c r="D1033" s="97" t="s">
        <v>6385</v>
      </c>
    </row>
    <row r="1034" spans="1:4" x14ac:dyDescent="0.25">
      <c r="A1034" s="98">
        <v>92137</v>
      </c>
      <c r="B1034" s="96" t="s">
        <v>1336</v>
      </c>
      <c r="C1034" s="96" t="s">
        <v>41</v>
      </c>
      <c r="D1034" s="97" t="s">
        <v>5444</v>
      </c>
    </row>
    <row r="1035" spans="1:4" x14ac:dyDescent="0.25">
      <c r="A1035" s="98">
        <v>92140</v>
      </c>
      <c r="B1035" s="96" t="s">
        <v>1337</v>
      </c>
      <c r="C1035" s="96" t="s">
        <v>41</v>
      </c>
      <c r="D1035" s="97" t="s">
        <v>16555</v>
      </c>
    </row>
    <row r="1036" spans="1:4" x14ac:dyDescent="0.25">
      <c r="A1036" s="98">
        <v>92141</v>
      </c>
      <c r="B1036" s="96" t="s">
        <v>1339</v>
      </c>
      <c r="C1036" s="96" t="s">
        <v>41</v>
      </c>
      <c r="D1036" s="97" t="s">
        <v>16497</v>
      </c>
    </row>
    <row r="1037" spans="1:4" x14ac:dyDescent="0.25">
      <c r="A1037" s="98">
        <v>92142</v>
      </c>
      <c r="B1037" s="96" t="s">
        <v>1340</v>
      </c>
      <c r="C1037" s="96" t="s">
        <v>41</v>
      </c>
      <c r="D1037" s="97" t="s">
        <v>16083</v>
      </c>
    </row>
    <row r="1038" spans="1:4" x14ac:dyDescent="0.25">
      <c r="A1038" s="98">
        <v>92143</v>
      </c>
      <c r="B1038" s="96" t="s">
        <v>1341</v>
      </c>
      <c r="C1038" s="96" t="s">
        <v>41</v>
      </c>
      <c r="D1038" s="97" t="s">
        <v>8027</v>
      </c>
    </row>
    <row r="1039" spans="1:4" x14ac:dyDescent="0.25">
      <c r="A1039" s="98">
        <v>92144</v>
      </c>
      <c r="B1039" s="96" t="s">
        <v>1343</v>
      </c>
      <c r="C1039" s="96" t="s">
        <v>41</v>
      </c>
      <c r="D1039" s="97" t="s">
        <v>16556</v>
      </c>
    </row>
    <row r="1040" spans="1:4" x14ac:dyDescent="0.25">
      <c r="A1040" s="98">
        <v>92237</v>
      </c>
      <c r="B1040" s="96" t="s">
        <v>1345</v>
      </c>
      <c r="C1040" s="96" t="s">
        <v>41</v>
      </c>
      <c r="D1040" s="97" t="s">
        <v>7278</v>
      </c>
    </row>
    <row r="1041" spans="1:4" x14ac:dyDescent="0.25">
      <c r="A1041" s="98">
        <v>92238</v>
      </c>
      <c r="B1041" s="96" t="s">
        <v>1347</v>
      </c>
      <c r="C1041" s="96" t="s">
        <v>41</v>
      </c>
      <c r="D1041" s="97" t="s">
        <v>3046</v>
      </c>
    </row>
    <row r="1042" spans="1:4" x14ac:dyDescent="0.25">
      <c r="A1042" s="98">
        <v>92239</v>
      </c>
      <c r="B1042" s="96" t="s">
        <v>1349</v>
      </c>
      <c r="C1042" s="96" t="s">
        <v>41</v>
      </c>
      <c r="D1042" s="97" t="s">
        <v>16555</v>
      </c>
    </row>
    <row r="1043" spans="1:4" x14ac:dyDescent="0.25">
      <c r="A1043" s="98">
        <v>92240</v>
      </c>
      <c r="B1043" s="96" t="s">
        <v>1350</v>
      </c>
      <c r="C1043" s="96" t="s">
        <v>41</v>
      </c>
      <c r="D1043" s="97" t="s">
        <v>14930</v>
      </c>
    </row>
    <row r="1044" spans="1:4" x14ac:dyDescent="0.25">
      <c r="A1044" s="98">
        <v>92241</v>
      </c>
      <c r="B1044" s="96" t="s">
        <v>1351</v>
      </c>
      <c r="C1044" s="96" t="s">
        <v>41</v>
      </c>
      <c r="D1044" s="97" t="s">
        <v>16557</v>
      </c>
    </row>
    <row r="1045" spans="1:4" x14ac:dyDescent="0.25">
      <c r="A1045" s="98">
        <v>92712</v>
      </c>
      <c r="B1045" s="96" t="s">
        <v>1352</v>
      </c>
      <c r="C1045" s="96" t="s">
        <v>41</v>
      </c>
      <c r="D1045" s="97" t="s">
        <v>1231</v>
      </c>
    </row>
    <row r="1046" spans="1:4" x14ac:dyDescent="0.25">
      <c r="A1046" s="98">
        <v>92713</v>
      </c>
      <c r="B1046" s="96" t="s">
        <v>1353</v>
      </c>
      <c r="C1046" s="96" t="s">
        <v>41</v>
      </c>
      <c r="D1046" s="97" t="s">
        <v>1354</v>
      </c>
    </row>
    <row r="1047" spans="1:4" x14ac:dyDescent="0.25">
      <c r="A1047" s="98">
        <v>92714</v>
      </c>
      <c r="B1047" s="96" t="s">
        <v>1355</v>
      </c>
      <c r="C1047" s="96" t="s">
        <v>41</v>
      </c>
      <c r="D1047" s="97" t="s">
        <v>933</v>
      </c>
    </row>
    <row r="1048" spans="1:4" x14ac:dyDescent="0.25">
      <c r="A1048" s="98">
        <v>92715</v>
      </c>
      <c r="B1048" s="96" t="s">
        <v>1356</v>
      </c>
      <c r="C1048" s="96" t="s">
        <v>41</v>
      </c>
      <c r="D1048" s="97" t="s">
        <v>16558</v>
      </c>
    </row>
    <row r="1049" spans="1:4" x14ac:dyDescent="0.25">
      <c r="A1049" s="98">
        <v>92956</v>
      </c>
      <c r="B1049" s="96" t="s">
        <v>1357</v>
      </c>
      <c r="C1049" s="96" t="s">
        <v>41</v>
      </c>
      <c r="D1049" s="97" t="s">
        <v>1358</v>
      </c>
    </row>
    <row r="1050" spans="1:4" x14ac:dyDescent="0.25">
      <c r="A1050" s="98">
        <v>92957</v>
      </c>
      <c r="B1050" s="96" t="s">
        <v>1359</v>
      </c>
      <c r="C1050" s="96" t="s">
        <v>41</v>
      </c>
      <c r="D1050" s="97" t="s">
        <v>651</v>
      </c>
    </row>
    <row r="1051" spans="1:4" x14ac:dyDescent="0.25">
      <c r="A1051" s="98">
        <v>92958</v>
      </c>
      <c r="B1051" s="96" t="s">
        <v>1360</v>
      </c>
      <c r="C1051" s="96" t="s">
        <v>41</v>
      </c>
      <c r="D1051" s="97" t="s">
        <v>15369</v>
      </c>
    </row>
    <row r="1052" spans="1:4" x14ac:dyDescent="0.25">
      <c r="A1052" s="98">
        <v>92959</v>
      </c>
      <c r="B1052" s="96" t="s">
        <v>1362</v>
      </c>
      <c r="C1052" s="96" t="s">
        <v>41</v>
      </c>
      <c r="D1052" s="97" t="s">
        <v>16559</v>
      </c>
    </row>
    <row r="1053" spans="1:4" x14ac:dyDescent="0.25">
      <c r="A1053" s="98">
        <v>92963</v>
      </c>
      <c r="B1053" s="96" t="s">
        <v>1363</v>
      </c>
      <c r="C1053" s="96" t="s">
        <v>41</v>
      </c>
      <c r="D1053" s="97" t="s">
        <v>1478</v>
      </c>
    </row>
    <row r="1054" spans="1:4" x14ac:dyDescent="0.25">
      <c r="A1054" s="98">
        <v>92964</v>
      </c>
      <c r="B1054" s="96" t="s">
        <v>1364</v>
      </c>
      <c r="C1054" s="96" t="s">
        <v>41</v>
      </c>
      <c r="D1054" s="97" t="s">
        <v>622</v>
      </c>
    </row>
    <row r="1055" spans="1:4" x14ac:dyDescent="0.25">
      <c r="A1055" s="98">
        <v>92965</v>
      </c>
      <c r="B1055" s="96" t="s">
        <v>1366</v>
      </c>
      <c r="C1055" s="96" t="s">
        <v>41</v>
      </c>
      <c r="D1055" s="97" t="s">
        <v>16560</v>
      </c>
    </row>
    <row r="1056" spans="1:4" x14ac:dyDescent="0.25">
      <c r="A1056" s="98">
        <v>93220</v>
      </c>
      <c r="B1056" s="96" t="s">
        <v>1367</v>
      </c>
      <c r="C1056" s="96" t="s">
        <v>41</v>
      </c>
      <c r="D1056" s="97" t="s">
        <v>1368</v>
      </c>
    </row>
    <row r="1057" spans="1:4" x14ac:dyDescent="0.25">
      <c r="A1057" s="98">
        <v>93221</v>
      </c>
      <c r="B1057" s="96" t="s">
        <v>1369</v>
      </c>
      <c r="C1057" s="96" t="s">
        <v>41</v>
      </c>
      <c r="D1057" s="97" t="s">
        <v>1370</v>
      </c>
    </row>
    <row r="1058" spans="1:4" x14ac:dyDescent="0.25">
      <c r="A1058" s="98">
        <v>93222</v>
      </c>
      <c r="B1058" s="96" t="s">
        <v>1371</v>
      </c>
      <c r="C1058" s="96" t="s">
        <v>41</v>
      </c>
      <c r="D1058" s="97" t="s">
        <v>1372</v>
      </c>
    </row>
    <row r="1059" spans="1:4" x14ac:dyDescent="0.25">
      <c r="A1059" s="98">
        <v>93223</v>
      </c>
      <c r="B1059" s="96" t="s">
        <v>16561</v>
      </c>
      <c r="C1059" s="96" t="s">
        <v>41</v>
      </c>
      <c r="D1059" s="97" t="s">
        <v>2627</v>
      </c>
    </row>
    <row r="1060" spans="1:4" x14ac:dyDescent="0.25">
      <c r="A1060" s="98">
        <v>93229</v>
      </c>
      <c r="B1060" s="96" t="s">
        <v>1373</v>
      </c>
      <c r="C1060" s="96" t="s">
        <v>41</v>
      </c>
      <c r="D1060" s="97" t="s">
        <v>7688</v>
      </c>
    </row>
    <row r="1061" spans="1:4" x14ac:dyDescent="0.25">
      <c r="A1061" s="98">
        <v>93230</v>
      </c>
      <c r="B1061" s="96" t="s">
        <v>1375</v>
      </c>
      <c r="C1061" s="96" t="s">
        <v>41</v>
      </c>
      <c r="D1061" s="97" t="s">
        <v>1376</v>
      </c>
    </row>
    <row r="1062" spans="1:4" x14ac:dyDescent="0.25">
      <c r="A1062" s="98">
        <v>93231</v>
      </c>
      <c r="B1062" s="96" t="s">
        <v>1377</v>
      </c>
      <c r="C1062" s="96" t="s">
        <v>41</v>
      </c>
      <c r="D1062" s="97" t="s">
        <v>700</v>
      </c>
    </row>
    <row r="1063" spans="1:4" x14ac:dyDescent="0.25">
      <c r="A1063" s="98">
        <v>93232</v>
      </c>
      <c r="B1063" s="96" t="s">
        <v>1378</v>
      </c>
      <c r="C1063" s="96" t="s">
        <v>41</v>
      </c>
      <c r="D1063" s="97" t="s">
        <v>16562</v>
      </c>
    </row>
    <row r="1064" spans="1:4" x14ac:dyDescent="0.25">
      <c r="A1064" s="98">
        <v>93235</v>
      </c>
      <c r="B1064" s="96" t="s">
        <v>1380</v>
      </c>
      <c r="C1064" s="96" t="s">
        <v>41</v>
      </c>
      <c r="D1064" s="97" t="s">
        <v>1381</v>
      </c>
    </row>
    <row r="1065" spans="1:4" x14ac:dyDescent="0.25">
      <c r="A1065" s="98">
        <v>93238</v>
      </c>
      <c r="B1065" s="96" t="s">
        <v>1382</v>
      </c>
      <c r="C1065" s="96" t="s">
        <v>41</v>
      </c>
      <c r="D1065" s="97" t="s">
        <v>1130</v>
      </c>
    </row>
    <row r="1066" spans="1:4" x14ac:dyDescent="0.25">
      <c r="A1066" s="98">
        <v>93239</v>
      </c>
      <c r="B1066" s="96" t="s">
        <v>1383</v>
      </c>
      <c r="C1066" s="96" t="s">
        <v>41</v>
      </c>
      <c r="D1066" s="97" t="s">
        <v>1471</v>
      </c>
    </row>
    <row r="1067" spans="1:4" x14ac:dyDescent="0.25">
      <c r="A1067" s="98">
        <v>93240</v>
      </c>
      <c r="B1067" s="96" t="s">
        <v>1384</v>
      </c>
      <c r="C1067" s="96" t="s">
        <v>41</v>
      </c>
      <c r="D1067" s="97" t="s">
        <v>4621</v>
      </c>
    </row>
    <row r="1068" spans="1:4" x14ac:dyDescent="0.25">
      <c r="A1068" s="98">
        <v>93267</v>
      </c>
      <c r="B1068" s="96" t="s">
        <v>1386</v>
      </c>
      <c r="C1068" s="96" t="s">
        <v>41</v>
      </c>
      <c r="D1068" s="97" t="s">
        <v>1387</v>
      </c>
    </row>
    <row r="1069" spans="1:4" x14ac:dyDescent="0.25">
      <c r="A1069" s="98">
        <v>93269</v>
      </c>
      <c r="B1069" s="96" t="s">
        <v>1388</v>
      </c>
      <c r="C1069" s="96" t="s">
        <v>41</v>
      </c>
      <c r="D1069" s="97" t="s">
        <v>1389</v>
      </c>
    </row>
    <row r="1070" spans="1:4" x14ac:dyDescent="0.25">
      <c r="A1070" s="98">
        <v>93270</v>
      </c>
      <c r="B1070" s="96" t="s">
        <v>1390</v>
      </c>
      <c r="C1070" s="96" t="s">
        <v>41</v>
      </c>
      <c r="D1070" s="97" t="s">
        <v>1387</v>
      </c>
    </row>
    <row r="1071" spans="1:4" x14ac:dyDescent="0.25">
      <c r="A1071" s="98">
        <v>93271</v>
      </c>
      <c r="B1071" s="96" t="s">
        <v>1391</v>
      </c>
      <c r="C1071" s="96" t="s">
        <v>41</v>
      </c>
      <c r="D1071" s="97" t="s">
        <v>16563</v>
      </c>
    </row>
    <row r="1072" spans="1:4" x14ac:dyDescent="0.25">
      <c r="A1072" s="98">
        <v>93277</v>
      </c>
      <c r="B1072" s="96" t="s">
        <v>1393</v>
      </c>
      <c r="C1072" s="96" t="s">
        <v>41</v>
      </c>
      <c r="D1072" s="97" t="s">
        <v>563</v>
      </c>
    </row>
    <row r="1073" spans="1:4" x14ac:dyDescent="0.25">
      <c r="A1073" s="98">
        <v>93278</v>
      </c>
      <c r="B1073" s="96" t="s">
        <v>1395</v>
      </c>
      <c r="C1073" s="96" t="s">
        <v>41</v>
      </c>
      <c r="D1073" s="97" t="s">
        <v>522</v>
      </c>
    </row>
    <row r="1074" spans="1:4" x14ac:dyDescent="0.25">
      <c r="A1074" s="98">
        <v>93279</v>
      </c>
      <c r="B1074" s="96" t="s">
        <v>1396</v>
      </c>
      <c r="C1074" s="96" t="s">
        <v>41</v>
      </c>
      <c r="D1074" s="97" t="s">
        <v>8253</v>
      </c>
    </row>
    <row r="1075" spans="1:4" x14ac:dyDescent="0.25">
      <c r="A1075" s="98">
        <v>93280</v>
      </c>
      <c r="B1075" s="96" t="s">
        <v>1397</v>
      </c>
      <c r="C1075" s="96" t="s">
        <v>41</v>
      </c>
      <c r="D1075" s="97" t="s">
        <v>7883</v>
      </c>
    </row>
    <row r="1076" spans="1:4" x14ac:dyDescent="0.25">
      <c r="A1076" s="98">
        <v>93283</v>
      </c>
      <c r="B1076" s="96" t="s">
        <v>1399</v>
      </c>
      <c r="C1076" s="96" t="s">
        <v>41</v>
      </c>
      <c r="D1076" s="97" t="s">
        <v>1400</v>
      </c>
    </row>
    <row r="1077" spans="1:4" x14ac:dyDescent="0.25">
      <c r="A1077" s="98">
        <v>93284</v>
      </c>
      <c r="B1077" s="96" t="s">
        <v>1401</v>
      </c>
      <c r="C1077" s="96" t="s">
        <v>41</v>
      </c>
      <c r="D1077" s="97" t="s">
        <v>1402</v>
      </c>
    </row>
    <row r="1078" spans="1:4" x14ac:dyDescent="0.25">
      <c r="A1078" s="98">
        <v>93285</v>
      </c>
      <c r="B1078" s="96" t="s">
        <v>1403</v>
      </c>
      <c r="C1078" s="96" t="s">
        <v>41</v>
      </c>
      <c r="D1078" s="97" t="s">
        <v>1404</v>
      </c>
    </row>
    <row r="1079" spans="1:4" x14ac:dyDescent="0.25">
      <c r="A1079" s="98">
        <v>93286</v>
      </c>
      <c r="B1079" s="96" t="s">
        <v>1405</v>
      </c>
      <c r="C1079" s="96" t="s">
        <v>41</v>
      </c>
      <c r="D1079" s="97" t="s">
        <v>7886</v>
      </c>
    </row>
    <row r="1080" spans="1:4" x14ac:dyDescent="0.25">
      <c r="A1080" s="98">
        <v>93296</v>
      </c>
      <c r="B1080" s="96" t="s">
        <v>1406</v>
      </c>
      <c r="C1080" s="96" t="s">
        <v>41</v>
      </c>
      <c r="D1080" s="97" t="s">
        <v>1407</v>
      </c>
    </row>
    <row r="1081" spans="1:4" x14ac:dyDescent="0.25">
      <c r="A1081" s="98">
        <v>93397</v>
      </c>
      <c r="B1081" s="96" t="s">
        <v>1408</v>
      </c>
      <c r="C1081" s="96" t="s">
        <v>41</v>
      </c>
      <c r="D1081" s="97" t="s">
        <v>4669</v>
      </c>
    </row>
    <row r="1082" spans="1:4" x14ac:dyDescent="0.25">
      <c r="A1082" s="98">
        <v>93398</v>
      </c>
      <c r="B1082" s="96" t="s">
        <v>1409</v>
      </c>
      <c r="C1082" s="96" t="s">
        <v>41</v>
      </c>
      <c r="D1082" s="97" t="s">
        <v>15515</v>
      </c>
    </row>
    <row r="1083" spans="1:4" x14ac:dyDescent="0.25">
      <c r="A1083" s="98">
        <v>93399</v>
      </c>
      <c r="B1083" s="96" t="s">
        <v>16564</v>
      </c>
      <c r="C1083" s="96" t="s">
        <v>41</v>
      </c>
      <c r="D1083" s="97" t="s">
        <v>140</v>
      </c>
    </row>
    <row r="1084" spans="1:4" x14ac:dyDescent="0.25">
      <c r="A1084" s="98">
        <v>93400</v>
      </c>
      <c r="B1084" s="96" t="s">
        <v>1410</v>
      </c>
      <c r="C1084" s="96" t="s">
        <v>41</v>
      </c>
      <c r="D1084" s="97" t="s">
        <v>16565</v>
      </c>
    </row>
    <row r="1085" spans="1:4" x14ac:dyDescent="0.25">
      <c r="A1085" s="98">
        <v>93401</v>
      </c>
      <c r="B1085" s="96" t="s">
        <v>1411</v>
      </c>
      <c r="C1085" s="96" t="s">
        <v>41</v>
      </c>
      <c r="D1085" s="97" t="s">
        <v>16466</v>
      </c>
    </row>
    <row r="1086" spans="1:4" x14ac:dyDescent="0.25">
      <c r="A1086" s="98">
        <v>93404</v>
      </c>
      <c r="B1086" s="96" t="s">
        <v>16566</v>
      </c>
      <c r="C1086" s="96" t="s">
        <v>41</v>
      </c>
      <c r="D1086" s="97" t="s">
        <v>16567</v>
      </c>
    </row>
    <row r="1087" spans="1:4" x14ac:dyDescent="0.25">
      <c r="A1087" s="98">
        <v>93405</v>
      </c>
      <c r="B1087" s="96" t="s">
        <v>16568</v>
      </c>
      <c r="C1087" s="96" t="s">
        <v>41</v>
      </c>
      <c r="D1087" s="97" t="s">
        <v>7770</v>
      </c>
    </row>
    <row r="1088" spans="1:4" x14ac:dyDescent="0.25">
      <c r="A1088" s="98">
        <v>93406</v>
      </c>
      <c r="B1088" s="96" t="s">
        <v>16569</v>
      </c>
      <c r="C1088" s="96" t="s">
        <v>41</v>
      </c>
      <c r="D1088" s="97" t="s">
        <v>3812</v>
      </c>
    </row>
    <row r="1089" spans="1:4" x14ac:dyDescent="0.25">
      <c r="A1089" s="98">
        <v>93407</v>
      </c>
      <c r="B1089" s="96" t="s">
        <v>16570</v>
      </c>
      <c r="C1089" s="96" t="s">
        <v>41</v>
      </c>
      <c r="D1089" s="97" t="s">
        <v>16571</v>
      </c>
    </row>
    <row r="1090" spans="1:4" x14ac:dyDescent="0.25">
      <c r="A1090" s="98">
        <v>93411</v>
      </c>
      <c r="B1090" s="96" t="s">
        <v>1412</v>
      </c>
      <c r="C1090" s="96" t="s">
        <v>41</v>
      </c>
      <c r="D1090" s="97" t="s">
        <v>600</v>
      </c>
    </row>
    <row r="1091" spans="1:4" x14ac:dyDescent="0.25">
      <c r="A1091" s="98">
        <v>93412</v>
      </c>
      <c r="B1091" s="96" t="s">
        <v>1413</v>
      </c>
      <c r="C1091" s="96" t="s">
        <v>41</v>
      </c>
      <c r="D1091" s="97" t="s">
        <v>1414</v>
      </c>
    </row>
    <row r="1092" spans="1:4" x14ac:dyDescent="0.25">
      <c r="A1092" s="98">
        <v>93413</v>
      </c>
      <c r="B1092" s="96" t="s">
        <v>1415</v>
      </c>
      <c r="C1092" s="96" t="s">
        <v>41</v>
      </c>
      <c r="D1092" s="97" t="s">
        <v>1394</v>
      </c>
    </row>
    <row r="1093" spans="1:4" x14ac:dyDescent="0.25">
      <c r="A1093" s="98">
        <v>93414</v>
      </c>
      <c r="B1093" s="96" t="s">
        <v>1416</v>
      </c>
      <c r="C1093" s="96" t="s">
        <v>41</v>
      </c>
      <c r="D1093" s="97" t="s">
        <v>4428</v>
      </c>
    </row>
    <row r="1094" spans="1:4" x14ac:dyDescent="0.25">
      <c r="A1094" s="98">
        <v>93417</v>
      </c>
      <c r="B1094" s="96" t="s">
        <v>1418</v>
      </c>
      <c r="C1094" s="96" t="s">
        <v>41</v>
      </c>
      <c r="D1094" s="97" t="s">
        <v>653</v>
      </c>
    </row>
    <row r="1095" spans="1:4" x14ac:dyDescent="0.25">
      <c r="A1095" s="98">
        <v>93418</v>
      </c>
      <c r="B1095" s="96" t="s">
        <v>1419</v>
      </c>
      <c r="C1095" s="96" t="s">
        <v>41</v>
      </c>
      <c r="D1095" s="97" t="s">
        <v>824</v>
      </c>
    </row>
    <row r="1096" spans="1:4" x14ac:dyDescent="0.25">
      <c r="A1096" s="98">
        <v>93419</v>
      </c>
      <c r="B1096" s="96" t="s">
        <v>1420</v>
      </c>
      <c r="C1096" s="96" t="s">
        <v>41</v>
      </c>
      <c r="D1096" s="97" t="s">
        <v>1421</v>
      </c>
    </row>
    <row r="1097" spans="1:4" x14ac:dyDescent="0.25">
      <c r="A1097" s="98">
        <v>93420</v>
      </c>
      <c r="B1097" s="96" t="s">
        <v>1422</v>
      </c>
      <c r="C1097" s="96" t="s">
        <v>41</v>
      </c>
      <c r="D1097" s="97" t="s">
        <v>16572</v>
      </c>
    </row>
    <row r="1098" spans="1:4" x14ac:dyDescent="0.25">
      <c r="A1098" s="98">
        <v>93423</v>
      </c>
      <c r="B1098" s="96" t="s">
        <v>1423</v>
      </c>
      <c r="C1098" s="96" t="s">
        <v>41</v>
      </c>
      <c r="D1098" s="97" t="s">
        <v>1424</v>
      </c>
    </row>
    <row r="1099" spans="1:4" x14ac:dyDescent="0.25">
      <c r="A1099" s="98">
        <v>93424</v>
      </c>
      <c r="B1099" s="96" t="s">
        <v>1425</v>
      </c>
      <c r="C1099" s="96" t="s">
        <v>41</v>
      </c>
      <c r="D1099" s="97" t="s">
        <v>1426</v>
      </c>
    </row>
    <row r="1100" spans="1:4" x14ac:dyDescent="0.25">
      <c r="A1100" s="98">
        <v>93425</v>
      </c>
      <c r="B1100" s="96" t="s">
        <v>1427</v>
      </c>
      <c r="C1100" s="96" t="s">
        <v>41</v>
      </c>
      <c r="D1100" s="97" t="s">
        <v>1117</v>
      </c>
    </row>
    <row r="1101" spans="1:4" x14ac:dyDescent="0.25">
      <c r="A1101" s="98">
        <v>93426</v>
      </c>
      <c r="B1101" s="96" t="s">
        <v>1428</v>
      </c>
      <c r="C1101" s="96" t="s">
        <v>41</v>
      </c>
      <c r="D1101" s="97" t="s">
        <v>16573</v>
      </c>
    </row>
    <row r="1102" spans="1:4" x14ac:dyDescent="0.25">
      <c r="A1102" s="98">
        <v>93429</v>
      </c>
      <c r="B1102" s="96" t="s">
        <v>1429</v>
      </c>
      <c r="C1102" s="96" t="s">
        <v>41</v>
      </c>
      <c r="D1102" s="97" t="s">
        <v>16574</v>
      </c>
    </row>
    <row r="1103" spans="1:4" x14ac:dyDescent="0.25">
      <c r="A1103" s="98">
        <v>93430</v>
      </c>
      <c r="B1103" s="96" t="s">
        <v>1430</v>
      </c>
      <c r="C1103" s="96" t="s">
        <v>41</v>
      </c>
      <c r="D1103" s="97" t="s">
        <v>4538</v>
      </c>
    </row>
    <row r="1104" spans="1:4" x14ac:dyDescent="0.25">
      <c r="A1104" s="98">
        <v>93431</v>
      </c>
      <c r="B1104" s="96" t="s">
        <v>1432</v>
      </c>
      <c r="C1104" s="96" t="s">
        <v>41</v>
      </c>
      <c r="D1104" s="97" t="s">
        <v>16575</v>
      </c>
    </row>
    <row r="1105" spans="1:4" x14ac:dyDescent="0.25">
      <c r="A1105" s="98">
        <v>93432</v>
      </c>
      <c r="B1105" s="96" t="s">
        <v>1433</v>
      </c>
      <c r="C1105" s="96" t="s">
        <v>41</v>
      </c>
      <c r="D1105" s="97" t="s">
        <v>16576</v>
      </c>
    </row>
    <row r="1106" spans="1:4" x14ac:dyDescent="0.25">
      <c r="A1106" s="98">
        <v>93435</v>
      </c>
      <c r="B1106" s="96" t="s">
        <v>1434</v>
      </c>
      <c r="C1106" s="96" t="s">
        <v>41</v>
      </c>
      <c r="D1106" s="97" t="s">
        <v>4899</v>
      </c>
    </row>
    <row r="1107" spans="1:4" x14ac:dyDescent="0.25">
      <c r="A1107" s="98">
        <v>93436</v>
      </c>
      <c r="B1107" s="96" t="s">
        <v>1435</v>
      </c>
      <c r="C1107" s="96" t="s">
        <v>41</v>
      </c>
      <c r="D1107" s="97" t="s">
        <v>1436</v>
      </c>
    </row>
    <row r="1108" spans="1:4" x14ac:dyDescent="0.25">
      <c r="A1108" s="98">
        <v>93437</v>
      </c>
      <c r="B1108" s="96" t="s">
        <v>1437</v>
      </c>
      <c r="C1108" s="96" t="s">
        <v>41</v>
      </c>
      <c r="D1108" s="97" t="s">
        <v>4899</v>
      </c>
    </row>
    <row r="1109" spans="1:4" x14ac:dyDescent="0.25">
      <c r="A1109" s="98">
        <v>93438</v>
      </c>
      <c r="B1109" s="96" t="s">
        <v>1438</v>
      </c>
      <c r="C1109" s="96" t="s">
        <v>41</v>
      </c>
      <c r="D1109" s="97" t="s">
        <v>15994</v>
      </c>
    </row>
    <row r="1110" spans="1:4" x14ac:dyDescent="0.25">
      <c r="A1110" s="98">
        <v>95114</v>
      </c>
      <c r="B1110" s="96" t="s">
        <v>1439</v>
      </c>
      <c r="C1110" s="96" t="s">
        <v>41</v>
      </c>
      <c r="D1110" s="97" t="s">
        <v>16577</v>
      </c>
    </row>
    <row r="1111" spans="1:4" x14ac:dyDescent="0.25">
      <c r="A1111" s="98">
        <v>95115</v>
      </c>
      <c r="B1111" s="96" t="s">
        <v>1441</v>
      </c>
      <c r="C1111" s="96" t="s">
        <v>41</v>
      </c>
      <c r="D1111" s="97" t="s">
        <v>1374</v>
      </c>
    </row>
    <row r="1112" spans="1:4" x14ac:dyDescent="0.25">
      <c r="A1112" s="98">
        <v>95116</v>
      </c>
      <c r="B1112" s="96" t="s">
        <v>1442</v>
      </c>
      <c r="C1112" s="96" t="s">
        <v>41</v>
      </c>
      <c r="D1112" s="97" t="s">
        <v>1443</v>
      </c>
    </row>
    <row r="1113" spans="1:4" x14ac:dyDescent="0.25">
      <c r="A1113" s="98">
        <v>95117</v>
      </c>
      <c r="B1113" s="96" t="s">
        <v>1444</v>
      </c>
      <c r="C1113" s="96" t="s">
        <v>41</v>
      </c>
      <c r="D1113" s="97" t="s">
        <v>1445</v>
      </c>
    </row>
    <row r="1114" spans="1:4" x14ac:dyDescent="0.25">
      <c r="A1114" s="98">
        <v>95118</v>
      </c>
      <c r="B1114" s="96" t="s">
        <v>1446</v>
      </c>
      <c r="C1114" s="96" t="s">
        <v>41</v>
      </c>
      <c r="D1114" s="97" t="s">
        <v>16578</v>
      </c>
    </row>
    <row r="1115" spans="1:4" x14ac:dyDescent="0.25">
      <c r="A1115" s="98">
        <v>95119</v>
      </c>
      <c r="B1115" s="96" t="s">
        <v>1447</v>
      </c>
      <c r="C1115" s="96" t="s">
        <v>41</v>
      </c>
      <c r="D1115" s="97" t="s">
        <v>71</v>
      </c>
    </row>
    <row r="1116" spans="1:4" x14ac:dyDescent="0.25">
      <c r="A1116" s="98">
        <v>95120</v>
      </c>
      <c r="B1116" s="96" t="s">
        <v>1449</v>
      </c>
      <c r="C1116" s="96" t="s">
        <v>41</v>
      </c>
      <c r="D1116" s="97" t="s">
        <v>16579</v>
      </c>
    </row>
    <row r="1117" spans="1:4" x14ac:dyDescent="0.25">
      <c r="A1117" s="98">
        <v>95123</v>
      </c>
      <c r="B1117" s="96" t="s">
        <v>1450</v>
      </c>
      <c r="C1117" s="96" t="s">
        <v>41</v>
      </c>
      <c r="D1117" s="97" t="s">
        <v>1451</v>
      </c>
    </row>
    <row r="1118" spans="1:4" x14ac:dyDescent="0.25">
      <c r="A1118" s="98">
        <v>95124</v>
      </c>
      <c r="B1118" s="96" t="s">
        <v>1452</v>
      </c>
      <c r="C1118" s="96" t="s">
        <v>41</v>
      </c>
      <c r="D1118" s="97" t="s">
        <v>1453</v>
      </c>
    </row>
    <row r="1119" spans="1:4" x14ac:dyDescent="0.25">
      <c r="A1119" s="98">
        <v>95125</v>
      </c>
      <c r="B1119" s="96" t="s">
        <v>1454</v>
      </c>
      <c r="C1119" s="96" t="s">
        <v>41</v>
      </c>
      <c r="D1119" s="97" t="s">
        <v>1455</v>
      </c>
    </row>
    <row r="1120" spans="1:4" x14ac:dyDescent="0.25">
      <c r="A1120" s="98">
        <v>95126</v>
      </c>
      <c r="B1120" s="96" t="s">
        <v>16580</v>
      </c>
      <c r="C1120" s="96" t="s">
        <v>41</v>
      </c>
      <c r="D1120" s="97" t="s">
        <v>16581</v>
      </c>
    </row>
    <row r="1121" spans="1:4" x14ac:dyDescent="0.25">
      <c r="A1121" s="98">
        <v>95129</v>
      </c>
      <c r="B1121" s="96" t="s">
        <v>1457</v>
      </c>
      <c r="C1121" s="96" t="s">
        <v>41</v>
      </c>
      <c r="D1121" s="97" t="s">
        <v>1458</v>
      </c>
    </row>
    <row r="1122" spans="1:4" x14ac:dyDescent="0.25">
      <c r="A1122" s="98">
        <v>95130</v>
      </c>
      <c r="B1122" s="96" t="s">
        <v>1459</v>
      </c>
      <c r="C1122" s="96" t="s">
        <v>41</v>
      </c>
      <c r="D1122" s="97" t="s">
        <v>1460</v>
      </c>
    </row>
    <row r="1123" spans="1:4" x14ac:dyDescent="0.25">
      <c r="A1123" s="98">
        <v>95131</v>
      </c>
      <c r="B1123" s="96" t="s">
        <v>1461</v>
      </c>
      <c r="C1123" s="96" t="s">
        <v>41</v>
      </c>
      <c r="D1123" s="97" t="s">
        <v>1462</v>
      </c>
    </row>
    <row r="1124" spans="1:4" x14ac:dyDescent="0.25">
      <c r="A1124" s="98">
        <v>95132</v>
      </c>
      <c r="B1124" s="96" t="s">
        <v>1463</v>
      </c>
      <c r="C1124" s="96" t="s">
        <v>41</v>
      </c>
      <c r="D1124" s="97" t="s">
        <v>16582</v>
      </c>
    </row>
    <row r="1125" spans="1:4" x14ac:dyDescent="0.25">
      <c r="A1125" s="98">
        <v>95136</v>
      </c>
      <c r="B1125" s="96" t="s">
        <v>1464</v>
      </c>
      <c r="C1125" s="96" t="s">
        <v>41</v>
      </c>
      <c r="D1125" s="97" t="s">
        <v>1354</v>
      </c>
    </row>
    <row r="1126" spans="1:4" x14ac:dyDescent="0.25">
      <c r="A1126" s="98">
        <v>95137</v>
      </c>
      <c r="B1126" s="96" t="s">
        <v>1465</v>
      </c>
      <c r="C1126" s="96" t="s">
        <v>41</v>
      </c>
      <c r="D1126" s="97" t="s">
        <v>1310</v>
      </c>
    </row>
    <row r="1127" spans="1:4" x14ac:dyDescent="0.25">
      <c r="A1127" s="98">
        <v>95138</v>
      </c>
      <c r="B1127" s="96" t="s">
        <v>1466</v>
      </c>
      <c r="C1127" s="96" t="s">
        <v>41</v>
      </c>
      <c r="D1127" s="97" t="s">
        <v>1467</v>
      </c>
    </row>
    <row r="1128" spans="1:4" x14ac:dyDescent="0.25">
      <c r="A1128" s="98">
        <v>95208</v>
      </c>
      <c r="B1128" s="96" t="s">
        <v>1468</v>
      </c>
      <c r="C1128" s="96" t="s">
        <v>41</v>
      </c>
      <c r="D1128" s="97" t="s">
        <v>1469</v>
      </c>
    </row>
    <row r="1129" spans="1:4" x14ac:dyDescent="0.25">
      <c r="A1129" s="98">
        <v>95209</v>
      </c>
      <c r="B1129" s="96" t="s">
        <v>1470</v>
      </c>
      <c r="C1129" s="96" t="s">
        <v>41</v>
      </c>
      <c r="D1129" s="97" t="s">
        <v>1471</v>
      </c>
    </row>
    <row r="1130" spans="1:4" x14ac:dyDescent="0.25">
      <c r="A1130" s="98">
        <v>95210</v>
      </c>
      <c r="B1130" s="96" t="s">
        <v>1472</v>
      </c>
      <c r="C1130" s="96" t="s">
        <v>41</v>
      </c>
      <c r="D1130" s="97" t="s">
        <v>1469</v>
      </c>
    </row>
    <row r="1131" spans="1:4" x14ac:dyDescent="0.25">
      <c r="A1131" s="98">
        <v>95211</v>
      </c>
      <c r="B1131" s="96" t="s">
        <v>1473</v>
      </c>
      <c r="C1131" s="96" t="s">
        <v>41</v>
      </c>
      <c r="D1131" s="97" t="s">
        <v>16563</v>
      </c>
    </row>
    <row r="1132" spans="1:4" x14ac:dyDescent="0.25">
      <c r="A1132" s="98">
        <v>95217</v>
      </c>
      <c r="B1132" s="96" t="s">
        <v>1474</v>
      </c>
      <c r="C1132" s="96" t="s">
        <v>41</v>
      </c>
      <c r="D1132" s="97" t="s">
        <v>1398</v>
      </c>
    </row>
    <row r="1133" spans="1:4" x14ac:dyDescent="0.25">
      <c r="A1133" s="98">
        <v>95255</v>
      </c>
      <c r="B1133" s="96" t="s">
        <v>1475</v>
      </c>
      <c r="C1133" s="96" t="s">
        <v>41</v>
      </c>
      <c r="D1133" s="97" t="s">
        <v>631</v>
      </c>
    </row>
    <row r="1134" spans="1:4" x14ac:dyDescent="0.25">
      <c r="A1134" s="98">
        <v>95256</v>
      </c>
      <c r="B1134" s="96" t="s">
        <v>1476</v>
      </c>
      <c r="C1134" s="96" t="s">
        <v>41</v>
      </c>
      <c r="D1134" s="97" t="s">
        <v>955</v>
      </c>
    </row>
    <row r="1135" spans="1:4" x14ac:dyDescent="0.25">
      <c r="A1135" s="98">
        <v>95257</v>
      </c>
      <c r="B1135" s="96" t="s">
        <v>1477</v>
      </c>
      <c r="C1135" s="96" t="s">
        <v>41</v>
      </c>
      <c r="D1135" s="97" t="s">
        <v>7924</v>
      </c>
    </row>
    <row r="1136" spans="1:4" x14ac:dyDescent="0.25">
      <c r="A1136" s="98">
        <v>95260</v>
      </c>
      <c r="B1136" s="96" t="s">
        <v>1479</v>
      </c>
      <c r="C1136" s="96" t="s">
        <v>41</v>
      </c>
      <c r="D1136" s="97" t="s">
        <v>729</v>
      </c>
    </row>
    <row r="1137" spans="1:4" x14ac:dyDescent="0.25">
      <c r="A1137" s="98">
        <v>95261</v>
      </c>
      <c r="B1137" s="96" t="s">
        <v>1480</v>
      </c>
      <c r="C1137" s="96" t="s">
        <v>41</v>
      </c>
      <c r="D1137" s="97" t="s">
        <v>693</v>
      </c>
    </row>
    <row r="1138" spans="1:4" x14ac:dyDescent="0.25">
      <c r="A1138" s="98">
        <v>95262</v>
      </c>
      <c r="B1138" s="96" t="s">
        <v>1481</v>
      </c>
      <c r="C1138" s="96" t="s">
        <v>41</v>
      </c>
      <c r="D1138" s="97" t="s">
        <v>1482</v>
      </c>
    </row>
    <row r="1139" spans="1:4" x14ac:dyDescent="0.25">
      <c r="A1139" s="98">
        <v>95263</v>
      </c>
      <c r="B1139" s="96" t="s">
        <v>1483</v>
      </c>
      <c r="C1139" s="96" t="s">
        <v>41</v>
      </c>
      <c r="D1139" s="97" t="s">
        <v>1551</v>
      </c>
    </row>
    <row r="1140" spans="1:4" x14ac:dyDescent="0.25">
      <c r="A1140" s="98">
        <v>95266</v>
      </c>
      <c r="B1140" s="96" t="s">
        <v>1485</v>
      </c>
      <c r="C1140" s="96" t="s">
        <v>41</v>
      </c>
      <c r="D1140" s="97" t="s">
        <v>1124</v>
      </c>
    </row>
    <row r="1141" spans="1:4" x14ac:dyDescent="0.25">
      <c r="A1141" s="98">
        <v>95267</v>
      </c>
      <c r="B1141" s="96" t="s">
        <v>1486</v>
      </c>
      <c r="C1141" s="96" t="s">
        <v>41</v>
      </c>
      <c r="D1141" s="97" t="s">
        <v>760</v>
      </c>
    </row>
    <row r="1142" spans="1:4" x14ac:dyDescent="0.25">
      <c r="A1142" s="98">
        <v>95268</v>
      </c>
      <c r="B1142" s="96" t="s">
        <v>1487</v>
      </c>
      <c r="C1142" s="96" t="s">
        <v>41</v>
      </c>
      <c r="D1142" s="97" t="s">
        <v>1488</v>
      </c>
    </row>
    <row r="1143" spans="1:4" x14ac:dyDescent="0.25">
      <c r="A1143" s="98">
        <v>95269</v>
      </c>
      <c r="B1143" s="96" t="s">
        <v>16583</v>
      </c>
      <c r="C1143" s="96" t="s">
        <v>41</v>
      </c>
      <c r="D1143" s="97" t="s">
        <v>16537</v>
      </c>
    </row>
    <row r="1144" spans="1:4" x14ac:dyDescent="0.25">
      <c r="A1144" s="98">
        <v>95272</v>
      </c>
      <c r="B1144" s="96" t="s">
        <v>1489</v>
      </c>
      <c r="C1144" s="96" t="s">
        <v>41</v>
      </c>
      <c r="D1144" s="97" t="s">
        <v>495</v>
      </c>
    </row>
    <row r="1145" spans="1:4" x14ac:dyDescent="0.25">
      <c r="A1145" s="98">
        <v>95273</v>
      </c>
      <c r="B1145" s="96" t="s">
        <v>1490</v>
      </c>
      <c r="C1145" s="96" t="s">
        <v>41</v>
      </c>
      <c r="D1145" s="97" t="s">
        <v>1491</v>
      </c>
    </row>
    <row r="1146" spans="1:4" x14ac:dyDescent="0.25">
      <c r="A1146" s="98">
        <v>95274</v>
      </c>
      <c r="B1146" s="96" t="s">
        <v>1492</v>
      </c>
      <c r="C1146" s="96" t="s">
        <v>41</v>
      </c>
      <c r="D1146" s="97" t="s">
        <v>1493</v>
      </c>
    </row>
    <row r="1147" spans="1:4" x14ac:dyDescent="0.25">
      <c r="A1147" s="98">
        <v>95275</v>
      </c>
      <c r="B1147" s="96" t="s">
        <v>1494</v>
      </c>
      <c r="C1147" s="96" t="s">
        <v>41</v>
      </c>
      <c r="D1147" s="97" t="s">
        <v>1217</v>
      </c>
    </row>
    <row r="1148" spans="1:4" x14ac:dyDescent="0.25">
      <c r="A1148" s="98">
        <v>95278</v>
      </c>
      <c r="B1148" s="96" t="s">
        <v>1495</v>
      </c>
      <c r="C1148" s="96" t="s">
        <v>41</v>
      </c>
      <c r="D1148" s="97" t="s">
        <v>913</v>
      </c>
    </row>
    <row r="1149" spans="1:4" x14ac:dyDescent="0.25">
      <c r="A1149" s="98">
        <v>95279</v>
      </c>
      <c r="B1149" s="96" t="s">
        <v>1496</v>
      </c>
      <c r="C1149" s="96" t="s">
        <v>41</v>
      </c>
      <c r="D1149" s="97" t="s">
        <v>1491</v>
      </c>
    </row>
    <row r="1150" spans="1:4" x14ac:dyDescent="0.25">
      <c r="A1150" s="98">
        <v>95280</v>
      </c>
      <c r="B1150" s="96" t="s">
        <v>1497</v>
      </c>
      <c r="C1150" s="96" t="s">
        <v>41</v>
      </c>
      <c r="D1150" s="97" t="s">
        <v>913</v>
      </c>
    </row>
    <row r="1151" spans="1:4" x14ac:dyDescent="0.25">
      <c r="A1151" s="98">
        <v>95281</v>
      </c>
      <c r="B1151" s="96" t="s">
        <v>1498</v>
      </c>
      <c r="C1151" s="96" t="s">
        <v>41</v>
      </c>
      <c r="D1151" s="97" t="s">
        <v>5160</v>
      </c>
    </row>
    <row r="1152" spans="1:4" x14ac:dyDescent="0.25">
      <c r="A1152" s="98">
        <v>95617</v>
      </c>
      <c r="B1152" s="96" t="s">
        <v>1499</v>
      </c>
      <c r="C1152" s="96" t="s">
        <v>41</v>
      </c>
      <c r="D1152" s="97" t="s">
        <v>8285</v>
      </c>
    </row>
    <row r="1153" spans="1:4" x14ac:dyDescent="0.25">
      <c r="A1153" s="98">
        <v>95618</v>
      </c>
      <c r="B1153" s="96" t="s">
        <v>1501</v>
      </c>
      <c r="C1153" s="96" t="s">
        <v>41</v>
      </c>
      <c r="D1153" s="97" t="s">
        <v>8253</v>
      </c>
    </row>
    <row r="1154" spans="1:4" x14ac:dyDescent="0.25">
      <c r="A1154" s="98">
        <v>95619</v>
      </c>
      <c r="B1154" s="96" t="s">
        <v>1502</v>
      </c>
      <c r="C1154" s="96" t="s">
        <v>41</v>
      </c>
      <c r="D1154" s="97" t="s">
        <v>6280</v>
      </c>
    </row>
    <row r="1155" spans="1:4" x14ac:dyDescent="0.25">
      <c r="A1155" s="98">
        <v>95627</v>
      </c>
      <c r="B1155" s="96" t="s">
        <v>1504</v>
      </c>
      <c r="C1155" s="96" t="s">
        <v>41</v>
      </c>
      <c r="D1155" s="97" t="s">
        <v>16584</v>
      </c>
    </row>
    <row r="1156" spans="1:4" x14ac:dyDescent="0.25">
      <c r="A1156" s="98">
        <v>95628</v>
      </c>
      <c r="B1156" s="96" t="s">
        <v>1505</v>
      </c>
      <c r="C1156" s="96" t="s">
        <v>41</v>
      </c>
      <c r="D1156" s="97" t="s">
        <v>5365</v>
      </c>
    </row>
    <row r="1157" spans="1:4" x14ac:dyDescent="0.25">
      <c r="A1157" s="98">
        <v>95629</v>
      </c>
      <c r="B1157" s="96" t="s">
        <v>1506</v>
      </c>
      <c r="C1157" s="96" t="s">
        <v>41</v>
      </c>
      <c r="D1157" s="97" t="s">
        <v>16585</v>
      </c>
    </row>
    <row r="1158" spans="1:4" x14ac:dyDescent="0.25">
      <c r="A1158" s="98">
        <v>95630</v>
      </c>
      <c r="B1158" s="96" t="s">
        <v>1507</v>
      </c>
      <c r="C1158" s="96" t="s">
        <v>41</v>
      </c>
      <c r="D1158" s="97" t="s">
        <v>16477</v>
      </c>
    </row>
    <row r="1159" spans="1:4" x14ac:dyDescent="0.25">
      <c r="A1159" s="98">
        <v>95698</v>
      </c>
      <c r="B1159" s="96" t="s">
        <v>1508</v>
      </c>
      <c r="C1159" s="96" t="s">
        <v>41</v>
      </c>
      <c r="D1159" s="97" t="s">
        <v>1211</v>
      </c>
    </row>
    <row r="1160" spans="1:4" x14ac:dyDescent="0.25">
      <c r="A1160" s="98">
        <v>95699</v>
      </c>
      <c r="B1160" s="96" t="s">
        <v>1510</v>
      </c>
      <c r="C1160" s="96" t="s">
        <v>41</v>
      </c>
      <c r="D1160" s="97" t="s">
        <v>612</v>
      </c>
    </row>
    <row r="1161" spans="1:4" x14ac:dyDescent="0.25">
      <c r="A1161" s="98">
        <v>95700</v>
      </c>
      <c r="B1161" s="96" t="s">
        <v>1512</v>
      </c>
      <c r="C1161" s="96" t="s">
        <v>41</v>
      </c>
      <c r="D1161" s="97" t="s">
        <v>15256</v>
      </c>
    </row>
    <row r="1162" spans="1:4" x14ac:dyDescent="0.25">
      <c r="A1162" s="98">
        <v>95701</v>
      </c>
      <c r="B1162" s="96" t="s">
        <v>1514</v>
      </c>
      <c r="C1162" s="96" t="s">
        <v>41</v>
      </c>
      <c r="D1162" s="97" t="s">
        <v>15115</v>
      </c>
    </row>
    <row r="1163" spans="1:4" x14ac:dyDescent="0.25">
      <c r="A1163" s="98">
        <v>95704</v>
      </c>
      <c r="B1163" s="96" t="s">
        <v>16586</v>
      </c>
      <c r="C1163" s="96" t="s">
        <v>41</v>
      </c>
      <c r="D1163" s="97" t="s">
        <v>1515</v>
      </c>
    </row>
    <row r="1164" spans="1:4" x14ac:dyDescent="0.25">
      <c r="A1164" s="98">
        <v>95705</v>
      </c>
      <c r="B1164" s="96" t="s">
        <v>16587</v>
      </c>
      <c r="C1164" s="96" t="s">
        <v>41</v>
      </c>
      <c r="D1164" s="97" t="s">
        <v>838</v>
      </c>
    </row>
    <row r="1165" spans="1:4" x14ac:dyDescent="0.25">
      <c r="A1165" s="98">
        <v>95706</v>
      </c>
      <c r="B1165" s="96" t="s">
        <v>16588</v>
      </c>
      <c r="C1165" s="96" t="s">
        <v>41</v>
      </c>
      <c r="D1165" s="97" t="s">
        <v>1516</v>
      </c>
    </row>
    <row r="1166" spans="1:4" x14ac:dyDescent="0.25">
      <c r="A1166" s="98">
        <v>95707</v>
      </c>
      <c r="B1166" s="96" t="s">
        <v>16589</v>
      </c>
      <c r="C1166" s="96" t="s">
        <v>41</v>
      </c>
      <c r="D1166" s="97" t="s">
        <v>16590</v>
      </c>
    </row>
    <row r="1167" spans="1:4" x14ac:dyDescent="0.25">
      <c r="A1167" s="98">
        <v>95710</v>
      </c>
      <c r="B1167" s="96" t="s">
        <v>1517</v>
      </c>
      <c r="C1167" s="96" t="s">
        <v>41</v>
      </c>
      <c r="D1167" s="97" t="s">
        <v>1518</v>
      </c>
    </row>
    <row r="1168" spans="1:4" x14ac:dyDescent="0.25">
      <c r="A1168" s="98">
        <v>95711</v>
      </c>
      <c r="B1168" s="96" t="s">
        <v>1519</v>
      </c>
      <c r="C1168" s="96" t="s">
        <v>41</v>
      </c>
      <c r="D1168" s="97" t="s">
        <v>1520</v>
      </c>
    </row>
    <row r="1169" spans="1:4" x14ac:dyDescent="0.25">
      <c r="A1169" s="98">
        <v>95712</v>
      </c>
      <c r="B1169" s="96" t="s">
        <v>1521</v>
      </c>
      <c r="C1169" s="96" t="s">
        <v>41</v>
      </c>
      <c r="D1169" s="97" t="s">
        <v>1522</v>
      </c>
    </row>
    <row r="1170" spans="1:4" x14ac:dyDescent="0.25">
      <c r="A1170" s="98">
        <v>95713</v>
      </c>
      <c r="B1170" s="96" t="s">
        <v>1523</v>
      </c>
      <c r="C1170" s="96" t="s">
        <v>41</v>
      </c>
      <c r="D1170" s="97" t="s">
        <v>16502</v>
      </c>
    </row>
    <row r="1171" spans="1:4" x14ac:dyDescent="0.25">
      <c r="A1171" s="98">
        <v>95716</v>
      </c>
      <c r="B1171" s="96" t="s">
        <v>1524</v>
      </c>
      <c r="C1171" s="96" t="s">
        <v>41</v>
      </c>
      <c r="D1171" s="97" t="s">
        <v>1525</v>
      </c>
    </row>
    <row r="1172" spans="1:4" x14ac:dyDescent="0.25">
      <c r="A1172" s="98">
        <v>95717</v>
      </c>
      <c r="B1172" s="96" t="s">
        <v>1526</v>
      </c>
      <c r="C1172" s="96" t="s">
        <v>41</v>
      </c>
      <c r="D1172" s="97" t="s">
        <v>1527</v>
      </c>
    </row>
    <row r="1173" spans="1:4" x14ac:dyDescent="0.25">
      <c r="A1173" s="98">
        <v>95718</v>
      </c>
      <c r="B1173" s="96" t="s">
        <v>1528</v>
      </c>
      <c r="C1173" s="96" t="s">
        <v>41</v>
      </c>
      <c r="D1173" s="97" t="s">
        <v>1529</v>
      </c>
    </row>
    <row r="1174" spans="1:4" x14ac:dyDescent="0.25">
      <c r="A1174" s="98">
        <v>95719</v>
      </c>
      <c r="B1174" s="96" t="s">
        <v>1530</v>
      </c>
      <c r="C1174" s="96" t="s">
        <v>41</v>
      </c>
      <c r="D1174" s="97" t="s">
        <v>16502</v>
      </c>
    </row>
    <row r="1175" spans="1:4" x14ac:dyDescent="0.25">
      <c r="A1175" s="98">
        <v>95869</v>
      </c>
      <c r="B1175" s="96" t="s">
        <v>1531</v>
      </c>
      <c r="C1175" s="96" t="s">
        <v>41</v>
      </c>
      <c r="D1175" s="97" t="s">
        <v>1532</v>
      </c>
    </row>
    <row r="1176" spans="1:4" x14ac:dyDescent="0.25">
      <c r="A1176" s="98">
        <v>95870</v>
      </c>
      <c r="B1176" s="96" t="s">
        <v>1533</v>
      </c>
      <c r="C1176" s="96" t="s">
        <v>41</v>
      </c>
      <c r="D1176" s="97" t="s">
        <v>1534</v>
      </c>
    </row>
    <row r="1177" spans="1:4" x14ac:dyDescent="0.25">
      <c r="A1177" s="98">
        <v>95871</v>
      </c>
      <c r="B1177" s="96" t="s">
        <v>1535</v>
      </c>
      <c r="C1177" s="96" t="s">
        <v>41</v>
      </c>
      <c r="D1177" s="97" t="s">
        <v>16591</v>
      </c>
    </row>
    <row r="1178" spans="1:4" x14ac:dyDescent="0.25">
      <c r="A1178" s="98">
        <v>95874</v>
      </c>
      <c r="B1178" s="96" t="s">
        <v>1536</v>
      </c>
      <c r="C1178" s="96" t="s">
        <v>41</v>
      </c>
      <c r="D1178" s="97" t="s">
        <v>1537</v>
      </c>
    </row>
    <row r="1179" spans="1:4" x14ac:dyDescent="0.25">
      <c r="A1179" s="98">
        <v>96008</v>
      </c>
      <c r="B1179" s="96" t="s">
        <v>1538</v>
      </c>
      <c r="C1179" s="96" t="s">
        <v>41</v>
      </c>
      <c r="D1179" s="97" t="s">
        <v>16283</v>
      </c>
    </row>
    <row r="1180" spans="1:4" x14ac:dyDescent="0.25">
      <c r="A1180" s="98">
        <v>96009</v>
      </c>
      <c r="B1180" s="96" t="s">
        <v>1539</v>
      </c>
      <c r="C1180" s="96" t="s">
        <v>41</v>
      </c>
      <c r="D1180" s="97" t="s">
        <v>7062</v>
      </c>
    </row>
    <row r="1181" spans="1:4" x14ac:dyDescent="0.25">
      <c r="A1181" s="98">
        <v>96011</v>
      </c>
      <c r="B1181" s="96" t="s">
        <v>1540</v>
      </c>
      <c r="C1181" s="96" t="s">
        <v>41</v>
      </c>
      <c r="D1181" s="97" t="s">
        <v>4662</v>
      </c>
    </row>
    <row r="1182" spans="1:4" x14ac:dyDescent="0.25">
      <c r="A1182" s="98">
        <v>96012</v>
      </c>
      <c r="B1182" s="96" t="s">
        <v>1541</v>
      </c>
      <c r="C1182" s="96" t="s">
        <v>41</v>
      </c>
      <c r="D1182" s="97" t="s">
        <v>16478</v>
      </c>
    </row>
    <row r="1183" spans="1:4" x14ac:dyDescent="0.25">
      <c r="A1183" s="98">
        <v>96015</v>
      </c>
      <c r="B1183" s="96" t="s">
        <v>1542</v>
      </c>
      <c r="C1183" s="96" t="s">
        <v>41</v>
      </c>
      <c r="D1183" s="97" t="s">
        <v>6428</v>
      </c>
    </row>
    <row r="1184" spans="1:4" x14ac:dyDescent="0.25">
      <c r="A1184" s="98">
        <v>96016</v>
      </c>
      <c r="B1184" s="96" t="s">
        <v>1544</v>
      </c>
      <c r="C1184" s="96" t="s">
        <v>41</v>
      </c>
      <c r="D1184" s="97" t="s">
        <v>4462</v>
      </c>
    </row>
    <row r="1185" spans="1:4" x14ac:dyDescent="0.25">
      <c r="A1185" s="98">
        <v>96018</v>
      </c>
      <c r="B1185" s="96" t="s">
        <v>1546</v>
      </c>
      <c r="C1185" s="96" t="s">
        <v>41</v>
      </c>
      <c r="D1185" s="97" t="s">
        <v>15613</v>
      </c>
    </row>
    <row r="1186" spans="1:4" x14ac:dyDescent="0.25">
      <c r="A1186" s="98">
        <v>96019</v>
      </c>
      <c r="B1186" s="96" t="s">
        <v>1548</v>
      </c>
      <c r="C1186" s="96" t="s">
        <v>41</v>
      </c>
      <c r="D1186" s="97" t="s">
        <v>16478</v>
      </c>
    </row>
    <row r="1187" spans="1:4" x14ac:dyDescent="0.25">
      <c r="A1187" s="98">
        <v>96023</v>
      </c>
      <c r="B1187" s="96" t="s">
        <v>1549</v>
      </c>
      <c r="C1187" s="96" t="s">
        <v>41</v>
      </c>
      <c r="D1187" s="97" t="s">
        <v>2985</v>
      </c>
    </row>
    <row r="1188" spans="1:4" x14ac:dyDescent="0.25">
      <c r="A1188" s="98">
        <v>96024</v>
      </c>
      <c r="B1188" s="96" t="s">
        <v>1550</v>
      </c>
      <c r="C1188" s="96" t="s">
        <v>41</v>
      </c>
      <c r="D1188" s="97" t="s">
        <v>427</v>
      </c>
    </row>
    <row r="1189" spans="1:4" x14ac:dyDescent="0.25">
      <c r="A1189" s="98">
        <v>96026</v>
      </c>
      <c r="B1189" s="96" t="s">
        <v>1552</v>
      </c>
      <c r="C1189" s="96" t="s">
        <v>41</v>
      </c>
      <c r="D1189" s="97" t="s">
        <v>16592</v>
      </c>
    </row>
    <row r="1190" spans="1:4" x14ac:dyDescent="0.25">
      <c r="A1190" s="98">
        <v>96027</v>
      </c>
      <c r="B1190" s="96" t="s">
        <v>1553</v>
      </c>
      <c r="C1190" s="96" t="s">
        <v>41</v>
      </c>
      <c r="D1190" s="97" t="s">
        <v>16458</v>
      </c>
    </row>
    <row r="1191" spans="1:4" x14ac:dyDescent="0.25">
      <c r="A1191" s="98">
        <v>96030</v>
      </c>
      <c r="B1191" s="96" t="s">
        <v>1554</v>
      </c>
      <c r="C1191" s="96" t="s">
        <v>41</v>
      </c>
      <c r="D1191" s="97" t="s">
        <v>16593</v>
      </c>
    </row>
    <row r="1192" spans="1:4" x14ac:dyDescent="0.25">
      <c r="A1192" s="98">
        <v>96031</v>
      </c>
      <c r="B1192" s="96" t="s">
        <v>1555</v>
      </c>
      <c r="C1192" s="96" t="s">
        <v>41</v>
      </c>
      <c r="D1192" s="97" t="s">
        <v>15142</v>
      </c>
    </row>
    <row r="1193" spans="1:4" x14ac:dyDescent="0.25">
      <c r="A1193" s="98">
        <v>96032</v>
      </c>
      <c r="B1193" s="96" t="s">
        <v>1557</v>
      </c>
      <c r="C1193" s="96" t="s">
        <v>41</v>
      </c>
      <c r="D1193" s="97" t="s">
        <v>1338</v>
      </c>
    </row>
    <row r="1194" spans="1:4" x14ac:dyDescent="0.25">
      <c r="A1194" s="98">
        <v>96033</v>
      </c>
      <c r="B1194" s="96" t="s">
        <v>1559</v>
      </c>
      <c r="C1194" s="96" t="s">
        <v>41</v>
      </c>
      <c r="D1194" s="97" t="s">
        <v>16594</v>
      </c>
    </row>
    <row r="1195" spans="1:4" x14ac:dyDescent="0.25">
      <c r="A1195" s="98">
        <v>96034</v>
      </c>
      <c r="B1195" s="96" t="s">
        <v>1560</v>
      </c>
      <c r="C1195" s="96" t="s">
        <v>41</v>
      </c>
      <c r="D1195" s="97" t="s">
        <v>16541</v>
      </c>
    </row>
    <row r="1196" spans="1:4" x14ac:dyDescent="0.25">
      <c r="A1196" s="98">
        <v>96053</v>
      </c>
      <c r="B1196" s="96" t="s">
        <v>1561</v>
      </c>
      <c r="C1196" s="96" t="s">
        <v>41</v>
      </c>
      <c r="D1196" s="97" t="s">
        <v>4233</v>
      </c>
    </row>
    <row r="1197" spans="1:4" x14ac:dyDescent="0.25">
      <c r="A1197" s="98">
        <v>96054</v>
      </c>
      <c r="B1197" s="96" t="s">
        <v>1563</v>
      </c>
      <c r="C1197" s="96" t="s">
        <v>41</v>
      </c>
      <c r="D1197" s="97" t="s">
        <v>15246</v>
      </c>
    </row>
    <row r="1198" spans="1:4" x14ac:dyDescent="0.25">
      <c r="A1198" s="98">
        <v>96055</v>
      </c>
      <c r="B1198" s="96" t="s">
        <v>1565</v>
      </c>
      <c r="C1198" s="96" t="s">
        <v>41</v>
      </c>
      <c r="D1198" s="97" t="s">
        <v>1379</v>
      </c>
    </row>
    <row r="1199" spans="1:4" x14ac:dyDescent="0.25">
      <c r="A1199" s="98">
        <v>96056</v>
      </c>
      <c r="B1199" s="96" t="s">
        <v>1566</v>
      </c>
      <c r="C1199" s="96" t="s">
        <v>41</v>
      </c>
      <c r="D1199" s="97" t="s">
        <v>4115</v>
      </c>
    </row>
    <row r="1200" spans="1:4" x14ac:dyDescent="0.25">
      <c r="A1200" s="98">
        <v>96057</v>
      </c>
      <c r="B1200" s="96" t="s">
        <v>1567</v>
      </c>
      <c r="C1200" s="96" t="s">
        <v>41</v>
      </c>
      <c r="D1200" s="97" t="s">
        <v>16458</v>
      </c>
    </row>
    <row r="1201" spans="1:4" x14ac:dyDescent="0.25">
      <c r="A1201" s="98">
        <v>96060</v>
      </c>
      <c r="B1201" s="96" t="s">
        <v>1568</v>
      </c>
      <c r="C1201" s="96" t="s">
        <v>41</v>
      </c>
      <c r="D1201" s="97" t="s">
        <v>5888</v>
      </c>
    </row>
    <row r="1202" spans="1:4" x14ac:dyDescent="0.25">
      <c r="A1202" s="98">
        <v>96061</v>
      </c>
      <c r="B1202" s="96" t="s">
        <v>1569</v>
      </c>
      <c r="C1202" s="96" t="s">
        <v>41</v>
      </c>
      <c r="D1202" s="97" t="s">
        <v>16595</v>
      </c>
    </row>
    <row r="1203" spans="1:4" x14ac:dyDescent="0.25">
      <c r="A1203" s="98">
        <v>96062</v>
      </c>
      <c r="B1203" s="96" t="s">
        <v>1570</v>
      </c>
      <c r="C1203" s="96" t="s">
        <v>41</v>
      </c>
      <c r="D1203" s="97" t="s">
        <v>16527</v>
      </c>
    </row>
    <row r="1204" spans="1:4" x14ac:dyDescent="0.25">
      <c r="A1204" s="98">
        <v>96241</v>
      </c>
      <c r="B1204" s="96" t="s">
        <v>1571</v>
      </c>
      <c r="C1204" s="96" t="s">
        <v>41</v>
      </c>
      <c r="D1204" s="97" t="s">
        <v>172</v>
      </c>
    </row>
    <row r="1205" spans="1:4" x14ac:dyDescent="0.25">
      <c r="A1205" s="98">
        <v>96242</v>
      </c>
      <c r="B1205" s="96" t="s">
        <v>1572</v>
      </c>
      <c r="C1205" s="96" t="s">
        <v>41</v>
      </c>
      <c r="D1205" s="97" t="s">
        <v>3312</v>
      </c>
    </row>
    <row r="1206" spans="1:4" x14ac:dyDescent="0.25">
      <c r="A1206" s="98">
        <v>96243</v>
      </c>
      <c r="B1206" s="96" t="s">
        <v>1573</v>
      </c>
      <c r="C1206" s="96" t="s">
        <v>41</v>
      </c>
      <c r="D1206" s="97" t="s">
        <v>5269</v>
      </c>
    </row>
    <row r="1207" spans="1:4" x14ac:dyDescent="0.25">
      <c r="A1207" s="98">
        <v>96244</v>
      </c>
      <c r="B1207" s="96" t="s">
        <v>1574</v>
      </c>
      <c r="C1207" s="96" t="s">
        <v>41</v>
      </c>
      <c r="D1207" s="97" t="s">
        <v>16596</v>
      </c>
    </row>
    <row r="1208" spans="1:4" x14ac:dyDescent="0.25">
      <c r="A1208" s="98">
        <v>96301</v>
      </c>
      <c r="B1208" s="96" t="s">
        <v>1576</v>
      </c>
      <c r="C1208" s="96" t="s">
        <v>41</v>
      </c>
      <c r="D1208" s="97" t="s">
        <v>16597</v>
      </c>
    </row>
    <row r="1209" spans="1:4" x14ac:dyDescent="0.25">
      <c r="A1209" s="98">
        <v>96457</v>
      </c>
      <c r="B1209" s="96" t="s">
        <v>1577</v>
      </c>
      <c r="C1209" s="96" t="s">
        <v>41</v>
      </c>
      <c r="D1209" s="97" t="s">
        <v>16498</v>
      </c>
    </row>
    <row r="1210" spans="1:4" x14ac:dyDescent="0.25">
      <c r="A1210" s="98">
        <v>96458</v>
      </c>
      <c r="B1210" s="96" t="s">
        <v>1578</v>
      </c>
      <c r="C1210" s="96" t="s">
        <v>41</v>
      </c>
      <c r="D1210" s="97" t="s">
        <v>15570</v>
      </c>
    </row>
    <row r="1211" spans="1:4" x14ac:dyDescent="0.25">
      <c r="A1211" s="98">
        <v>96459</v>
      </c>
      <c r="B1211" s="96" t="s">
        <v>1579</v>
      </c>
      <c r="C1211" s="96" t="s">
        <v>41</v>
      </c>
      <c r="D1211" s="97" t="s">
        <v>15859</v>
      </c>
    </row>
    <row r="1212" spans="1:4" x14ac:dyDescent="0.25">
      <c r="A1212" s="98">
        <v>96460</v>
      </c>
      <c r="B1212" s="96" t="s">
        <v>1581</v>
      </c>
      <c r="C1212" s="96" t="s">
        <v>41</v>
      </c>
      <c r="D1212" s="97" t="s">
        <v>15623</v>
      </c>
    </row>
    <row r="1213" spans="1:4" x14ac:dyDescent="0.25">
      <c r="A1213" s="98">
        <v>98760</v>
      </c>
      <c r="B1213" s="96" t="s">
        <v>1582</v>
      </c>
      <c r="C1213" s="96" t="s">
        <v>41</v>
      </c>
      <c r="D1213" s="97" t="s">
        <v>978</v>
      </c>
    </row>
    <row r="1214" spans="1:4" x14ac:dyDescent="0.25">
      <c r="A1214" s="98">
        <v>98761</v>
      </c>
      <c r="B1214" s="96" t="s">
        <v>1583</v>
      </c>
      <c r="C1214" s="96" t="s">
        <v>41</v>
      </c>
      <c r="D1214" s="97" t="s">
        <v>1310</v>
      </c>
    </row>
    <row r="1215" spans="1:4" x14ac:dyDescent="0.25">
      <c r="A1215" s="98">
        <v>98762</v>
      </c>
      <c r="B1215" s="96" t="s">
        <v>1584</v>
      </c>
      <c r="C1215" s="96" t="s">
        <v>41</v>
      </c>
      <c r="D1215" s="97" t="s">
        <v>522</v>
      </c>
    </row>
    <row r="1216" spans="1:4" x14ac:dyDescent="0.25">
      <c r="A1216" s="98">
        <v>98763</v>
      </c>
      <c r="B1216" s="96" t="s">
        <v>1585</v>
      </c>
      <c r="C1216" s="96" t="s">
        <v>41</v>
      </c>
      <c r="D1216" s="97" t="s">
        <v>1159</v>
      </c>
    </row>
    <row r="1217" spans="1:4" x14ac:dyDescent="0.25">
      <c r="A1217" s="98">
        <v>99829</v>
      </c>
      <c r="B1217" s="96" t="s">
        <v>1587</v>
      </c>
      <c r="C1217" s="96" t="s">
        <v>41</v>
      </c>
      <c r="D1217" s="97" t="s">
        <v>693</v>
      </c>
    </row>
    <row r="1218" spans="1:4" x14ac:dyDescent="0.25">
      <c r="A1218" s="98">
        <v>99830</v>
      </c>
      <c r="B1218" s="96" t="s">
        <v>1588</v>
      </c>
      <c r="C1218" s="96" t="s">
        <v>41</v>
      </c>
      <c r="D1218" s="97" t="s">
        <v>1354</v>
      </c>
    </row>
    <row r="1219" spans="1:4" x14ac:dyDescent="0.25">
      <c r="A1219" s="98">
        <v>99831</v>
      </c>
      <c r="B1219" s="96" t="s">
        <v>1589</v>
      </c>
      <c r="C1219" s="96" t="s">
        <v>41</v>
      </c>
      <c r="D1219" s="97" t="s">
        <v>7694</v>
      </c>
    </row>
    <row r="1220" spans="1:4" x14ac:dyDescent="0.25">
      <c r="A1220" s="98">
        <v>99832</v>
      </c>
      <c r="B1220" s="96" t="s">
        <v>1590</v>
      </c>
      <c r="C1220" s="96" t="s">
        <v>41</v>
      </c>
      <c r="D1220" s="97" t="s">
        <v>885</v>
      </c>
    </row>
    <row r="1221" spans="1:4" x14ac:dyDescent="0.25">
      <c r="A1221" s="98">
        <v>100637</v>
      </c>
      <c r="B1221" s="96" t="s">
        <v>1591</v>
      </c>
      <c r="C1221" s="96" t="s">
        <v>41</v>
      </c>
      <c r="D1221" s="97" t="s">
        <v>16598</v>
      </c>
    </row>
    <row r="1222" spans="1:4" x14ac:dyDescent="0.25">
      <c r="A1222" s="98">
        <v>100638</v>
      </c>
      <c r="B1222" s="96" t="s">
        <v>1592</v>
      </c>
      <c r="C1222" s="96" t="s">
        <v>41</v>
      </c>
      <c r="D1222" s="97" t="s">
        <v>16599</v>
      </c>
    </row>
    <row r="1223" spans="1:4" x14ac:dyDescent="0.25">
      <c r="A1223" s="98">
        <v>100639</v>
      </c>
      <c r="B1223" s="96" t="s">
        <v>1593</v>
      </c>
      <c r="C1223" s="96" t="s">
        <v>41</v>
      </c>
      <c r="D1223" s="97" t="s">
        <v>16600</v>
      </c>
    </row>
    <row r="1224" spans="1:4" x14ac:dyDescent="0.25">
      <c r="A1224" s="98">
        <v>100640</v>
      </c>
      <c r="B1224" s="96" t="s">
        <v>1594</v>
      </c>
      <c r="C1224" s="96" t="s">
        <v>41</v>
      </c>
      <c r="D1224" s="97" t="s">
        <v>16601</v>
      </c>
    </row>
    <row r="1225" spans="1:4" x14ac:dyDescent="0.25">
      <c r="A1225" s="98">
        <v>100643</v>
      </c>
      <c r="B1225" s="96" t="s">
        <v>1595</v>
      </c>
      <c r="C1225" s="96" t="s">
        <v>41</v>
      </c>
      <c r="D1225" s="97" t="s">
        <v>16602</v>
      </c>
    </row>
    <row r="1226" spans="1:4" x14ac:dyDescent="0.25">
      <c r="A1226" s="98">
        <v>100644</v>
      </c>
      <c r="B1226" s="96" t="s">
        <v>1596</v>
      </c>
      <c r="C1226" s="96" t="s">
        <v>41</v>
      </c>
      <c r="D1226" s="97" t="s">
        <v>16603</v>
      </c>
    </row>
    <row r="1227" spans="1:4" x14ac:dyDescent="0.25">
      <c r="A1227" s="98">
        <v>100645</v>
      </c>
      <c r="B1227" s="96" t="s">
        <v>1598</v>
      </c>
      <c r="C1227" s="96" t="s">
        <v>41</v>
      </c>
      <c r="D1227" s="97" t="s">
        <v>16604</v>
      </c>
    </row>
    <row r="1228" spans="1:4" x14ac:dyDescent="0.25">
      <c r="A1228" s="98">
        <v>100646</v>
      </c>
      <c r="B1228" s="96" t="s">
        <v>1599</v>
      </c>
      <c r="C1228" s="96" t="s">
        <v>41</v>
      </c>
      <c r="D1228" s="97" t="s">
        <v>16605</v>
      </c>
    </row>
    <row r="1229" spans="1:4" x14ac:dyDescent="0.25">
      <c r="A1229" s="98">
        <v>102270</v>
      </c>
      <c r="B1229" s="96" t="s">
        <v>1600</v>
      </c>
      <c r="C1229" s="96" t="s">
        <v>41</v>
      </c>
      <c r="D1229" s="97" t="s">
        <v>931</v>
      </c>
    </row>
    <row r="1230" spans="1:4" x14ac:dyDescent="0.25">
      <c r="A1230" s="98">
        <v>102271</v>
      </c>
      <c r="B1230" s="96" t="s">
        <v>1601</v>
      </c>
      <c r="C1230" s="96" t="s">
        <v>41</v>
      </c>
      <c r="D1230" s="97" t="s">
        <v>693</v>
      </c>
    </row>
    <row r="1231" spans="1:4" x14ac:dyDescent="0.25">
      <c r="A1231" s="98">
        <v>102272</v>
      </c>
      <c r="B1231" s="96" t="s">
        <v>1602</v>
      </c>
      <c r="C1231" s="96" t="s">
        <v>41</v>
      </c>
      <c r="D1231" s="97" t="s">
        <v>614</v>
      </c>
    </row>
    <row r="1232" spans="1:4" x14ac:dyDescent="0.25">
      <c r="A1232" s="98">
        <v>102273</v>
      </c>
      <c r="B1232" s="96" t="s">
        <v>1603</v>
      </c>
      <c r="C1232" s="96" t="s">
        <v>41</v>
      </c>
      <c r="D1232" s="97" t="s">
        <v>7806</v>
      </c>
    </row>
    <row r="1233" spans="1:4" x14ac:dyDescent="0.25">
      <c r="A1233" s="98">
        <v>102809</v>
      </c>
      <c r="B1233" s="96" t="s">
        <v>1604</v>
      </c>
      <c r="C1233" s="96" t="s">
        <v>41</v>
      </c>
      <c r="D1233" s="97" t="s">
        <v>16606</v>
      </c>
    </row>
    <row r="1234" spans="1:4" x14ac:dyDescent="0.25">
      <c r="A1234" s="98">
        <v>102815</v>
      </c>
      <c r="B1234" s="96" t="s">
        <v>1605</v>
      </c>
      <c r="C1234" s="96" t="s">
        <v>41</v>
      </c>
      <c r="D1234" s="97" t="s">
        <v>4017</v>
      </c>
    </row>
    <row r="1235" spans="1:4" x14ac:dyDescent="0.25">
      <c r="A1235" s="98">
        <v>102826</v>
      </c>
      <c r="B1235" s="96" t="s">
        <v>1607</v>
      </c>
      <c r="C1235" s="96" t="s">
        <v>41</v>
      </c>
      <c r="D1235" s="97" t="s">
        <v>16607</v>
      </c>
    </row>
    <row r="1236" spans="1:4" x14ac:dyDescent="0.25">
      <c r="A1236" s="98">
        <v>102832</v>
      </c>
      <c r="B1236" s="96" t="s">
        <v>1608</v>
      </c>
      <c r="C1236" s="96" t="s">
        <v>41</v>
      </c>
      <c r="D1236" s="97" t="s">
        <v>15227</v>
      </c>
    </row>
    <row r="1237" spans="1:4" x14ac:dyDescent="0.25">
      <c r="A1237" s="98">
        <v>102843</v>
      </c>
      <c r="B1237" s="96" t="s">
        <v>1610</v>
      </c>
      <c r="C1237" s="96" t="s">
        <v>41</v>
      </c>
      <c r="D1237" s="97" t="s">
        <v>16608</v>
      </c>
    </row>
    <row r="1238" spans="1:4" x14ac:dyDescent="0.25">
      <c r="A1238" s="98">
        <v>102849</v>
      </c>
      <c r="B1238" s="96" t="s">
        <v>1611</v>
      </c>
      <c r="C1238" s="96" t="s">
        <v>41</v>
      </c>
      <c r="D1238" s="97" t="s">
        <v>15830</v>
      </c>
    </row>
    <row r="1239" spans="1:4" x14ac:dyDescent="0.25">
      <c r="A1239" s="98">
        <v>102855</v>
      </c>
      <c r="B1239" s="96" t="s">
        <v>1612</v>
      </c>
      <c r="C1239" s="96" t="s">
        <v>41</v>
      </c>
      <c r="D1239" s="97" t="s">
        <v>15830</v>
      </c>
    </row>
    <row r="1240" spans="1:4" x14ac:dyDescent="0.25">
      <c r="A1240" s="98">
        <v>102861</v>
      </c>
      <c r="B1240" s="96" t="s">
        <v>1613</v>
      </c>
      <c r="C1240" s="96" t="s">
        <v>41</v>
      </c>
      <c r="D1240" s="97" t="s">
        <v>1500</v>
      </c>
    </row>
    <row r="1241" spans="1:4" x14ac:dyDescent="0.25">
      <c r="A1241" s="98">
        <v>102867</v>
      </c>
      <c r="B1241" s="96" t="s">
        <v>1614</v>
      </c>
      <c r="C1241" s="96" t="s">
        <v>41</v>
      </c>
      <c r="D1241" s="97" t="s">
        <v>16083</v>
      </c>
    </row>
    <row r="1242" spans="1:4" x14ac:dyDescent="0.25">
      <c r="A1242" s="98">
        <v>102873</v>
      </c>
      <c r="B1242" s="96" t="s">
        <v>1615</v>
      </c>
      <c r="C1242" s="96" t="s">
        <v>41</v>
      </c>
      <c r="D1242" s="97" t="s">
        <v>16522</v>
      </c>
    </row>
    <row r="1243" spans="1:4" x14ac:dyDescent="0.25">
      <c r="A1243" s="98">
        <v>102879</v>
      </c>
      <c r="B1243" s="96" t="s">
        <v>1616</v>
      </c>
      <c r="C1243" s="96" t="s">
        <v>41</v>
      </c>
      <c r="D1243" s="97" t="s">
        <v>16609</v>
      </c>
    </row>
    <row r="1244" spans="1:4" x14ac:dyDescent="0.25">
      <c r="A1244" s="98">
        <v>102885</v>
      </c>
      <c r="B1244" s="96" t="s">
        <v>1617</v>
      </c>
      <c r="C1244" s="96" t="s">
        <v>41</v>
      </c>
      <c r="D1244" s="97" t="s">
        <v>7781</v>
      </c>
    </row>
    <row r="1245" spans="1:4" x14ac:dyDescent="0.25">
      <c r="A1245" s="98">
        <v>102891</v>
      </c>
      <c r="B1245" s="96" t="s">
        <v>1618</v>
      </c>
      <c r="C1245" s="96" t="s">
        <v>41</v>
      </c>
      <c r="D1245" s="97" t="s">
        <v>7781</v>
      </c>
    </row>
    <row r="1246" spans="1:4" x14ac:dyDescent="0.25">
      <c r="A1246" s="98">
        <v>102897</v>
      </c>
      <c r="B1246" s="96" t="s">
        <v>1619</v>
      </c>
      <c r="C1246" s="96" t="s">
        <v>41</v>
      </c>
      <c r="D1246" s="97" t="s">
        <v>16502</v>
      </c>
    </row>
    <row r="1247" spans="1:4" x14ac:dyDescent="0.25">
      <c r="A1247" s="98">
        <v>102903</v>
      </c>
      <c r="B1247" s="96" t="s">
        <v>1620</v>
      </c>
      <c r="C1247" s="96" t="s">
        <v>41</v>
      </c>
      <c r="D1247" s="97" t="s">
        <v>3286</v>
      </c>
    </row>
    <row r="1248" spans="1:4" x14ac:dyDescent="0.25">
      <c r="A1248" s="98">
        <v>102909</v>
      </c>
      <c r="B1248" s="96" t="s">
        <v>1621</v>
      </c>
      <c r="C1248" s="96" t="s">
        <v>41</v>
      </c>
      <c r="D1248" s="97" t="s">
        <v>313</v>
      </c>
    </row>
    <row r="1249" spans="1:4" x14ac:dyDescent="0.25">
      <c r="A1249" s="98">
        <v>102915</v>
      </c>
      <c r="B1249" s="96" t="s">
        <v>1623</v>
      </c>
      <c r="C1249" s="96" t="s">
        <v>41</v>
      </c>
      <c r="D1249" s="97" t="s">
        <v>7991</v>
      </c>
    </row>
    <row r="1250" spans="1:4" x14ac:dyDescent="0.25">
      <c r="A1250" s="98">
        <v>102927</v>
      </c>
      <c r="B1250" s="96" t="s">
        <v>1624</v>
      </c>
      <c r="C1250" s="96" t="s">
        <v>41</v>
      </c>
      <c r="D1250" s="97" t="s">
        <v>1151</v>
      </c>
    </row>
    <row r="1251" spans="1:4" x14ac:dyDescent="0.25">
      <c r="A1251" s="98">
        <v>102933</v>
      </c>
      <c r="B1251" s="96" t="s">
        <v>1626</v>
      </c>
      <c r="C1251" s="96" t="s">
        <v>41</v>
      </c>
      <c r="D1251" s="97" t="s">
        <v>1151</v>
      </c>
    </row>
    <row r="1252" spans="1:4" x14ac:dyDescent="0.25">
      <c r="A1252" s="98">
        <v>102939</v>
      </c>
      <c r="B1252" s="96" t="s">
        <v>1627</v>
      </c>
      <c r="C1252" s="96" t="s">
        <v>41</v>
      </c>
      <c r="D1252" s="97" t="s">
        <v>16563</v>
      </c>
    </row>
    <row r="1253" spans="1:4" x14ac:dyDescent="0.25">
      <c r="A1253" s="98">
        <v>102945</v>
      </c>
      <c r="B1253" s="96" t="s">
        <v>1628</v>
      </c>
      <c r="C1253" s="96" t="s">
        <v>41</v>
      </c>
      <c r="D1253" s="97" t="s">
        <v>1467</v>
      </c>
    </row>
    <row r="1254" spans="1:4" x14ac:dyDescent="0.25">
      <c r="A1254" s="98">
        <v>102951</v>
      </c>
      <c r="B1254" s="96" t="s">
        <v>1629</v>
      </c>
      <c r="C1254" s="96" t="s">
        <v>41</v>
      </c>
      <c r="D1254" s="97" t="s">
        <v>1661</v>
      </c>
    </row>
    <row r="1255" spans="1:4" x14ac:dyDescent="0.25">
      <c r="A1255" s="98">
        <v>102957</v>
      </c>
      <c r="B1255" s="96" t="s">
        <v>1630</v>
      </c>
      <c r="C1255" s="96" t="s">
        <v>41</v>
      </c>
      <c r="D1255" s="97" t="s">
        <v>16479</v>
      </c>
    </row>
    <row r="1256" spans="1:4" x14ac:dyDescent="0.25">
      <c r="A1256" s="98">
        <v>102963</v>
      </c>
      <c r="B1256" s="96" t="s">
        <v>1631</v>
      </c>
      <c r="C1256" s="96" t="s">
        <v>41</v>
      </c>
      <c r="D1256" s="97" t="s">
        <v>16512</v>
      </c>
    </row>
    <row r="1257" spans="1:4" x14ac:dyDescent="0.25">
      <c r="A1257" s="98">
        <v>102969</v>
      </c>
      <c r="B1257" s="96" t="s">
        <v>1632</v>
      </c>
      <c r="C1257" s="96" t="s">
        <v>41</v>
      </c>
      <c r="D1257" s="97" t="s">
        <v>16090</v>
      </c>
    </row>
    <row r="1258" spans="1:4" x14ac:dyDescent="0.25">
      <c r="A1258" s="98">
        <v>102985</v>
      </c>
      <c r="B1258" s="96" t="s">
        <v>1634</v>
      </c>
      <c r="C1258" s="96" t="s">
        <v>41</v>
      </c>
      <c r="D1258" s="97" t="s">
        <v>16610</v>
      </c>
    </row>
    <row r="1259" spans="1:4" x14ac:dyDescent="0.25">
      <c r="A1259" s="98">
        <v>103156</v>
      </c>
      <c r="B1259" s="96" t="s">
        <v>1635</v>
      </c>
      <c r="C1259" s="96" t="s">
        <v>41</v>
      </c>
      <c r="D1259" s="97" t="s">
        <v>1044</v>
      </c>
    </row>
    <row r="1260" spans="1:4" x14ac:dyDescent="0.25">
      <c r="A1260" s="98">
        <v>103162</v>
      </c>
      <c r="B1260" s="96" t="s">
        <v>1636</v>
      </c>
      <c r="C1260" s="96" t="s">
        <v>41</v>
      </c>
      <c r="D1260" s="97" t="s">
        <v>16611</v>
      </c>
    </row>
    <row r="1261" spans="1:4" x14ac:dyDescent="0.25">
      <c r="A1261" s="98">
        <v>103168</v>
      </c>
      <c r="B1261" s="96" t="s">
        <v>1637</v>
      </c>
      <c r="C1261" s="96" t="s">
        <v>41</v>
      </c>
      <c r="D1261" s="97" t="s">
        <v>15203</v>
      </c>
    </row>
    <row r="1262" spans="1:4" x14ac:dyDescent="0.25">
      <c r="A1262" s="98">
        <v>103174</v>
      </c>
      <c r="B1262" s="96" t="s">
        <v>1639</v>
      </c>
      <c r="C1262" s="96" t="s">
        <v>41</v>
      </c>
      <c r="D1262" s="97" t="s">
        <v>6591</v>
      </c>
    </row>
    <row r="1263" spans="1:4" x14ac:dyDescent="0.25">
      <c r="A1263" s="98">
        <v>103180</v>
      </c>
      <c r="B1263" s="96" t="s">
        <v>1641</v>
      </c>
      <c r="C1263" s="96" t="s">
        <v>41</v>
      </c>
      <c r="D1263" s="97" t="s">
        <v>2370</v>
      </c>
    </row>
    <row r="1264" spans="1:4" x14ac:dyDescent="0.25">
      <c r="A1264" s="98">
        <v>103223</v>
      </c>
      <c r="B1264" s="96" t="s">
        <v>1642</v>
      </c>
      <c r="C1264" s="96" t="s">
        <v>41</v>
      </c>
      <c r="D1264" s="97" t="s">
        <v>16612</v>
      </c>
    </row>
    <row r="1265" spans="1:4" x14ac:dyDescent="0.25">
      <c r="A1265" s="98">
        <v>103229</v>
      </c>
      <c r="B1265" s="96" t="s">
        <v>1643</v>
      </c>
      <c r="C1265" s="96" t="s">
        <v>41</v>
      </c>
      <c r="D1265" s="97" t="s">
        <v>16613</v>
      </c>
    </row>
    <row r="1266" spans="1:4" x14ac:dyDescent="0.25">
      <c r="A1266" s="98">
        <v>103235</v>
      </c>
      <c r="B1266" s="96" t="s">
        <v>1644</v>
      </c>
      <c r="C1266" s="96" t="s">
        <v>41</v>
      </c>
      <c r="D1266" s="97" t="s">
        <v>16614</v>
      </c>
    </row>
    <row r="1267" spans="1:4" x14ac:dyDescent="0.25">
      <c r="A1267" s="98">
        <v>103241</v>
      </c>
      <c r="B1267" s="96" t="s">
        <v>1645</v>
      </c>
      <c r="C1267" s="96" t="s">
        <v>41</v>
      </c>
      <c r="D1267" s="97" t="s">
        <v>3288</v>
      </c>
    </row>
    <row r="1268" spans="1:4" x14ac:dyDescent="0.25">
      <c r="A1268" s="98">
        <v>103660</v>
      </c>
      <c r="B1268" s="96" t="s">
        <v>1647</v>
      </c>
      <c r="C1268" s="96" t="s">
        <v>41</v>
      </c>
      <c r="D1268" s="97" t="s">
        <v>15148</v>
      </c>
    </row>
    <row r="1269" spans="1:4" x14ac:dyDescent="0.25">
      <c r="A1269" s="98">
        <v>103666</v>
      </c>
      <c r="B1269" s="96" t="s">
        <v>1648</v>
      </c>
      <c r="C1269" s="96" t="s">
        <v>41</v>
      </c>
      <c r="D1269" s="97" t="s">
        <v>16615</v>
      </c>
    </row>
    <row r="1270" spans="1:4" x14ac:dyDescent="0.25">
      <c r="A1270" s="98">
        <v>103792</v>
      </c>
      <c r="B1270" s="96" t="s">
        <v>16616</v>
      </c>
      <c r="C1270" s="96" t="s">
        <v>41</v>
      </c>
      <c r="D1270" s="97" t="s">
        <v>7684</v>
      </c>
    </row>
    <row r="1271" spans="1:4" x14ac:dyDescent="0.25">
      <c r="A1271" s="98">
        <v>103937</v>
      </c>
      <c r="B1271" s="96" t="s">
        <v>1649</v>
      </c>
      <c r="C1271" s="96" t="s">
        <v>41</v>
      </c>
      <c r="D1271" s="97" t="s">
        <v>1042</v>
      </c>
    </row>
    <row r="1272" spans="1:4" x14ac:dyDescent="0.25">
      <c r="A1272" s="98">
        <v>103943</v>
      </c>
      <c r="B1272" s="96" t="s">
        <v>1651</v>
      </c>
      <c r="C1272" s="96" t="s">
        <v>41</v>
      </c>
      <c r="D1272" s="97" t="s">
        <v>1042</v>
      </c>
    </row>
    <row r="1273" spans="1:4" x14ac:dyDescent="0.25">
      <c r="A1273" s="98">
        <v>104087</v>
      </c>
      <c r="B1273" s="96" t="s">
        <v>1652</v>
      </c>
      <c r="C1273" s="96" t="s">
        <v>41</v>
      </c>
      <c r="D1273" s="97" t="s">
        <v>522</v>
      </c>
    </row>
    <row r="1274" spans="1:4" x14ac:dyDescent="0.25">
      <c r="A1274" s="98">
        <v>104088</v>
      </c>
      <c r="B1274" s="96" t="s">
        <v>1653</v>
      </c>
      <c r="C1274" s="96" t="s">
        <v>41</v>
      </c>
      <c r="D1274" s="97" t="s">
        <v>1310</v>
      </c>
    </row>
    <row r="1275" spans="1:4" x14ac:dyDescent="0.25">
      <c r="A1275" s="98">
        <v>104089</v>
      </c>
      <c r="B1275" s="96" t="s">
        <v>1654</v>
      </c>
      <c r="C1275" s="96" t="s">
        <v>41</v>
      </c>
      <c r="D1275" s="97" t="s">
        <v>1376</v>
      </c>
    </row>
    <row r="1276" spans="1:4" x14ac:dyDescent="0.25">
      <c r="A1276" s="98">
        <v>104090</v>
      </c>
      <c r="B1276" s="96" t="s">
        <v>1655</v>
      </c>
      <c r="C1276" s="96" t="s">
        <v>41</v>
      </c>
      <c r="D1276" s="97" t="s">
        <v>16083</v>
      </c>
    </row>
    <row r="1277" spans="1:4" x14ac:dyDescent="0.25">
      <c r="A1277" s="98">
        <v>104093</v>
      </c>
      <c r="B1277" s="96" t="s">
        <v>1656</v>
      </c>
      <c r="C1277" s="96" t="s">
        <v>41</v>
      </c>
      <c r="D1277" s="97" t="s">
        <v>760</v>
      </c>
    </row>
    <row r="1278" spans="1:4" x14ac:dyDescent="0.25">
      <c r="A1278" s="98">
        <v>104094</v>
      </c>
      <c r="B1278" s="96" t="s">
        <v>1657</v>
      </c>
      <c r="C1278" s="96" t="s">
        <v>41</v>
      </c>
      <c r="D1278" s="97" t="s">
        <v>1467</v>
      </c>
    </row>
    <row r="1279" spans="1:4" x14ac:dyDescent="0.25">
      <c r="A1279" s="98">
        <v>104095</v>
      </c>
      <c r="B1279" s="96" t="s">
        <v>1658</v>
      </c>
      <c r="C1279" s="96" t="s">
        <v>41</v>
      </c>
      <c r="D1279" s="97" t="s">
        <v>7694</v>
      </c>
    </row>
    <row r="1280" spans="1:4" x14ac:dyDescent="0.25">
      <c r="A1280" s="98">
        <v>104096</v>
      </c>
      <c r="B1280" s="96" t="s">
        <v>1659</v>
      </c>
      <c r="C1280" s="96" t="s">
        <v>41</v>
      </c>
      <c r="D1280" s="97" t="s">
        <v>1151</v>
      </c>
    </row>
    <row r="1281" spans="1:4" x14ac:dyDescent="0.25">
      <c r="A1281" s="98">
        <v>104519</v>
      </c>
      <c r="B1281" s="96" t="s">
        <v>1660</v>
      </c>
      <c r="C1281" s="96" t="s">
        <v>41</v>
      </c>
      <c r="D1281" s="97" t="s">
        <v>7991</v>
      </c>
    </row>
    <row r="1282" spans="1:4" x14ac:dyDescent="0.25">
      <c r="A1282" s="98">
        <v>104655</v>
      </c>
      <c r="B1282" s="96" t="s">
        <v>1662</v>
      </c>
      <c r="C1282" s="96" t="s">
        <v>41</v>
      </c>
      <c r="D1282" s="97" t="s">
        <v>16083</v>
      </c>
    </row>
    <row r="1283" spans="1:4" x14ac:dyDescent="0.25">
      <c r="A1283" s="98">
        <v>104687</v>
      </c>
      <c r="B1283" s="96" t="s">
        <v>1663</v>
      </c>
      <c r="C1283" s="96" t="s">
        <v>41</v>
      </c>
      <c r="D1283" s="97" t="s">
        <v>16617</v>
      </c>
    </row>
    <row r="1284" spans="1:4" x14ac:dyDescent="0.25">
      <c r="A1284" s="98">
        <v>104694</v>
      </c>
      <c r="B1284" s="96" t="s">
        <v>1664</v>
      </c>
      <c r="C1284" s="96" t="s">
        <v>41</v>
      </c>
      <c r="D1284" s="97" t="s">
        <v>876</v>
      </c>
    </row>
    <row r="1285" spans="1:4" x14ac:dyDescent="0.25">
      <c r="A1285" s="98">
        <v>104703</v>
      </c>
      <c r="B1285" s="96" t="s">
        <v>1666</v>
      </c>
      <c r="C1285" s="96" t="s">
        <v>41</v>
      </c>
      <c r="D1285" s="97" t="s">
        <v>15696</v>
      </c>
    </row>
    <row r="1286" spans="1:4" x14ac:dyDescent="0.25">
      <c r="A1286" s="98">
        <v>104709</v>
      </c>
      <c r="B1286" s="96" t="s">
        <v>1667</v>
      </c>
      <c r="C1286" s="96" t="s">
        <v>41</v>
      </c>
      <c r="D1286" s="97" t="s">
        <v>16618</v>
      </c>
    </row>
    <row r="1287" spans="1:4" x14ac:dyDescent="0.25">
      <c r="A1287" s="98">
        <v>104715</v>
      </c>
      <c r="B1287" s="96" t="s">
        <v>1668</v>
      </c>
      <c r="C1287" s="96" t="s">
        <v>41</v>
      </c>
      <c r="D1287" s="97" t="s">
        <v>16502</v>
      </c>
    </row>
    <row r="1288" spans="1:4" x14ac:dyDescent="0.25">
      <c r="A1288" s="98">
        <v>104906</v>
      </c>
      <c r="B1288" s="96" t="s">
        <v>1669</v>
      </c>
      <c r="C1288" s="96" t="s">
        <v>41</v>
      </c>
      <c r="D1288" s="97" t="s">
        <v>15995</v>
      </c>
    </row>
    <row r="1289" spans="1:4" x14ac:dyDescent="0.25">
      <c r="A1289" s="98">
        <v>104912</v>
      </c>
      <c r="B1289" s="96" t="s">
        <v>1670</v>
      </c>
      <c r="C1289" s="96" t="s">
        <v>41</v>
      </c>
      <c r="D1289" s="97" t="s">
        <v>1850</v>
      </c>
    </row>
    <row r="1290" spans="1:4" x14ac:dyDescent="0.25">
      <c r="A1290" s="98">
        <v>92259</v>
      </c>
      <c r="B1290" s="96" t="s">
        <v>1672</v>
      </c>
      <c r="C1290" s="96" t="s">
        <v>128</v>
      </c>
      <c r="D1290" s="97" t="s">
        <v>17619</v>
      </c>
    </row>
    <row r="1291" spans="1:4" x14ac:dyDescent="0.25">
      <c r="A1291" s="98">
        <v>92260</v>
      </c>
      <c r="B1291" s="96" t="s">
        <v>1673</v>
      </c>
      <c r="C1291" s="96" t="s">
        <v>128</v>
      </c>
      <c r="D1291" s="97" t="s">
        <v>17620</v>
      </c>
    </row>
    <row r="1292" spans="1:4" x14ac:dyDescent="0.25">
      <c r="A1292" s="98">
        <v>92261</v>
      </c>
      <c r="B1292" s="96" t="s">
        <v>1674</v>
      </c>
      <c r="C1292" s="96" t="s">
        <v>128</v>
      </c>
      <c r="D1292" s="97" t="s">
        <v>17621</v>
      </c>
    </row>
    <row r="1293" spans="1:4" x14ac:dyDescent="0.25">
      <c r="A1293" s="98">
        <v>92262</v>
      </c>
      <c r="B1293" s="96" t="s">
        <v>1675</v>
      </c>
      <c r="C1293" s="96" t="s">
        <v>128</v>
      </c>
      <c r="D1293" s="97" t="s">
        <v>17622</v>
      </c>
    </row>
    <row r="1294" spans="1:4" x14ac:dyDescent="0.25">
      <c r="A1294" s="98">
        <v>92539</v>
      </c>
      <c r="B1294" s="96" t="s">
        <v>1676</v>
      </c>
      <c r="C1294" s="96" t="s">
        <v>372</v>
      </c>
      <c r="D1294" s="97" t="s">
        <v>4295</v>
      </c>
    </row>
    <row r="1295" spans="1:4" x14ac:dyDescent="0.25">
      <c r="A1295" s="98">
        <v>92540</v>
      </c>
      <c r="B1295" s="96" t="s">
        <v>1677</v>
      </c>
      <c r="C1295" s="96" t="s">
        <v>372</v>
      </c>
      <c r="D1295" s="97" t="s">
        <v>6831</v>
      </c>
    </row>
    <row r="1296" spans="1:4" x14ac:dyDescent="0.25">
      <c r="A1296" s="98">
        <v>92541</v>
      </c>
      <c r="B1296" s="96" t="s">
        <v>1679</v>
      </c>
      <c r="C1296" s="96" t="s">
        <v>372</v>
      </c>
      <c r="D1296" s="97" t="s">
        <v>14893</v>
      </c>
    </row>
    <row r="1297" spans="1:4" x14ac:dyDescent="0.25">
      <c r="A1297" s="98">
        <v>92542</v>
      </c>
      <c r="B1297" s="96" t="s">
        <v>1680</v>
      </c>
      <c r="C1297" s="96" t="s">
        <v>372</v>
      </c>
      <c r="D1297" s="97" t="s">
        <v>17623</v>
      </c>
    </row>
    <row r="1298" spans="1:4" x14ac:dyDescent="0.25">
      <c r="A1298" s="98">
        <v>92543</v>
      </c>
      <c r="B1298" s="96" t="s">
        <v>1681</v>
      </c>
      <c r="C1298" s="96" t="s">
        <v>372</v>
      </c>
      <c r="D1298" s="97" t="s">
        <v>3953</v>
      </c>
    </row>
    <row r="1299" spans="1:4" x14ac:dyDescent="0.25">
      <c r="A1299" s="98">
        <v>92544</v>
      </c>
      <c r="B1299" s="96" t="s">
        <v>1683</v>
      </c>
      <c r="C1299" s="96" t="s">
        <v>372</v>
      </c>
      <c r="D1299" s="97" t="s">
        <v>7149</v>
      </c>
    </row>
    <row r="1300" spans="1:4" x14ac:dyDescent="0.25">
      <c r="A1300" s="98">
        <v>92545</v>
      </c>
      <c r="B1300" s="96" t="s">
        <v>1684</v>
      </c>
      <c r="C1300" s="96" t="s">
        <v>128</v>
      </c>
      <c r="D1300" s="97" t="s">
        <v>17624</v>
      </c>
    </row>
    <row r="1301" spans="1:4" x14ac:dyDescent="0.25">
      <c r="A1301" s="98">
        <v>92546</v>
      </c>
      <c r="B1301" s="96" t="s">
        <v>1685</v>
      </c>
      <c r="C1301" s="96" t="s">
        <v>128</v>
      </c>
      <c r="D1301" s="97" t="s">
        <v>17625</v>
      </c>
    </row>
    <row r="1302" spans="1:4" x14ac:dyDescent="0.25">
      <c r="A1302" s="98">
        <v>92547</v>
      </c>
      <c r="B1302" s="96" t="s">
        <v>1686</v>
      </c>
      <c r="C1302" s="96" t="s">
        <v>128</v>
      </c>
      <c r="D1302" s="97" t="s">
        <v>17626</v>
      </c>
    </row>
    <row r="1303" spans="1:4" x14ac:dyDescent="0.25">
      <c r="A1303" s="98">
        <v>92548</v>
      </c>
      <c r="B1303" s="96" t="s">
        <v>1687</v>
      </c>
      <c r="C1303" s="96" t="s">
        <v>128</v>
      </c>
      <c r="D1303" s="97" t="s">
        <v>17627</v>
      </c>
    </row>
    <row r="1304" spans="1:4" x14ac:dyDescent="0.25">
      <c r="A1304" s="98">
        <v>92549</v>
      </c>
      <c r="B1304" s="96" t="s">
        <v>1688</v>
      </c>
      <c r="C1304" s="96" t="s">
        <v>128</v>
      </c>
      <c r="D1304" s="97" t="s">
        <v>17628</v>
      </c>
    </row>
    <row r="1305" spans="1:4" x14ac:dyDescent="0.25">
      <c r="A1305" s="98">
        <v>92550</v>
      </c>
      <c r="B1305" s="96" t="s">
        <v>1689</v>
      </c>
      <c r="C1305" s="96" t="s">
        <v>128</v>
      </c>
      <c r="D1305" s="97" t="s">
        <v>17629</v>
      </c>
    </row>
    <row r="1306" spans="1:4" x14ac:dyDescent="0.25">
      <c r="A1306" s="98">
        <v>92551</v>
      </c>
      <c r="B1306" s="96" t="s">
        <v>1690</v>
      </c>
      <c r="C1306" s="96" t="s">
        <v>128</v>
      </c>
      <c r="D1306" s="97" t="s">
        <v>17630</v>
      </c>
    </row>
    <row r="1307" spans="1:4" x14ac:dyDescent="0.25">
      <c r="A1307" s="98">
        <v>92552</v>
      </c>
      <c r="B1307" s="96" t="s">
        <v>1691</v>
      </c>
      <c r="C1307" s="96" t="s">
        <v>128</v>
      </c>
      <c r="D1307" s="97" t="s">
        <v>17631</v>
      </c>
    </row>
    <row r="1308" spans="1:4" x14ac:dyDescent="0.25">
      <c r="A1308" s="98">
        <v>92553</v>
      </c>
      <c r="B1308" s="96" t="s">
        <v>1692</v>
      </c>
      <c r="C1308" s="96" t="s">
        <v>128</v>
      </c>
      <c r="D1308" s="97" t="s">
        <v>17632</v>
      </c>
    </row>
    <row r="1309" spans="1:4" x14ac:dyDescent="0.25">
      <c r="A1309" s="98">
        <v>92554</v>
      </c>
      <c r="B1309" s="96" t="s">
        <v>1693</v>
      </c>
      <c r="C1309" s="96" t="s">
        <v>128</v>
      </c>
      <c r="D1309" s="97" t="s">
        <v>17633</v>
      </c>
    </row>
    <row r="1310" spans="1:4" x14ac:dyDescent="0.25">
      <c r="A1310" s="98">
        <v>92555</v>
      </c>
      <c r="B1310" s="96" t="s">
        <v>1694</v>
      </c>
      <c r="C1310" s="96" t="s">
        <v>128</v>
      </c>
      <c r="D1310" s="97" t="s">
        <v>17634</v>
      </c>
    </row>
    <row r="1311" spans="1:4" x14ac:dyDescent="0.25">
      <c r="A1311" s="98">
        <v>92556</v>
      </c>
      <c r="B1311" s="96" t="s">
        <v>1695</v>
      </c>
      <c r="C1311" s="96" t="s">
        <v>128</v>
      </c>
      <c r="D1311" s="97" t="s">
        <v>17635</v>
      </c>
    </row>
    <row r="1312" spans="1:4" x14ac:dyDescent="0.25">
      <c r="A1312" s="98">
        <v>92557</v>
      </c>
      <c r="B1312" s="96" t="s">
        <v>1696</v>
      </c>
      <c r="C1312" s="96" t="s">
        <v>128</v>
      </c>
      <c r="D1312" s="97" t="s">
        <v>17636</v>
      </c>
    </row>
    <row r="1313" spans="1:4" x14ac:dyDescent="0.25">
      <c r="A1313" s="98">
        <v>92558</v>
      </c>
      <c r="B1313" s="96" t="s">
        <v>1697</v>
      </c>
      <c r="C1313" s="96" t="s">
        <v>128</v>
      </c>
      <c r="D1313" s="97" t="s">
        <v>17637</v>
      </c>
    </row>
    <row r="1314" spans="1:4" x14ac:dyDescent="0.25">
      <c r="A1314" s="98">
        <v>92559</v>
      </c>
      <c r="B1314" s="96" t="s">
        <v>1698</v>
      </c>
      <c r="C1314" s="96" t="s">
        <v>128</v>
      </c>
      <c r="D1314" s="97" t="s">
        <v>17638</v>
      </c>
    </row>
    <row r="1315" spans="1:4" x14ac:dyDescent="0.25">
      <c r="A1315" s="98">
        <v>92560</v>
      </c>
      <c r="B1315" s="96" t="s">
        <v>1699</v>
      </c>
      <c r="C1315" s="96" t="s">
        <v>128</v>
      </c>
      <c r="D1315" s="97" t="s">
        <v>17639</v>
      </c>
    </row>
    <row r="1316" spans="1:4" x14ac:dyDescent="0.25">
      <c r="A1316" s="98">
        <v>92561</v>
      </c>
      <c r="B1316" s="96" t="s">
        <v>1700</v>
      </c>
      <c r="C1316" s="96" t="s">
        <v>128</v>
      </c>
      <c r="D1316" s="97" t="s">
        <v>17640</v>
      </c>
    </row>
    <row r="1317" spans="1:4" x14ac:dyDescent="0.25">
      <c r="A1317" s="98">
        <v>92562</v>
      </c>
      <c r="B1317" s="96" t="s">
        <v>1701</v>
      </c>
      <c r="C1317" s="96" t="s">
        <v>128</v>
      </c>
      <c r="D1317" s="97" t="s">
        <v>17641</v>
      </c>
    </row>
    <row r="1318" spans="1:4" x14ac:dyDescent="0.25">
      <c r="A1318" s="98">
        <v>92563</v>
      </c>
      <c r="B1318" s="96" t="s">
        <v>1702</v>
      </c>
      <c r="C1318" s="96" t="s">
        <v>128</v>
      </c>
      <c r="D1318" s="97" t="s">
        <v>17642</v>
      </c>
    </row>
    <row r="1319" spans="1:4" x14ac:dyDescent="0.25">
      <c r="A1319" s="98">
        <v>92564</v>
      </c>
      <c r="B1319" s="96" t="s">
        <v>1703</v>
      </c>
      <c r="C1319" s="96" t="s">
        <v>128</v>
      </c>
      <c r="D1319" s="97" t="s">
        <v>17643</v>
      </c>
    </row>
    <row r="1320" spans="1:4" x14ac:dyDescent="0.25">
      <c r="A1320" s="98">
        <v>100379</v>
      </c>
      <c r="B1320" s="96" t="s">
        <v>1704</v>
      </c>
      <c r="C1320" s="96" t="s">
        <v>372</v>
      </c>
      <c r="D1320" s="97" t="s">
        <v>16096</v>
      </c>
    </row>
    <row r="1321" spans="1:4" x14ac:dyDescent="0.25">
      <c r="A1321" s="98">
        <v>100380</v>
      </c>
      <c r="B1321" s="96" t="s">
        <v>1705</v>
      </c>
      <c r="C1321" s="96" t="s">
        <v>372</v>
      </c>
      <c r="D1321" s="97" t="s">
        <v>15064</v>
      </c>
    </row>
    <row r="1322" spans="1:4" x14ac:dyDescent="0.25">
      <c r="A1322" s="98">
        <v>100381</v>
      </c>
      <c r="B1322" s="96" t="s">
        <v>1706</v>
      </c>
      <c r="C1322" s="96" t="s">
        <v>372</v>
      </c>
      <c r="D1322" s="97" t="s">
        <v>17435</v>
      </c>
    </row>
    <row r="1323" spans="1:4" x14ac:dyDescent="0.25">
      <c r="A1323" s="98">
        <v>100383</v>
      </c>
      <c r="B1323" s="96" t="s">
        <v>1707</v>
      </c>
      <c r="C1323" s="96" t="s">
        <v>372</v>
      </c>
      <c r="D1323" s="97" t="s">
        <v>5441</v>
      </c>
    </row>
    <row r="1324" spans="1:4" x14ac:dyDescent="0.25">
      <c r="A1324" s="98">
        <v>100384</v>
      </c>
      <c r="B1324" s="96" t="s">
        <v>1708</v>
      </c>
      <c r="C1324" s="96" t="s">
        <v>372</v>
      </c>
      <c r="D1324" s="97" t="s">
        <v>7041</v>
      </c>
    </row>
    <row r="1325" spans="1:4" x14ac:dyDescent="0.25">
      <c r="A1325" s="98">
        <v>100385</v>
      </c>
      <c r="B1325" s="96" t="s">
        <v>1710</v>
      </c>
      <c r="C1325" s="96" t="s">
        <v>372</v>
      </c>
      <c r="D1325" s="97" t="s">
        <v>16526</v>
      </c>
    </row>
    <row r="1326" spans="1:4" x14ac:dyDescent="0.25">
      <c r="A1326" s="98">
        <v>100386</v>
      </c>
      <c r="B1326" s="96" t="s">
        <v>1711</v>
      </c>
      <c r="C1326" s="96" t="s">
        <v>372</v>
      </c>
      <c r="D1326" s="97" t="s">
        <v>15045</v>
      </c>
    </row>
    <row r="1327" spans="1:4" x14ac:dyDescent="0.25">
      <c r="A1327" s="98">
        <v>100387</v>
      </c>
      <c r="B1327" s="96" t="s">
        <v>1713</v>
      </c>
      <c r="C1327" s="96" t="s">
        <v>372</v>
      </c>
      <c r="D1327" s="97" t="s">
        <v>17644</v>
      </c>
    </row>
    <row r="1328" spans="1:4" x14ac:dyDescent="0.25">
      <c r="A1328" s="98">
        <v>100388</v>
      </c>
      <c r="B1328" s="96" t="s">
        <v>1714</v>
      </c>
      <c r="C1328" s="96" t="s">
        <v>372</v>
      </c>
      <c r="D1328" s="97" t="s">
        <v>1723</v>
      </c>
    </row>
    <row r="1329" spans="1:4" x14ac:dyDescent="0.25">
      <c r="A1329" s="98">
        <v>100389</v>
      </c>
      <c r="B1329" s="96" t="s">
        <v>1715</v>
      </c>
      <c r="C1329" s="96" t="s">
        <v>372</v>
      </c>
      <c r="D1329" s="97" t="s">
        <v>2591</v>
      </c>
    </row>
    <row r="1330" spans="1:4" x14ac:dyDescent="0.25">
      <c r="A1330" s="98">
        <v>100390</v>
      </c>
      <c r="B1330" s="96" t="s">
        <v>1716</v>
      </c>
      <c r="C1330" s="96" t="s">
        <v>372</v>
      </c>
      <c r="D1330" s="97" t="s">
        <v>15527</v>
      </c>
    </row>
    <row r="1331" spans="1:4" x14ac:dyDescent="0.25">
      <c r="A1331" s="98">
        <v>100391</v>
      </c>
      <c r="B1331" s="96" t="s">
        <v>1717</v>
      </c>
      <c r="C1331" s="96" t="s">
        <v>372</v>
      </c>
      <c r="D1331" s="97" t="s">
        <v>4115</v>
      </c>
    </row>
    <row r="1332" spans="1:4" x14ac:dyDescent="0.25">
      <c r="A1332" s="98">
        <v>100392</v>
      </c>
      <c r="B1332" s="96" t="s">
        <v>1719</v>
      </c>
      <c r="C1332" s="96" t="s">
        <v>372</v>
      </c>
      <c r="D1332" s="97" t="s">
        <v>1580</v>
      </c>
    </row>
    <row r="1333" spans="1:4" x14ac:dyDescent="0.25">
      <c r="A1333" s="98">
        <v>100393</v>
      </c>
      <c r="B1333" s="96" t="s">
        <v>1721</v>
      </c>
      <c r="C1333" s="96" t="s">
        <v>372</v>
      </c>
      <c r="D1333" s="97" t="s">
        <v>17645</v>
      </c>
    </row>
    <row r="1334" spans="1:4" x14ac:dyDescent="0.25">
      <c r="A1334" s="98">
        <v>100394</v>
      </c>
      <c r="B1334" s="96" t="s">
        <v>1722</v>
      </c>
      <c r="C1334" s="96" t="s">
        <v>372</v>
      </c>
      <c r="D1334" s="97" t="s">
        <v>2653</v>
      </c>
    </row>
    <row r="1335" spans="1:4" x14ac:dyDescent="0.25">
      <c r="A1335" s="98">
        <v>100395</v>
      </c>
      <c r="B1335" s="96" t="s">
        <v>1724</v>
      </c>
      <c r="C1335" s="96" t="s">
        <v>372</v>
      </c>
      <c r="D1335" s="97" t="s">
        <v>15858</v>
      </c>
    </row>
    <row r="1336" spans="1:4" x14ac:dyDescent="0.25">
      <c r="A1336" s="98">
        <v>94189</v>
      </c>
      <c r="B1336" s="96" t="s">
        <v>1726</v>
      </c>
      <c r="C1336" s="96" t="s">
        <v>372</v>
      </c>
      <c r="D1336" s="97" t="s">
        <v>4244</v>
      </c>
    </row>
    <row r="1337" spans="1:4" x14ac:dyDescent="0.25">
      <c r="A1337" s="98">
        <v>94192</v>
      </c>
      <c r="B1337" s="96" t="s">
        <v>1727</v>
      </c>
      <c r="C1337" s="96" t="s">
        <v>372</v>
      </c>
      <c r="D1337" s="97" t="s">
        <v>17646</v>
      </c>
    </row>
    <row r="1338" spans="1:4" x14ac:dyDescent="0.25">
      <c r="A1338" s="98">
        <v>94195</v>
      </c>
      <c r="B1338" s="96" t="s">
        <v>1728</v>
      </c>
      <c r="C1338" s="96" t="s">
        <v>372</v>
      </c>
      <c r="D1338" s="97" t="s">
        <v>15761</v>
      </c>
    </row>
    <row r="1339" spans="1:4" x14ac:dyDescent="0.25">
      <c r="A1339" s="98">
        <v>94198</v>
      </c>
      <c r="B1339" s="96" t="s">
        <v>1729</v>
      </c>
      <c r="C1339" s="96" t="s">
        <v>372</v>
      </c>
      <c r="D1339" s="97" t="s">
        <v>17647</v>
      </c>
    </row>
    <row r="1340" spans="1:4" x14ac:dyDescent="0.25">
      <c r="A1340" s="98">
        <v>94201</v>
      </c>
      <c r="B1340" s="96" t="s">
        <v>1730</v>
      </c>
      <c r="C1340" s="96" t="s">
        <v>372</v>
      </c>
      <c r="D1340" s="97" t="s">
        <v>15306</v>
      </c>
    </row>
    <row r="1341" spans="1:4" x14ac:dyDescent="0.25">
      <c r="A1341" s="98">
        <v>94204</v>
      </c>
      <c r="B1341" s="96" t="s">
        <v>1731</v>
      </c>
      <c r="C1341" s="96" t="s">
        <v>372</v>
      </c>
      <c r="D1341" s="97" t="s">
        <v>735</v>
      </c>
    </row>
    <row r="1342" spans="1:4" x14ac:dyDescent="0.25">
      <c r="A1342" s="98">
        <v>94224</v>
      </c>
      <c r="B1342" s="96" t="s">
        <v>1733</v>
      </c>
      <c r="C1342" s="96" t="s">
        <v>61</v>
      </c>
      <c r="D1342" s="97" t="s">
        <v>15016</v>
      </c>
    </row>
    <row r="1343" spans="1:4" x14ac:dyDescent="0.25">
      <c r="A1343" s="98">
        <v>94226</v>
      </c>
      <c r="B1343" s="96" t="s">
        <v>1734</v>
      </c>
      <c r="C1343" s="96" t="s">
        <v>372</v>
      </c>
      <c r="D1343" s="97" t="s">
        <v>3272</v>
      </c>
    </row>
    <row r="1344" spans="1:4" x14ac:dyDescent="0.25">
      <c r="A1344" s="98">
        <v>94232</v>
      </c>
      <c r="B1344" s="96" t="s">
        <v>1736</v>
      </c>
      <c r="C1344" s="96" t="s">
        <v>128</v>
      </c>
      <c r="D1344" s="97" t="s">
        <v>15017</v>
      </c>
    </row>
    <row r="1345" spans="1:4" x14ac:dyDescent="0.25">
      <c r="A1345" s="98">
        <v>94440</v>
      </c>
      <c r="B1345" s="96" t="s">
        <v>1737</v>
      </c>
      <c r="C1345" s="96" t="s">
        <v>372</v>
      </c>
      <c r="D1345" s="97" t="s">
        <v>15761</v>
      </c>
    </row>
    <row r="1346" spans="1:4" x14ac:dyDescent="0.25">
      <c r="A1346" s="98">
        <v>94441</v>
      </c>
      <c r="B1346" s="96" t="s">
        <v>1738</v>
      </c>
      <c r="C1346" s="96" t="s">
        <v>372</v>
      </c>
      <c r="D1346" s="97" t="s">
        <v>17647</v>
      </c>
    </row>
    <row r="1347" spans="1:4" x14ac:dyDescent="0.25">
      <c r="A1347" s="98">
        <v>94442</v>
      </c>
      <c r="B1347" s="96" t="s">
        <v>1739</v>
      </c>
      <c r="C1347" s="96" t="s">
        <v>372</v>
      </c>
      <c r="D1347" s="97" t="s">
        <v>15761</v>
      </c>
    </row>
    <row r="1348" spans="1:4" x14ac:dyDescent="0.25">
      <c r="A1348" s="98">
        <v>94443</v>
      </c>
      <c r="B1348" s="96" t="s">
        <v>1740</v>
      </c>
      <c r="C1348" s="96" t="s">
        <v>372</v>
      </c>
      <c r="D1348" s="97" t="s">
        <v>17647</v>
      </c>
    </row>
    <row r="1349" spans="1:4" x14ac:dyDescent="0.25">
      <c r="A1349" s="98">
        <v>94445</v>
      </c>
      <c r="B1349" s="96" t="s">
        <v>1741</v>
      </c>
      <c r="C1349" s="96" t="s">
        <v>372</v>
      </c>
      <c r="D1349" s="97" t="s">
        <v>15306</v>
      </c>
    </row>
    <row r="1350" spans="1:4" x14ac:dyDescent="0.25">
      <c r="A1350" s="98">
        <v>94446</v>
      </c>
      <c r="B1350" s="96" t="s">
        <v>1742</v>
      </c>
      <c r="C1350" s="96" t="s">
        <v>372</v>
      </c>
      <c r="D1350" s="97" t="s">
        <v>735</v>
      </c>
    </row>
    <row r="1351" spans="1:4" x14ac:dyDescent="0.25">
      <c r="A1351" s="98">
        <v>94447</v>
      </c>
      <c r="B1351" s="96" t="s">
        <v>1743</v>
      </c>
      <c r="C1351" s="96" t="s">
        <v>372</v>
      </c>
      <c r="D1351" s="97" t="s">
        <v>15306</v>
      </c>
    </row>
    <row r="1352" spans="1:4" x14ac:dyDescent="0.25">
      <c r="A1352" s="98">
        <v>94448</v>
      </c>
      <c r="B1352" s="96" t="s">
        <v>1744</v>
      </c>
      <c r="C1352" s="96" t="s">
        <v>372</v>
      </c>
      <c r="D1352" s="97" t="s">
        <v>735</v>
      </c>
    </row>
    <row r="1353" spans="1:4" x14ac:dyDescent="0.25">
      <c r="A1353" s="98">
        <v>94207</v>
      </c>
      <c r="B1353" s="96" t="s">
        <v>1745</v>
      </c>
      <c r="C1353" s="96" t="s">
        <v>372</v>
      </c>
      <c r="D1353" s="97" t="s">
        <v>15018</v>
      </c>
    </row>
    <row r="1354" spans="1:4" x14ac:dyDescent="0.25">
      <c r="A1354" s="98">
        <v>94210</v>
      </c>
      <c r="B1354" s="96" t="s">
        <v>1746</v>
      </c>
      <c r="C1354" s="96" t="s">
        <v>372</v>
      </c>
      <c r="D1354" s="97" t="s">
        <v>7397</v>
      </c>
    </row>
    <row r="1355" spans="1:4" x14ac:dyDescent="0.25">
      <c r="A1355" s="98">
        <v>94218</v>
      </c>
      <c r="B1355" s="96" t="s">
        <v>1747</v>
      </c>
      <c r="C1355" s="96" t="s">
        <v>372</v>
      </c>
      <c r="D1355" s="97" t="s">
        <v>15019</v>
      </c>
    </row>
    <row r="1356" spans="1:4" x14ac:dyDescent="0.25">
      <c r="A1356" s="98">
        <v>94213</v>
      </c>
      <c r="B1356" s="96" t="s">
        <v>1748</v>
      </c>
      <c r="C1356" s="96" t="s">
        <v>372</v>
      </c>
      <c r="D1356" s="97" t="s">
        <v>15620</v>
      </c>
    </row>
    <row r="1357" spans="1:4" x14ac:dyDescent="0.25">
      <c r="A1357" s="98">
        <v>94216</v>
      </c>
      <c r="B1357" s="96" t="s">
        <v>1749</v>
      </c>
      <c r="C1357" s="96" t="s">
        <v>372</v>
      </c>
      <c r="D1357" s="97" t="s">
        <v>17648</v>
      </c>
    </row>
    <row r="1358" spans="1:4" x14ac:dyDescent="0.25">
      <c r="A1358" s="98">
        <v>94219</v>
      </c>
      <c r="B1358" s="96" t="s">
        <v>1752</v>
      </c>
      <c r="C1358" s="96" t="s">
        <v>61</v>
      </c>
      <c r="D1358" s="97" t="s">
        <v>5829</v>
      </c>
    </row>
    <row r="1359" spans="1:4" x14ac:dyDescent="0.25">
      <c r="A1359" s="98">
        <v>94220</v>
      </c>
      <c r="B1359" s="96" t="s">
        <v>1754</v>
      </c>
      <c r="C1359" s="96" t="s">
        <v>61</v>
      </c>
      <c r="D1359" s="97" t="s">
        <v>17649</v>
      </c>
    </row>
    <row r="1360" spans="1:4" x14ac:dyDescent="0.25">
      <c r="A1360" s="98">
        <v>94221</v>
      </c>
      <c r="B1360" s="96" t="s">
        <v>1755</v>
      </c>
      <c r="C1360" s="96" t="s">
        <v>61</v>
      </c>
      <c r="D1360" s="97" t="s">
        <v>7299</v>
      </c>
    </row>
    <row r="1361" spans="1:4" x14ac:dyDescent="0.25">
      <c r="A1361" s="98">
        <v>94222</v>
      </c>
      <c r="B1361" s="96" t="s">
        <v>1756</v>
      </c>
      <c r="C1361" s="96" t="s">
        <v>61</v>
      </c>
      <c r="D1361" s="97" t="s">
        <v>17650</v>
      </c>
    </row>
    <row r="1362" spans="1:4" x14ac:dyDescent="0.25">
      <c r="A1362" s="98">
        <v>94223</v>
      </c>
      <c r="B1362" s="96" t="s">
        <v>1758</v>
      </c>
      <c r="C1362" s="96" t="s">
        <v>61</v>
      </c>
      <c r="D1362" s="97" t="s">
        <v>15023</v>
      </c>
    </row>
    <row r="1363" spans="1:4" x14ac:dyDescent="0.25">
      <c r="A1363" s="98">
        <v>94451</v>
      </c>
      <c r="B1363" s="96" t="s">
        <v>1760</v>
      </c>
      <c r="C1363" s="96" t="s">
        <v>61</v>
      </c>
      <c r="D1363" s="97" t="s">
        <v>5558</v>
      </c>
    </row>
    <row r="1364" spans="1:4" x14ac:dyDescent="0.25">
      <c r="A1364" s="98">
        <v>100325</v>
      </c>
      <c r="B1364" s="96" t="s">
        <v>1761</v>
      </c>
      <c r="C1364" s="96" t="s">
        <v>61</v>
      </c>
      <c r="D1364" s="97" t="s">
        <v>15024</v>
      </c>
    </row>
    <row r="1365" spans="1:4" x14ac:dyDescent="0.25">
      <c r="A1365" s="98">
        <v>100327</v>
      </c>
      <c r="B1365" s="96" t="s">
        <v>1762</v>
      </c>
      <c r="C1365" s="96" t="s">
        <v>61</v>
      </c>
      <c r="D1365" s="97" t="s">
        <v>17651</v>
      </c>
    </row>
    <row r="1366" spans="1:4" x14ac:dyDescent="0.25">
      <c r="A1366" s="98">
        <v>100328</v>
      </c>
      <c r="B1366" s="96" t="s">
        <v>1763</v>
      </c>
      <c r="C1366" s="96" t="s">
        <v>372</v>
      </c>
      <c r="D1366" s="97" t="s">
        <v>4814</v>
      </c>
    </row>
    <row r="1367" spans="1:4" x14ac:dyDescent="0.25">
      <c r="A1367" s="98">
        <v>100329</v>
      </c>
      <c r="B1367" s="96" t="s">
        <v>1765</v>
      </c>
      <c r="C1367" s="96" t="s">
        <v>372</v>
      </c>
      <c r="D1367" s="97" t="s">
        <v>4480</v>
      </c>
    </row>
    <row r="1368" spans="1:4" x14ac:dyDescent="0.25">
      <c r="A1368" s="98">
        <v>100330</v>
      </c>
      <c r="B1368" s="96" t="s">
        <v>1766</v>
      </c>
      <c r="C1368" s="96" t="s">
        <v>372</v>
      </c>
      <c r="D1368" s="97" t="s">
        <v>17652</v>
      </c>
    </row>
    <row r="1369" spans="1:4" x14ac:dyDescent="0.25">
      <c r="A1369" s="98">
        <v>100331</v>
      </c>
      <c r="B1369" s="96" t="s">
        <v>1767</v>
      </c>
      <c r="C1369" s="96" t="s">
        <v>372</v>
      </c>
      <c r="D1369" s="97" t="s">
        <v>4120</v>
      </c>
    </row>
    <row r="1370" spans="1:4" x14ac:dyDescent="0.25">
      <c r="A1370" s="98">
        <v>100434</v>
      </c>
      <c r="B1370" s="96" t="s">
        <v>1769</v>
      </c>
      <c r="C1370" s="96" t="s">
        <v>61</v>
      </c>
      <c r="D1370" s="97" t="s">
        <v>17653</v>
      </c>
    </row>
    <row r="1371" spans="1:4" x14ac:dyDescent="0.25">
      <c r="A1371" s="98">
        <v>100435</v>
      </c>
      <c r="B1371" s="96" t="s">
        <v>1770</v>
      </c>
      <c r="C1371" s="96" t="s">
        <v>61</v>
      </c>
      <c r="D1371" s="97" t="s">
        <v>1462</v>
      </c>
    </row>
    <row r="1372" spans="1:4" x14ac:dyDescent="0.25">
      <c r="A1372" s="98">
        <v>94227</v>
      </c>
      <c r="B1372" s="96" t="s">
        <v>1772</v>
      </c>
      <c r="C1372" s="96" t="s">
        <v>61</v>
      </c>
      <c r="D1372" s="97" t="s">
        <v>7076</v>
      </c>
    </row>
    <row r="1373" spans="1:4" x14ac:dyDescent="0.25">
      <c r="A1373" s="98">
        <v>94228</v>
      </c>
      <c r="B1373" s="96" t="s">
        <v>1773</v>
      </c>
      <c r="C1373" s="96" t="s">
        <v>61</v>
      </c>
      <c r="D1373" s="97" t="s">
        <v>15025</v>
      </c>
    </row>
    <row r="1374" spans="1:4" x14ac:dyDescent="0.25">
      <c r="A1374" s="98">
        <v>94229</v>
      </c>
      <c r="B1374" s="96" t="s">
        <v>1774</v>
      </c>
      <c r="C1374" s="96" t="s">
        <v>61</v>
      </c>
      <c r="D1374" s="97" t="s">
        <v>17654</v>
      </c>
    </row>
    <row r="1375" spans="1:4" x14ac:dyDescent="0.25">
      <c r="A1375" s="98">
        <v>94231</v>
      </c>
      <c r="B1375" s="96" t="s">
        <v>1775</v>
      </c>
      <c r="C1375" s="96" t="s">
        <v>61</v>
      </c>
      <c r="D1375" s="97" t="s">
        <v>6080</v>
      </c>
    </row>
    <row r="1376" spans="1:4" x14ac:dyDescent="0.25">
      <c r="A1376" s="98">
        <v>94449</v>
      </c>
      <c r="B1376" s="96" t="s">
        <v>1776</v>
      </c>
      <c r="C1376" s="96" t="s">
        <v>372</v>
      </c>
      <c r="D1376" s="97" t="s">
        <v>17655</v>
      </c>
    </row>
    <row r="1377" spans="1:4" x14ac:dyDescent="0.25">
      <c r="A1377" s="98">
        <v>92255</v>
      </c>
      <c r="B1377" s="96" t="s">
        <v>1777</v>
      </c>
      <c r="C1377" s="96" t="s">
        <v>128</v>
      </c>
      <c r="D1377" s="97" t="s">
        <v>17196</v>
      </c>
    </row>
    <row r="1378" spans="1:4" x14ac:dyDescent="0.25">
      <c r="A1378" s="98">
        <v>92256</v>
      </c>
      <c r="B1378" s="96" t="s">
        <v>1778</v>
      </c>
      <c r="C1378" s="96" t="s">
        <v>128</v>
      </c>
      <c r="D1378" s="97" t="s">
        <v>17656</v>
      </c>
    </row>
    <row r="1379" spans="1:4" x14ac:dyDescent="0.25">
      <c r="A1379" s="98">
        <v>92257</v>
      </c>
      <c r="B1379" s="96" t="s">
        <v>1779</v>
      </c>
      <c r="C1379" s="96" t="s">
        <v>128</v>
      </c>
      <c r="D1379" s="97" t="s">
        <v>17657</v>
      </c>
    </row>
    <row r="1380" spans="1:4" x14ac:dyDescent="0.25">
      <c r="A1380" s="98">
        <v>92258</v>
      </c>
      <c r="B1380" s="96" t="s">
        <v>1780</v>
      </c>
      <c r="C1380" s="96" t="s">
        <v>128</v>
      </c>
      <c r="D1380" s="97" t="s">
        <v>17658</v>
      </c>
    </row>
    <row r="1381" spans="1:4" x14ac:dyDescent="0.25">
      <c r="A1381" s="98">
        <v>92568</v>
      </c>
      <c r="B1381" s="96" t="s">
        <v>1781</v>
      </c>
      <c r="C1381" s="96" t="s">
        <v>372</v>
      </c>
      <c r="D1381" s="97" t="s">
        <v>17659</v>
      </c>
    </row>
    <row r="1382" spans="1:4" x14ac:dyDescent="0.25">
      <c r="A1382" s="98">
        <v>92569</v>
      </c>
      <c r="B1382" s="96" t="s">
        <v>1782</v>
      </c>
      <c r="C1382" s="96" t="s">
        <v>372</v>
      </c>
      <c r="D1382" s="97" t="s">
        <v>17660</v>
      </c>
    </row>
    <row r="1383" spans="1:4" x14ac:dyDescent="0.25">
      <c r="A1383" s="98">
        <v>92570</v>
      </c>
      <c r="B1383" s="96" t="s">
        <v>1784</v>
      </c>
      <c r="C1383" s="96" t="s">
        <v>372</v>
      </c>
      <c r="D1383" s="97" t="s">
        <v>7180</v>
      </c>
    </row>
    <row r="1384" spans="1:4" x14ac:dyDescent="0.25">
      <c r="A1384" s="98">
        <v>92571</v>
      </c>
      <c r="B1384" s="96" t="s">
        <v>1786</v>
      </c>
      <c r="C1384" s="96" t="s">
        <v>372</v>
      </c>
      <c r="D1384" s="97" t="s">
        <v>17661</v>
      </c>
    </row>
    <row r="1385" spans="1:4" x14ac:dyDescent="0.25">
      <c r="A1385" s="98">
        <v>92572</v>
      </c>
      <c r="B1385" s="96" t="s">
        <v>1787</v>
      </c>
      <c r="C1385" s="96" t="s">
        <v>372</v>
      </c>
      <c r="D1385" s="97" t="s">
        <v>16107</v>
      </c>
    </row>
    <row r="1386" spans="1:4" x14ac:dyDescent="0.25">
      <c r="A1386" s="98">
        <v>92573</v>
      </c>
      <c r="B1386" s="96" t="s">
        <v>1788</v>
      </c>
      <c r="C1386" s="96" t="s">
        <v>372</v>
      </c>
      <c r="D1386" s="97" t="s">
        <v>16756</v>
      </c>
    </row>
    <row r="1387" spans="1:4" x14ac:dyDescent="0.25">
      <c r="A1387" s="98">
        <v>92574</v>
      </c>
      <c r="B1387" s="96" t="s">
        <v>1789</v>
      </c>
      <c r="C1387" s="96" t="s">
        <v>372</v>
      </c>
      <c r="D1387" s="97" t="s">
        <v>17662</v>
      </c>
    </row>
    <row r="1388" spans="1:4" x14ac:dyDescent="0.25">
      <c r="A1388" s="98">
        <v>92575</v>
      </c>
      <c r="B1388" s="96" t="s">
        <v>1790</v>
      </c>
      <c r="C1388" s="96" t="s">
        <v>372</v>
      </c>
      <c r="D1388" s="97" t="s">
        <v>17663</v>
      </c>
    </row>
    <row r="1389" spans="1:4" x14ac:dyDescent="0.25">
      <c r="A1389" s="98">
        <v>92576</v>
      </c>
      <c r="B1389" s="96" t="s">
        <v>1792</v>
      </c>
      <c r="C1389" s="96" t="s">
        <v>372</v>
      </c>
      <c r="D1389" s="97" t="s">
        <v>17664</v>
      </c>
    </row>
    <row r="1390" spans="1:4" x14ac:dyDescent="0.25">
      <c r="A1390" s="98">
        <v>92577</v>
      </c>
      <c r="B1390" s="96" t="s">
        <v>1794</v>
      </c>
      <c r="C1390" s="96" t="s">
        <v>372</v>
      </c>
      <c r="D1390" s="97" t="s">
        <v>7344</v>
      </c>
    </row>
    <row r="1391" spans="1:4" x14ac:dyDescent="0.25">
      <c r="A1391" s="98">
        <v>92578</v>
      </c>
      <c r="B1391" s="96" t="s">
        <v>1795</v>
      </c>
      <c r="C1391" s="96" t="s">
        <v>372</v>
      </c>
      <c r="D1391" s="97" t="s">
        <v>17665</v>
      </c>
    </row>
    <row r="1392" spans="1:4" x14ac:dyDescent="0.25">
      <c r="A1392" s="98">
        <v>92579</v>
      </c>
      <c r="B1392" s="96" t="s">
        <v>1797</v>
      </c>
      <c r="C1392" s="96" t="s">
        <v>372</v>
      </c>
      <c r="D1392" s="97" t="s">
        <v>16880</v>
      </c>
    </row>
    <row r="1393" spans="1:4" x14ac:dyDescent="0.25">
      <c r="A1393" s="98">
        <v>92580</v>
      </c>
      <c r="B1393" s="96" t="s">
        <v>1799</v>
      </c>
      <c r="C1393" s="96" t="s">
        <v>372</v>
      </c>
      <c r="D1393" s="97" t="s">
        <v>17666</v>
      </c>
    </row>
    <row r="1394" spans="1:4" x14ac:dyDescent="0.25">
      <c r="A1394" s="98">
        <v>92581</v>
      </c>
      <c r="B1394" s="96" t="s">
        <v>1800</v>
      </c>
      <c r="C1394" s="96" t="s">
        <v>372</v>
      </c>
      <c r="D1394" s="97" t="s">
        <v>17667</v>
      </c>
    </row>
    <row r="1395" spans="1:4" x14ac:dyDescent="0.25">
      <c r="A1395" s="98">
        <v>92582</v>
      </c>
      <c r="B1395" s="96" t="s">
        <v>1801</v>
      </c>
      <c r="C1395" s="96" t="s">
        <v>128</v>
      </c>
      <c r="D1395" s="97" t="s">
        <v>17668</v>
      </c>
    </row>
    <row r="1396" spans="1:4" x14ac:dyDescent="0.25">
      <c r="A1396" s="98">
        <v>92584</v>
      </c>
      <c r="B1396" s="96" t="s">
        <v>1802</v>
      </c>
      <c r="C1396" s="96" t="s">
        <v>128</v>
      </c>
      <c r="D1396" s="97" t="s">
        <v>17669</v>
      </c>
    </row>
    <row r="1397" spans="1:4" x14ac:dyDescent="0.25">
      <c r="A1397" s="98">
        <v>92586</v>
      </c>
      <c r="B1397" s="96" t="s">
        <v>1803</v>
      </c>
      <c r="C1397" s="96" t="s">
        <v>128</v>
      </c>
      <c r="D1397" s="97" t="s">
        <v>17670</v>
      </c>
    </row>
    <row r="1398" spans="1:4" x14ac:dyDescent="0.25">
      <c r="A1398" s="98">
        <v>92588</v>
      </c>
      <c r="B1398" s="96" t="s">
        <v>1804</v>
      </c>
      <c r="C1398" s="96" t="s">
        <v>128</v>
      </c>
      <c r="D1398" s="97" t="s">
        <v>17671</v>
      </c>
    </row>
    <row r="1399" spans="1:4" x14ac:dyDescent="0.25">
      <c r="A1399" s="98">
        <v>92590</v>
      </c>
      <c r="B1399" s="96" t="s">
        <v>1805</v>
      </c>
      <c r="C1399" s="96" t="s">
        <v>128</v>
      </c>
      <c r="D1399" s="97" t="s">
        <v>17672</v>
      </c>
    </row>
    <row r="1400" spans="1:4" x14ac:dyDescent="0.25">
      <c r="A1400" s="98">
        <v>92592</v>
      </c>
      <c r="B1400" s="96" t="s">
        <v>1806</v>
      </c>
      <c r="C1400" s="96" t="s">
        <v>128</v>
      </c>
      <c r="D1400" s="97" t="s">
        <v>17673</v>
      </c>
    </row>
    <row r="1401" spans="1:4" x14ac:dyDescent="0.25">
      <c r="A1401" s="98">
        <v>92594</v>
      </c>
      <c r="B1401" s="96" t="s">
        <v>1807</v>
      </c>
      <c r="C1401" s="96" t="s">
        <v>128</v>
      </c>
      <c r="D1401" s="97" t="s">
        <v>17674</v>
      </c>
    </row>
    <row r="1402" spans="1:4" x14ac:dyDescent="0.25">
      <c r="A1402" s="98">
        <v>92596</v>
      </c>
      <c r="B1402" s="96" t="s">
        <v>1808</v>
      </c>
      <c r="C1402" s="96" t="s">
        <v>128</v>
      </c>
      <c r="D1402" s="97" t="s">
        <v>17675</v>
      </c>
    </row>
    <row r="1403" spans="1:4" x14ac:dyDescent="0.25">
      <c r="A1403" s="98">
        <v>92598</v>
      </c>
      <c r="B1403" s="96" t="s">
        <v>1809</v>
      </c>
      <c r="C1403" s="96" t="s">
        <v>128</v>
      </c>
      <c r="D1403" s="97" t="s">
        <v>17676</v>
      </c>
    </row>
    <row r="1404" spans="1:4" x14ac:dyDescent="0.25">
      <c r="A1404" s="98">
        <v>92600</v>
      </c>
      <c r="B1404" s="96" t="s">
        <v>1810</v>
      </c>
      <c r="C1404" s="96" t="s">
        <v>128</v>
      </c>
      <c r="D1404" s="97" t="s">
        <v>17677</v>
      </c>
    </row>
    <row r="1405" spans="1:4" x14ac:dyDescent="0.25">
      <c r="A1405" s="98">
        <v>92602</v>
      </c>
      <c r="B1405" s="96" t="s">
        <v>1811</v>
      </c>
      <c r="C1405" s="96" t="s">
        <v>128</v>
      </c>
      <c r="D1405" s="97" t="s">
        <v>17668</v>
      </c>
    </row>
    <row r="1406" spans="1:4" x14ac:dyDescent="0.25">
      <c r="A1406" s="98">
        <v>92604</v>
      </c>
      <c r="B1406" s="96" t="s">
        <v>1812</v>
      </c>
      <c r="C1406" s="96" t="s">
        <v>128</v>
      </c>
      <c r="D1406" s="97" t="s">
        <v>17678</v>
      </c>
    </row>
    <row r="1407" spans="1:4" x14ac:dyDescent="0.25">
      <c r="A1407" s="98">
        <v>92606</v>
      </c>
      <c r="B1407" s="96" t="s">
        <v>1813</v>
      </c>
      <c r="C1407" s="96" t="s">
        <v>128</v>
      </c>
      <c r="D1407" s="97" t="s">
        <v>17679</v>
      </c>
    </row>
    <row r="1408" spans="1:4" x14ac:dyDescent="0.25">
      <c r="A1408" s="98">
        <v>92608</v>
      </c>
      <c r="B1408" s="96" t="s">
        <v>1814</v>
      </c>
      <c r="C1408" s="96" t="s">
        <v>128</v>
      </c>
      <c r="D1408" s="97" t="s">
        <v>17680</v>
      </c>
    </row>
    <row r="1409" spans="1:4" x14ac:dyDescent="0.25">
      <c r="A1409" s="98">
        <v>92610</v>
      </c>
      <c r="B1409" s="96" t="s">
        <v>1815</v>
      </c>
      <c r="C1409" s="96" t="s">
        <v>128</v>
      </c>
      <c r="D1409" s="97" t="s">
        <v>17681</v>
      </c>
    </row>
    <row r="1410" spans="1:4" x14ac:dyDescent="0.25">
      <c r="A1410" s="98">
        <v>92612</v>
      </c>
      <c r="B1410" s="96" t="s">
        <v>1816</v>
      </c>
      <c r="C1410" s="96" t="s">
        <v>128</v>
      </c>
      <c r="D1410" s="97" t="s">
        <v>17682</v>
      </c>
    </row>
    <row r="1411" spans="1:4" x14ac:dyDescent="0.25">
      <c r="A1411" s="98">
        <v>92614</v>
      </c>
      <c r="B1411" s="96" t="s">
        <v>1817</v>
      </c>
      <c r="C1411" s="96" t="s">
        <v>128</v>
      </c>
      <c r="D1411" s="97" t="s">
        <v>17683</v>
      </c>
    </row>
    <row r="1412" spans="1:4" x14ac:dyDescent="0.25">
      <c r="A1412" s="98">
        <v>92616</v>
      </c>
      <c r="B1412" s="96" t="s">
        <v>1818</v>
      </c>
      <c r="C1412" s="96" t="s">
        <v>128</v>
      </c>
      <c r="D1412" s="97" t="s">
        <v>17684</v>
      </c>
    </row>
    <row r="1413" spans="1:4" x14ac:dyDescent="0.25">
      <c r="A1413" s="98">
        <v>92618</v>
      </c>
      <c r="B1413" s="96" t="s">
        <v>1819</v>
      </c>
      <c r="C1413" s="96" t="s">
        <v>128</v>
      </c>
      <c r="D1413" s="97" t="s">
        <v>17685</v>
      </c>
    </row>
    <row r="1414" spans="1:4" x14ac:dyDescent="0.25">
      <c r="A1414" s="98">
        <v>92620</v>
      </c>
      <c r="B1414" s="96" t="s">
        <v>1820</v>
      </c>
      <c r="C1414" s="96" t="s">
        <v>128</v>
      </c>
      <c r="D1414" s="97" t="s">
        <v>17686</v>
      </c>
    </row>
    <row r="1415" spans="1:4" x14ac:dyDescent="0.25">
      <c r="A1415" s="98">
        <v>100357</v>
      </c>
      <c r="B1415" s="96" t="s">
        <v>1821</v>
      </c>
      <c r="C1415" s="96" t="s">
        <v>128</v>
      </c>
      <c r="D1415" s="97" t="s">
        <v>17687</v>
      </c>
    </row>
    <row r="1416" spans="1:4" x14ac:dyDescent="0.25">
      <c r="A1416" s="98">
        <v>100358</v>
      </c>
      <c r="B1416" s="96" t="s">
        <v>1822</v>
      </c>
      <c r="C1416" s="96" t="s">
        <v>128</v>
      </c>
      <c r="D1416" s="97" t="s">
        <v>17688</v>
      </c>
    </row>
    <row r="1417" spans="1:4" x14ac:dyDescent="0.25">
      <c r="A1417" s="98">
        <v>100359</v>
      </c>
      <c r="B1417" s="96" t="s">
        <v>1823</v>
      </c>
      <c r="C1417" s="96" t="s">
        <v>128</v>
      </c>
      <c r="D1417" s="97" t="s">
        <v>17689</v>
      </c>
    </row>
    <row r="1418" spans="1:4" x14ac:dyDescent="0.25">
      <c r="A1418" s="98">
        <v>100360</v>
      </c>
      <c r="B1418" s="96" t="s">
        <v>1824</v>
      </c>
      <c r="C1418" s="96" t="s">
        <v>128</v>
      </c>
      <c r="D1418" s="97" t="s">
        <v>17690</v>
      </c>
    </row>
    <row r="1419" spans="1:4" x14ac:dyDescent="0.25">
      <c r="A1419" s="98">
        <v>100361</v>
      </c>
      <c r="B1419" s="96" t="s">
        <v>1825</v>
      </c>
      <c r="C1419" s="96" t="s">
        <v>128</v>
      </c>
      <c r="D1419" s="97" t="s">
        <v>17691</v>
      </c>
    </row>
    <row r="1420" spans="1:4" x14ac:dyDescent="0.25">
      <c r="A1420" s="98">
        <v>100362</v>
      </c>
      <c r="B1420" s="96" t="s">
        <v>1826</v>
      </c>
      <c r="C1420" s="96" t="s">
        <v>128</v>
      </c>
      <c r="D1420" s="97" t="s">
        <v>17692</v>
      </c>
    </row>
    <row r="1421" spans="1:4" x14ac:dyDescent="0.25">
      <c r="A1421" s="98">
        <v>100363</v>
      </c>
      <c r="B1421" s="96" t="s">
        <v>1827</v>
      </c>
      <c r="C1421" s="96" t="s">
        <v>128</v>
      </c>
      <c r="D1421" s="97" t="s">
        <v>17693</v>
      </c>
    </row>
    <row r="1422" spans="1:4" x14ac:dyDescent="0.25">
      <c r="A1422" s="98">
        <v>100364</v>
      </c>
      <c r="B1422" s="96" t="s">
        <v>1828</v>
      </c>
      <c r="C1422" s="96" t="s">
        <v>128</v>
      </c>
      <c r="D1422" s="97" t="s">
        <v>17694</v>
      </c>
    </row>
    <row r="1423" spans="1:4" x14ac:dyDescent="0.25">
      <c r="A1423" s="98">
        <v>100365</v>
      </c>
      <c r="B1423" s="96" t="s">
        <v>1829</v>
      </c>
      <c r="C1423" s="96" t="s">
        <v>128</v>
      </c>
      <c r="D1423" s="97" t="s">
        <v>17695</v>
      </c>
    </row>
    <row r="1424" spans="1:4" x14ac:dyDescent="0.25">
      <c r="A1424" s="98">
        <v>100366</v>
      </c>
      <c r="B1424" s="96" t="s">
        <v>1830</v>
      </c>
      <c r="C1424" s="96" t="s">
        <v>128</v>
      </c>
      <c r="D1424" s="97" t="s">
        <v>17696</v>
      </c>
    </row>
    <row r="1425" spans="1:4" x14ac:dyDescent="0.25">
      <c r="A1425" s="98">
        <v>100367</v>
      </c>
      <c r="B1425" s="96" t="s">
        <v>1831</v>
      </c>
      <c r="C1425" s="96" t="s">
        <v>128</v>
      </c>
      <c r="D1425" s="97" t="s">
        <v>17697</v>
      </c>
    </row>
    <row r="1426" spans="1:4" x14ac:dyDescent="0.25">
      <c r="A1426" s="98">
        <v>100368</v>
      </c>
      <c r="B1426" s="96" t="s">
        <v>1832</v>
      </c>
      <c r="C1426" s="96" t="s">
        <v>128</v>
      </c>
      <c r="D1426" s="97" t="s">
        <v>17698</v>
      </c>
    </row>
    <row r="1427" spans="1:4" x14ac:dyDescent="0.25">
      <c r="A1427" s="98">
        <v>100369</v>
      </c>
      <c r="B1427" s="96" t="s">
        <v>1833</v>
      </c>
      <c r="C1427" s="96" t="s">
        <v>128</v>
      </c>
      <c r="D1427" s="97" t="s">
        <v>17699</v>
      </c>
    </row>
    <row r="1428" spans="1:4" x14ac:dyDescent="0.25">
      <c r="A1428" s="98">
        <v>100370</v>
      </c>
      <c r="B1428" s="96" t="s">
        <v>1834</v>
      </c>
      <c r="C1428" s="96" t="s">
        <v>128</v>
      </c>
      <c r="D1428" s="97" t="s">
        <v>17700</v>
      </c>
    </row>
    <row r="1429" spans="1:4" x14ac:dyDescent="0.25">
      <c r="A1429" s="98">
        <v>100371</v>
      </c>
      <c r="B1429" s="96" t="s">
        <v>1835</v>
      </c>
      <c r="C1429" s="96" t="s">
        <v>128</v>
      </c>
      <c r="D1429" s="97" t="s">
        <v>17701</v>
      </c>
    </row>
    <row r="1430" spans="1:4" x14ac:dyDescent="0.25">
      <c r="A1430" s="98">
        <v>100372</v>
      </c>
      <c r="B1430" s="96" t="s">
        <v>1836</v>
      </c>
      <c r="C1430" s="96" t="s">
        <v>128</v>
      </c>
      <c r="D1430" s="97" t="s">
        <v>17702</v>
      </c>
    </row>
    <row r="1431" spans="1:4" x14ac:dyDescent="0.25">
      <c r="A1431" s="98">
        <v>100373</v>
      </c>
      <c r="B1431" s="96" t="s">
        <v>1837</v>
      </c>
      <c r="C1431" s="96" t="s">
        <v>128</v>
      </c>
      <c r="D1431" s="97" t="s">
        <v>17703</v>
      </c>
    </row>
    <row r="1432" spans="1:4" x14ac:dyDescent="0.25">
      <c r="A1432" s="98">
        <v>100374</v>
      </c>
      <c r="B1432" s="96" t="s">
        <v>1838</v>
      </c>
      <c r="C1432" s="96" t="s">
        <v>128</v>
      </c>
      <c r="D1432" s="97" t="s">
        <v>17704</v>
      </c>
    </row>
    <row r="1433" spans="1:4" x14ac:dyDescent="0.25">
      <c r="A1433" s="98">
        <v>100375</v>
      </c>
      <c r="B1433" s="96" t="s">
        <v>1839</v>
      </c>
      <c r="C1433" s="96" t="s">
        <v>128</v>
      </c>
      <c r="D1433" s="97" t="s">
        <v>17705</v>
      </c>
    </row>
    <row r="1434" spans="1:4" x14ac:dyDescent="0.25">
      <c r="A1434" s="98">
        <v>100376</v>
      </c>
      <c r="B1434" s="96" t="s">
        <v>1840</v>
      </c>
      <c r="C1434" s="96" t="s">
        <v>128</v>
      </c>
      <c r="D1434" s="97" t="s">
        <v>17706</v>
      </c>
    </row>
    <row r="1435" spans="1:4" x14ac:dyDescent="0.25">
      <c r="A1435" s="98">
        <v>100377</v>
      </c>
      <c r="B1435" s="96" t="s">
        <v>1841</v>
      </c>
      <c r="C1435" s="96" t="s">
        <v>1842</v>
      </c>
      <c r="D1435" s="97" t="s">
        <v>3286</v>
      </c>
    </row>
    <row r="1436" spans="1:4" x14ac:dyDescent="0.25">
      <c r="A1436" s="98">
        <v>100378</v>
      </c>
      <c r="B1436" s="96" t="s">
        <v>1843</v>
      </c>
      <c r="C1436" s="96" t="s">
        <v>1842</v>
      </c>
      <c r="D1436" s="97" t="s">
        <v>3540</v>
      </c>
    </row>
    <row r="1437" spans="1:4" x14ac:dyDescent="0.25">
      <c r="A1437" s="98">
        <v>100382</v>
      </c>
      <c r="B1437" s="96" t="s">
        <v>1845</v>
      </c>
      <c r="C1437" s="96" t="s">
        <v>372</v>
      </c>
      <c r="D1437" s="97" t="s">
        <v>17707</v>
      </c>
    </row>
    <row r="1438" spans="1:4" x14ac:dyDescent="0.25">
      <c r="A1438" s="98">
        <v>104314</v>
      </c>
      <c r="B1438" s="96" t="s">
        <v>1846</v>
      </c>
      <c r="C1438" s="96" t="s">
        <v>1842</v>
      </c>
      <c r="D1438" s="97" t="s">
        <v>5940</v>
      </c>
    </row>
    <row r="1439" spans="1:4" x14ac:dyDescent="0.25">
      <c r="A1439" s="98">
        <v>94444</v>
      </c>
      <c r="B1439" s="96" t="s">
        <v>1847</v>
      </c>
      <c r="C1439" s="96" t="s">
        <v>372</v>
      </c>
      <c r="D1439" s="97" t="s">
        <v>17708</v>
      </c>
    </row>
    <row r="1440" spans="1:4" x14ac:dyDescent="0.25">
      <c r="A1440" s="98">
        <v>104482</v>
      </c>
      <c r="B1440" s="96" t="s">
        <v>1848</v>
      </c>
      <c r="C1440" s="96" t="s">
        <v>41</v>
      </c>
      <c r="D1440" s="97" t="s">
        <v>4789</v>
      </c>
    </row>
    <row r="1441" spans="1:4" x14ac:dyDescent="0.25">
      <c r="A1441" s="98">
        <v>104184</v>
      </c>
      <c r="B1441" s="96" t="s">
        <v>1849</v>
      </c>
      <c r="C1441" s="96" t="s">
        <v>128</v>
      </c>
      <c r="D1441" s="97" t="s">
        <v>772</v>
      </c>
    </row>
    <row r="1442" spans="1:4" x14ac:dyDescent="0.25">
      <c r="A1442" s="98">
        <v>104185</v>
      </c>
      <c r="B1442" s="96" t="s">
        <v>1851</v>
      </c>
      <c r="C1442" s="96" t="s">
        <v>128</v>
      </c>
      <c r="D1442" s="97" t="s">
        <v>666</v>
      </c>
    </row>
    <row r="1443" spans="1:4" x14ac:dyDescent="0.25">
      <c r="A1443" s="98">
        <v>104189</v>
      </c>
      <c r="B1443" s="96" t="s">
        <v>1852</v>
      </c>
      <c r="C1443" s="96" t="s">
        <v>40</v>
      </c>
      <c r="D1443" s="97" t="s">
        <v>15029</v>
      </c>
    </row>
    <row r="1444" spans="1:4" x14ac:dyDescent="0.25">
      <c r="A1444" s="98">
        <v>104190</v>
      </c>
      <c r="B1444" s="96" t="s">
        <v>1853</v>
      </c>
      <c r="C1444" s="96" t="s">
        <v>128</v>
      </c>
      <c r="D1444" s="97" t="s">
        <v>15030</v>
      </c>
    </row>
    <row r="1445" spans="1:4" x14ac:dyDescent="0.25">
      <c r="A1445" s="98">
        <v>102661</v>
      </c>
      <c r="B1445" s="96" t="s">
        <v>1854</v>
      </c>
      <c r="C1445" s="96" t="s">
        <v>61</v>
      </c>
      <c r="D1445" s="97" t="s">
        <v>17709</v>
      </c>
    </row>
    <row r="1446" spans="1:4" x14ac:dyDescent="0.25">
      <c r="A1446" s="98">
        <v>102662</v>
      </c>
      <c r="B1446" s="96" t="s">
        <v>1855</v>
      </c>
      <c r="C1446" s="96" t="s">
        <v>61</v>
      </c>
      <c r="D1446" s="97" t="s">
        <v>17710</v>
      </c>
    </row>
    <row r="1447" spans="1:4" x14ac:dyDescent="0.25">
      <c r="A1447" s="98">
        <v>102663</v>
      </c>
      <c r="B1447" s="96" t="s">
        <v>1856</v>
      </c>
      <c r="C1447" s="96" t="s">
        <v>61</v>
      </c>
      <c r="D1447" s="97" t="s">
        <v>3558</v>
      </c>
    </row>
    <row r="1448" spans="1:4" x14ac:dyDescent="0.25">
      <c r="A1448" s="98">
        <v>102664</v>
      </c>
      <c r="B1448" s="96" t="s">
        <v>1858</v>
      </c>
      <c r="C1448" s="96" t="s">
        <v>61</v>
      </c>
      <c r="D1448" s="97" t="s">
        <v>16465</v>
      </c>
    </row>
    <row r="1449" spans="1:4" x14ac:dyDescent="0.25">
      <c r="A1449" s="98">
        <v>102665</v>
      </c>
      <c r="B1449" s="96" t="s">
        <v>1859</v>
      </c>
      <c r="C1449" s="96" t="s">
        <v>61</v>
      </c>
      <c r="D1449" s="97" t="s">
        <v>322</v>
      </c>
    </row>
    <row r="1450" spans="1:4" x14ac:dyDescent="0.25">
      <c r="A1450" s="98">
        <v>102666</v>
      </c>
      <c r="B1450" s="96" t="s">
        <v>1860</v>
      </c>
      <c r="C1450" s="96" t="s">
        <v>61</v>
      </c>
      <c r="D1450" s="97" t="s">
        <v>14892</v>
      </c>
    </row>
    <row r="1451" spans="1:4" x14ac:dyDescent="0.25">
      <c r="A1451" s="98">
        <v>102668</v>
      </c>
      <c r="B1451" s="96" t="s">
        <v>1861</v>
      </c>
      <c r="C1451" s="96" t="s">
        <v>61</v>
      </c>
      <c r="D1451" s="97" t="s">
        <v>16773</v>
      </c>
    </row>
    <row r="1452" spans="1:4" x14ac:dyDescent="0.25">
      <c r="A1452" s="98">
        <v>102669</v>
      </c>
      <c r="B1452" s="96" t="s">
        <v>1863</v>
      </c>
      <c r="C1452" s="96" t="s">
        <v>61</v>
      </c>
      <c r="D1452" s="97" t="s">
        <v>17711</v>
      </c>
    </row>
    <row r="1453" spans="1:4" x14ac:dyDescent="0.25">
      <c r="A1453" s="98">
        <v>102670</v>
      </c>
      <c r="B1453" s="96" t="s">
        <v>1864</v>
      </c>
      <c r="C1453" s="96" t="s">
        <v>61</v>
      </c>
      <c r="D1453" s="97" t="s">
        <v>17712</v>
      </c>
    </row>
    <row r="1454" spans="1:4" x14ac:dyDescent="0.25">
      <c r="A1454" s="98">
        <v>102672</v>
      </c>
      <c r="B1454" s="96" t="s">
        <v>1865</v>
      </c>
      <c r="C1454" s="96" t="s">
        <v>61</v>
      </c>
      <c r="D1454" s="97" t="s">
        <v>17315</v>
      </c>
    </row>
    <row r="1455" spans="1:4" x14ac:dyDescent="0.25">
      <c r="A1455" s="98">
        <v>102673</v>
      </c>
      <c r="B1455" s="96" t="s">
        <v>1866</v>
      </c>
      <c r="C1455" s="96" t="s">
        <v>61</v>
      </c>
      <c r="D1455" s="97" t="s">
        <v>17713</v>
      </c>
    </row>
    <row r="1456" spans="1:4" x14ac:dyDescent="0.25">
      <c r="A1456" s="98">
        <v>102674</v>
      </c>
      <c r="B1456" s="96" t="s">
        <v>1867</v>
      </c>
      <c r="C1456" s="96" t="s">
        <v>61</v>
      </c>
      <c r="D1456" s="97" t="s">
        <v>7426</v>
      </c>
    </row>
    <row r="1457" spans="1:4" x14ac:dyDescent="0.25">
      <c r="A1457" s="98">
        <v>102676</v>
      </c>
      <c r="B1457" s="96" t="s">
        <v>1868</v>
      </c>
      <c r="C1457" s="96" t="s">
        <v>61</v>
      </c>
      <c r="D1457" s="97" t="s">
        <v>17714</v>
      </c>
    </row>
    <row r="1458" spans="1:4" x14ac:dyDescent="0.25">
      <c r="A1458" s="98">
        <v>102677</v>
      </c>
      <c r="B1458" s="96" t="s">
        <v>1869</v>
      </c>
      <c r="C1458" s="96" t="s">
        <v>61</v>
      </c>
      <c r="D1458" s="97" t="s">
        <v>17715</v>
      </c>
    </row>
    <row r="1459" spans="1:4" x14ac:dyDescent="0.25">
      <c r="A1459" s="98">
        <v>102678</v>
      </c>
      <c r="B1459" s="96" t="s">
        <v>1870</v>
      </c>
      <c r="C1459" s="96" t="s">
        <v>61</v>
      </c>
      <c r="D1459" s="97" t="s">
        <v>17716</v>
      </c>
    </row>
    <row r="1460" spans="1:4" x14ac:dyDescent="0.25">
      <c r="A1460" s="98">
        <v>102679</v>
      </c>
      <c r="B1460" s="96" t="s">
        <v>1871</v>
      </c>
      <c r="C1460" s="96" t="s">
        <v>61</v>
      </c>
      <c r="D1460" s="97" t="s">
        <v>17717</v>
      </c>
    </row>
    <row r="1461" spans="1:4" x14ac:dyDescent="0.25">
      <c r="A1461" s="98">
        <v>102680</v>
      </c>
      <c r="B1461" s="96" t="s">
        <v>1872</v>
      </c>
      <c r="C1461" s="96" t="s">
        <v>61</v>
      </c>
      <c r="D1461" s="97" t="s">
        <v>17718</v>
      </c>
    </row>
    <row r="1462" spans="1:4" x14ac:dyDescent="0.25">
      <c r="A1462" s="98">
        <v>102681</v>
      </c>
      <c r="B1462" s="96" t="s">
        <v>1873</v>
      </c>
      <c r="C1462" s="96" t="s">
        <v>61</v>
      </c>
      <c r="D1462" s="97" t="s">
        <v>17719</v>
      </c>
    </row>
    <row r="1463" spans="1:4" x14ac:dyDescent="0.25">
      <c r="A1463" s="98">
        <v>102683</v>
      </c>
      <c r="B1463" s="96" t="s">
        <v>1874</v>
      </c>
      <c r="C1463" s="96" t="s">
        <v>61</v>
      </c>
      <c r="D1463" s="97" t="s">
        <v>17720</v>
      </c>
    </row>
    <row r="1464" spans="1:4" x14ac:dyDescent="0.25">
      <c r="A1464" s="98">
        <v>102684</v>
      </c>
      <c r="B1464" s="96" t="s">
        <v>1875</v>
      </c>
      <c r="C1464" s="96" t="s">
        <v>61</v>
      </c>
      <c r="D1464" s="97" t="s">
        <v>17721</v>
      </c>
    </row>
    <row r="1465" spans="1:4" x14ac:dyDescent="0.25">
      <c r="A1465" s="98">
        <v>102685</v>
      </c>
      <c r="B1465" s="96" t="s">
        <v>1876</v>
      </c>
      <c r="C1465" s="96" t="s">
        <v>61</v>
      </c>
      <c r="D1465" s="97" t="s">
        <v>17722</v>
      </c>
    </row>
    <row r="1466" spans="1:4" x14ac:dyDescent="0.25">
      <c r="A1466" s="98">
        <v>102687</v>
      </c>
      <c r="B1466" s="96" t="s">
        <v>1877</v>
      </c>
      <c r="C1466" s="96" t="s">
        <v>61</v>
      </c>
      <c r="D1466" s="97" t="s">
        <v>4867</v>
      </c>
    </row>
    <row r="1467" spans="1:4" x14ac:dyDescent="0.25">
      <c r="A1467" s="98">
        <v>102688</v>
      </c>
      <c r="B1467" s="96" t="s">
        <v>1878</v>
      </c>
      <c r="C1467" s="96" t="s">
        <v>61</v>
      </c>
      <c r="D1467" s="97" t="s">
        <v>16527</v>
      </c>
    </row>
    <row r="1468" spans="1:4" x14ac:dyDescent="0.25">
      <c r="A1468" s="98">
        <v>102689</v>
      </c>
      <c r="B1468" s="96" t="s">
        <v>1879</v>
      </c>
      <c r="C1468" s="96" t="s">
        <v>61</v>
      </c>
      <c r="D1468" s="97" t="s">
        <v>17723</v>
      </c>
    </row>
    <row r="1469" spans="1:4" x14ac:dyDescent="0.25">
      <c r="A1469" s="98">
        <v>102690</v>
      </c>
      <c r="B1469" s="96" t="s">
        <v>1880</v>
      </c>
      <c r="C1469" s="96" t="s">
        <v>61</v>
      </c>
      <c r="D1469" s="97" t="s">
        <v>17724</v>
      </c>
    </row>
    <row r="1470" spans="1:4" x14ac:dyDescent="0.25">
      <c r="A1470" s="98">
        <v>102693</v>
      </c>
      <c r="B1470" s="96" t="s">
        <v>1881</v>
      </c>
      <c r="C1470" s="96" t="s">
        <v>61</v>
      </c>
      <c r="D1470" s="97" t="s">
        <v>1862</v>
      </c>
    </row>
    <row r="1471" spans="1:4" x14ac:dyDescent="0.25">
      <c r="A1471" s="98">
        <v>102694</v>
      </c>
      <c r="B1471" s="96" t="s">
        <v>1882</v>
      </c>
      <c r="C1471" s="96" t="s">
        <v>61</v>
      </c>
      <c r="D1471" s="97" t="s">
        <v>17725</v>
      </c>
    </row>
    <row r="1472" spans="1:4" x14ac:dyDescent="0.25">
      <c r="A1472" s="98">
        <v>102696</v>
      </c>
      <c r="B1472" s="96" t="s">
        <v>1883</v>
      </c>
      <c r="C1472" s="96" t="s">
        <v>61</v>
      </c>
      <c r="D1472" s="97" t="s">
        <v>16627</v>
      </c>
    </row>
    <row r="1473" spans="1:4" x14ac:dyDescent="0.25">
      <c r="A1473" s="98">
        <v>102697</v>
      </c>
      <c r="B1473" s="96" t="s">
        <v>1884</v>
      </c>
      <c r="C1473" s="96" t="s">
        <v>61</v>
      </c>
      <c r="D1473" s="97" t="s">
        <v>17726</v>
      </c>
    </row>
    <row r="1474" spans="1:4" x14ac:dyDescent="0.25">
      <c r="A1474" s="98">
        <v>102703</v>
      </c>
      <c r="B1474" s="96" t="s">
        <v>1885</v>
      </c>
      <c r="C1474" s="96" t="s">
        <v>61</v>
      </c>
      <c r="D1474" s="97" t="s">
        <v>17727</v>
      </c>
    </row>
    <row r="1475" spans="1:4" x14ac:dyDescent="0.25">
      <c r="A1475" s="98">
        <v>102704</v>
      </c>
      <c r="B1475" s="96" t="s">
        <v>1886</v>
      </c>
      <c r="C1475" s="96" t="s">
        <v>61</v>
      </c>
      <c r="D1475" s="97" t="s">
        <v>15486</v>
      </c>
    </row>
    <row r="1476" spans="1:4" x14ac:dyDescent="0.25">
      <c r="A1476" s="98">
        <v>102705</v>
      </c>
      <c r="B1476" s="96" t="s">
        <v>1887</v>
      </c>
      <c r="C1476" s="96" t="s">
        <v>61</v>
      </c>
      <c r="D1476" s="97" t="s">
        <v>17728</v>
      </c>
    </row>
    <row r="1477" spans="1:4" x14ac:dyDescent="0.25">
      <c r="A1477" s="98">
        <v>102707</v>
      </c>
      <c r="B1477" s="96" t="s">
        <v>1889</v>
      </c>
      <c r="C1477" s="96" t="s">
        <v>61</v>
      </c>
      <c r="D1477" s="97" t="s">
        <v>15031</v>
      </c>
    </row>
    <row r="1478" spans="1:4" x14ac:dyDescent="0.25">
      <c r="A1478" s="98">
        <v>102708</v>
      </c>
      <c r="B1478" s="96" t="s">
        <v>1890</v>
      </c>
      <c r="C1478" s="96" t="s">
        <v>128</v>
      </c>
      <c r="D1478" s="97" t="s">
        <v>17729</v>
      </c>
    </row>
    <row r="1479" spans="1:4" x14ac:dyDescent="0.25">
      <c r="A1479" s="98">
        <v>102710</v>
      </c>
      <c r="B1479" s="96" t="s">
        <v>1891</v>
      </c>
      <c r="C1479" s="96" t="s">
        <v>128</v>
      </c>
      <c r="D1479" s="97" t="s">
        <v>17730</v>
      </c>
    </row>
    <row r="1480" spans="1:4" x14ac:dyDescent="0.25">
      <c r="A1480" s="98">
        <v>102711</v>
      </c>
      <c r="B1480" s="96" t="s">
        <v>1892</v>
      </c>
      <c r="C1480" s="96" t="s">
        <v>128</v>
      </c>
      <c r="D1480" s="97" t="s">
        <v>17731</v>
      </c>
    </row>
    <row r="1481" spans="1:4" x14ac:dyDescent="0.25">
      <c r="A1481" s="98">
        <v>102712</v>
      </c>
      <c r="B1481" s="96" t="s">
        <v>1893</v>
      </c>
      <c r="C1481" s="96" t="s">
        <v>372</v>
      </c>
      <c r="D1481" s="97" t="s">
        <v>1844</v>
      </c>
    </row>
    <row r="1482" spans="1:4" x14ac:dyDescent="0.25">
      <c r="A1482" s="98">
        <v>102713</v>
      </c>
      <c r="B1482" s="96" t="s">
        <v>1894</v>
      </c>
      <c r="C1482" s="96" t="s">
        <v>372</v>
      </c>
      <c r="D1482" s="97" t="s">
        <v>3599</v>
      </c>
    </row>
    <row r="1483" spans="1:4" x14ac:dyDescent="0.25">
      <c r="A1483" s="98">
        <v>102715</v>
      </c>
      <c r="B1483" s="96" t="s">
        <v>1896</v>
      </c>
      <c r="C1483" s="96" t="s">
        <v>372</v>
      </c>
      <c r="D1483" s="97" t="s">
        <v>5750</v>
      </c>
    </row>
    <row r="1484" spans="1:4" x14ac:dyDescent="0.25">
      <c r="A1484" s="98">
        <v>102716</v>
      </c>
      <c r="B1484" s="96" t="s">
        <v>1898</v>
      </c>
      <c r="C1484" s="96" t="s">
        <v>40</v>
      </c>
      <c r="D1484" s="97" t="s">
        <v>17732</v>
      </c>
    </row>
    <row r="1485" spans="1:4" x14ac:dyDescent="0.25">
      <c r="A1485" s="98">
        <v>102717</v>
      </c>
      <c r="B1485" s="96" t="s">
        <v>1899</v>
      </c>
      <c r="C1485" s="96" t="s">
        <v>40</v>
      </c>
      <c r="D1485" s="97" t="s">
        <v>17733</v>
      </c>
    </row>
    <row r="1486" spans="1:4" x14ac:dyDescent="0.25">
      <c r="A1486" s="98">
        <v>102718</v>
      </c>
      <c r="B1486" s="96" t="s">
        <v>1900</v>
      </c>
      <c r="C1486" s="96" t="s">
        <v>40</v>
      </c>
      <c r="D1486" s="97" t="s">
        <v>15035</v>
      </c>
    </row>
    <row r="1487" spans="1:4" x14ac:dyDescent="0.25">
      <c r="A1487" s="98">
        <v>102719</v>
      </c>
      <c r="B1487" s="96" t="s">
        <v>1901</v>
      </c>
      <c r="C1487" s="96" t="s">
        <v>40</v>
      </c>
      <c r="D1487" s="97" t="s">
        <v>16344</v>
      </c>
    </row>
    <row r="1488" spans="1:4" x14ac:dyDescent="0.25">
      <c r="A1488" s="98">
        <v>102722</v>
      </c>
      <c r="B1488" s="96" t="s">
        <v>1902</v>
      </c>
      <c r="C1488" s="96" t="s">
        <v>61</v>
      </c>
      <c r="D1488" s="97" t="s">
        <v>17734</v>
      </c>
    </row>
    <row r="1489" spans="1:4" x14ac:dyDescent="0.25">
      <c r="A1489" s="98">
        <v>102723</v>
      </c>
      <c r="B1489" s="96" t="s">
        <v>1904</v>
      </c>
      <c r="C1489" s="96" t="s">
        <v>61</v>
      </c>
      <c r="D1489" s="97" t="s">
        <v>17735</v>
      </c>
    </row>
    <row r="1490" spans="1:4" x14ac:dyDescent="0.25">
      <c r="A1490" s="98">
        <v>102724</v>
      </c>
      <c r="B1490" s="96" t="s">
        <v>1905</v>
      </c>
      <c r="C1490" s="96" t="s">
        <v>128</v>
      </c>
      <c r="D1490" s="97" t="s">
        <v>17736</v>
      </c>
    </row>
    <row r="1491" spans="1:4" x14ac:dyDescent="0.25">
      <c r="A1491" s="98">
        <v>102725</v>
      </c>
      <c r="B1491" s="96" t="s">
        <v>1906</v>
      </c>
      <c r="C1491" s="96" t="s">
        <v>128</v>
      </c>
      <c r="D1491" s="97" t="s">
        <v>3464</v>
      </c>
    </row>
    <row r="1492" spans="1:4" x14ac:dyDescent="0.25">
      <c r="A1492" s="98">
        <v>102726</v>
      </c>
      <c r="B1492" s="96" t="s">
        <v>1908</v>
      </c>
      <c r="C1492" s="96" t="s">
        <v>128</v>
      </c>
      <c r="D1492" s="97" t="s">
        <v>4155</v>
      </c>
    </row>
    <row r="1493" spans="1:4" x14ac:dyDescent="0.25">
      <c r="A1493" s="98">
        <v>103653</v>
      </c>
      <c r="B1493" s="96" t="s">
        <v>1909</v>
      </c>
      <c r="C1493" s="96" t="s">
        <v>372</v>
      </c>
      <c r="D1493" s="97" t="s">
        <v>7757</v>
      </c>
    </row>
    <row r="1494" spans="1:4" x14ac:dyDescent="0.25">
      <c r="A1494" s="98">
        <v>92743</v>
      </c>
      <c r="B1494" s="96" t="s">
        <v>16631</v>
      </c>
      <c r="C1494" s="96" t="s">
        <v>40</v>
      </c>
      <c r="D1494" s="97" t="s">
        <v>17737</v>
      </c>
    </row>
    <row r="1495" spans="1:4" x14ac:dyDescent="0.25">
      <c r="A1495" s="98">
        <v>92744</v>
      </c>
      <c r="B1495" s="96" t="s">
        <v>16632</v>
      </c>
      <c r="C1495" s="96" t="s">
        <v>40</v>
      </c>
      <c r="D1495" s="97" t="s">
        <v>17738</v>
      </c>
    </row>
    <row r="1496" spans="1:4" x14ac:dyDescent="0.25">
      <c r="A1496" s="98">
        <v>92745</v>
      </c>
      <c r="B1496" s="96" t="s">
        <v>16633</v>
      </c>
      <c r="C1496" s="96" t="s">
        <v>40</v>
      </c>
      <c r="D1496" s="97" t="s">
        <v>17739</v>
      </c>
    </row>
    <row r="1497" spans="1:4" x14ac:dyDescent="0.25">
      <c r="A1497" s="98">
        <v>92746</v>
      </c>
      <c r="B1497" s="96" t="s">
        <v>16634</v>
      </c>
      <c r="C1497" s="96" t="s">
        <v>40</v>
      </c>
      <c r="D1497" s="97" t="s">
        <v>17740</v>
      </c>
    </row>
    <row r="1498" spans="1:4" x14ac:dyDescent="0.25">
      <c r="A1498" s="98">
        <v>92747</v>
      </c>
      <c r="B1498" s="96" t="s">
        <v>16635</v>
      </c>
      <c r="C1498" s="96" t="s">
        <v>40</v>
      </c>
      <c r="D1498" s="97" t="s">
        <v>17741</v>
      </c>
    </row>
    <row r="1499" spans="1:4" x14ac:dyDescent="0.25">
      <c r="A1499" s="98">
        <v>92748</v>
      </c>
      <c r="B1499" s="96" t="s">
        <v>16636</v>
      </c>
      <c r="C1499" s="96" t="s">
        <v>40</v>
      </c>
      <c r="D1499" s="97" t="s">
        <v>17742</v>
      </c>
    </row>
    <row r="1500" spans="1:4" x14ac:dyDescent="0.25">
      <c r="A1500" s="98">
        <v>92749</v>
      </c>
      <c r="B1500" s="96" t="s">
        <v>16637</v>
      </c>
      <c r="C1500" s="96" t="s">
        <v>40</v>
      </c>
      <c r="D1500" s="97" t="s">
        <v>17743</v>
      </c>
    </row>
    <row r="1501" spans="1:4" x14ac:dyDescent="0.25">
      <c r="A1501" s="98">
        <v>92750</v>
      </c>
      <c r="B1501" s="96" t="s">
        <v>16638</v>
      </c>
      <c r="C1501" s="96" t="s">
        <v>40</v>
      </c>
      <c r="D1501" s="97" t="s">
        <v>17744</v>
      </c>
    </row>
    <row r="1502" spans="1:4" x14ac:dyDescent="0.25">
      <c r="A1502" s="98">
        <v>92751</v>
      </c>
      <c r="B1502" s="96" t="s">
        <v>16639</v>
      </c>
      <c r="C1502" s="96" t="s">
        <v>40</v>
      </c>
      <c r="D1502" s="97" t="s">
        <v>17745</v>
      </c>
    </row>
    <row r="1503" spans="1:4" x14ac:dyDescent="0.25">
      <c r="A1503" s="98">
        <v>92752</v>
      </c>
      <c r="B1503" s="96" t="s">
        <v>16640</v>
      </c>
      <c r="C1503" s="96" t="s">
        <v>40</v>
      </c>
      <c r="D1503" s="97" t="s">
        <v>17746</v>
      </c>
    </row>
    <row r="1504" spans="1:4" x14ac:dyDescent="0.25">
      <c r="A1504" s="98">
        <v>92753</v>
      </c>
      <c r="B1504" s="96" t="s">
        <v>16641</v>
      </c>
      <c r="C1504" s="96" t="s">
        <v>40</v>
      </c>
      <c r="D1504" s="97" t="s">
        <v>17747</v>
      </c>
    </row>
    <row r="1505" spans="1:4" x14ac:dyDescent="0.25">
      <c r="A1505" s="98">
        <v>92754</v>
      </c>
      <c r="B1505" s="96" t="s">
        <v>16642</v>
      </c>
      <c r="C1505" s="96" t="s">
        <v>40</v>
      </c>
      <c r="D1505" s="97" t="s">
        <v>17748</v>
      </c>
    </row>
    <row r="1506" spans="1:4" x14ac:dyDescent="0.25">
      <c r="A1506" s="98">
        <v>92755</v>
      </c>
      <c r="B1506" s="96" t="s">
        <v>16643</v>
      </c>
      <c r="C1506" s="96" t="s">
        <v>372</v>
      </c>
      <c r="D1506" s="97" t="s">
        <v>17749</v>
      </c>
    </row>
    <row r="1507" spans="1:4" x14ac:dyDescent="0.25">
      <c r="A1507" s="98">
        <v>92756</v>
      </c>
      <c r="B1507" s="96" t="s">
        <v>16644</v>
      </c>
      <c r="C1507" s="96" t="s">
        <v>372</v>
      </c>
      <c r="D1507" s="97" t="s">
        <v>17750</v>
      </c>
    </row>
    <row r="1508" spans="1:4" x14ac:dyDescent="0.25">
      <c r="A1508" s="98">
        <v>92757</v>
      </c>
      <c r="B1508" s="96" t="s">
        <v>16645</v>
      </c>
      <c r="C1508" s="96" t="s">
        <v>372</v>
      </c>
      <c r="D1508" s="97" t="s">
        <v>17751</v>
      </c>
    </row>
    <row r="1509" spans="1:4" x14ac:dyDescent="0.25">
      <c r="A1509" s="98">
        <v>92758</v>
      </c>
      <c r="B1509" s="96" t="s">
        <v>16646</v>
      </c>
      <c r="C1509" s="96" t="s">
        <v>40</v>
      </c>
      <c r="D1509" s="97" t="s">
        <v>17752</v>
      </c>
    </row>
    <row r="1510" spans="1:4" x14ac:dyDescent="0.25">
      <c r="A1510" s="98">
        <v>91069</v>
      </c>
      <c r="B1510" s="96" t="s">
        <v>1911</v>
      </c>
      <c r="C1510" s="96" t="s">
        <v>372</v>
      </c>
      <c r="D1510" s="97" t="s">
        <v>17753</v>
      </c>
    </row>
    <row r="1511" spans="1:4" x14ac:dyDescent="0.25">
      <c r="A1511" s="98">
        <v>91070</v>
      </c>
      <c r="B1511" s="96" t="s">
        <v>1912</v>
      </c>
      <c r="C1511" s="96" t="s">
        <v>372</v>
      </c>
      <c r="D1511" s="97" t="s">
        <v>17754</v>
      </c>
    </row>
    <row r="1512" spans="1:4" x14ac:dyDescent="0.25">
      <c r="A1512" s="98">
        <v>91071</v>
      </c>
      <c r="B1512" s="96" t="s">
        <v>1913</v>
      </c>
      <c r="C1512" s="96" t="s">
        <v>372</v>
      </c>
      <c r="D1512" s="97" t="s">
        <v>17755</v>
      </c>
    </row>
    <row r="1513" spans="1:4" x14ac:dyDescent="0.25">
      <c r="A1513" s="98">
        <v>91072</v>
      </c>
      <c r="B1513" s="96" t="s">
        <v>1914</v>
      </c>
      <c r="C1513" s="96" t="s">
        <v>372</v>
      </c>
      <c r="D1513" s="97" t="s">
        <v>17756</v>
      </c>
    </row>
    <row r="1514" spans="1:4" x14ac:dyDescent="0.25">
      <c r="A1514" s="98">
        <v>91073</v>
      </c>
      <c r="B1514" s="96" t="s">
        <v>1915</v>
      </c>
      <c r="C1514" s="96" t="s">
        <v>372</v>
      </c>
      <c r="D1514" s="97" t="s">
        <v>17757</v>
      </c>
    </row>
    <row r="1515" spans="1:4" x14ac:dyDescent="0.25">
      <c r="A1515" s="98">
        <v>91074</v>
      </c>
      <c r="B1515" s="96" t="s">
        <v>1916</v>
      </c>
      <c r="C1515" s="96" t="s">
        <v>372</v>
      </c>
      <c r="D1515" s="97" t="s">
        <v>17758</v>
      </c>
    </row>
    <row r="1516" spans="1:4" x14ac:dyDescent="0.25">
      <c r="A1516" s="98">
        <v>91075</v>
      </c>
      <c r="B1516" s="96" t="s">
        <v>1917</v>
      </c>
      <c r="C1516" s="96" t="s">
        <v>372</v>
      </c>
      <c r="D1516" s="97" t="s">
        <v>17759</v>
      </c>
    </row>
    <row r="1517" spans="1:4" x14ac:dyDescent="0.25">
      <c r="A1517" s="98">
        <v>91076</v>
      </c>
      <c r="B1517" s="96" t="s">
        <v>1918</v>
      </c>
      <c r="C1517" s="96" t="s">
        <v>372</v>
      </c>
      <c r="D1517" s="97" t="s">
        <v>16890</v>
      </c>
    </row>
    <row r="1518" spans="1:4" x14ac:dyDescent="0.25">
      <c r="A1518" s="98">
        <v>91077</v>
      </c>
      <c r="B1518" s="96" t="s">
        <v>1919</v>
      </c>
      <c r="C1518" s="96" t="s">
        <v>372</v>
      </c>
      <c r="D1518" s="97" t="s">
        <v>17760</v>
      </c>
    </row>
    <row r="1519" spans="1:4" x14ac:dyDescent="0.25">
      <c r="A1519" s="98">
        <v>91078</v>
      </c>
      <c r="B1519" s="96" t="s">
        <v>1920</v>
      </c>
      <c r="C1519" s="96" t="s">
        <v>372</v>
      </c>
      <c r="D1519" s="97" t="s">
        <v>17761</v>
      </c>
    </row>
    <row r="1520" spans="1:4" x14ac:dyDescent="0.25">
      <c r="A1520" s="98">
        <v>91079</v>
      </c>
      <c r="B1520" s="96" t="s">
        <v>1921</v>
      </c>
      <c r="C1520" s="96" t="s">
        <v>372</v>
      </c>
      <c r="D1520" s="97" t="s">
        <v>17762</v>
      </c>
    </row>
    <row r="1521" spans="1:4" x14ac:dyDescent="0.25">
      <c r="A1521" s="98">
        <v>91080</v>
      </c>
      <c r="B1521" s="96" t="s">
        <v>1922</v>
      </c>
      <c r="C1521" s="96" t="s">
        <v>372</v>
      </c>
      <c r="D1521" s="97" t="s">
        <v>17763</v>
      </c>
    </row>
    <row r="1522" spans="1:4" x14ac:dyDescent="0.25">
      <c r="A1522" s="98">
        <v>91081</v>
      </c>
      <c r="B1522" s="96" t="s">
        <v>1923</v>
      </c>
      <c r="C1522" s="96" t="s">
        <v>372</v>
      </c>
      <c r="D1522" s="97" t="s">
        <v>17764</v>
      </c>
    </row>
    <row r="1523" spans="1:4" x14ac:dyDescent="0.25">
      <c r="A1523" s="98">
        <v>91082</v>
      </c>
      <c r="B1523" s="96" t="s">
        <v>1924</v>
      </c>
      <c r="C1523" s="96" t="s">
        <v>372</v>
      </c>
      <c r="D1523" s="97" t="s">
        <v>17765</v>
      </c>
    </row>
    <row r="1524" spans="1:4" x14ac:dyDescent="0.25">
      <c r="A1524" s="98">
        <v>91083</v>
      </c>
      <c r="B1524" s="96" t="s">
        <v>1925</v>
      </c>
      <c r="C1524" s="96" t="s">
        <v>372</v>
      </c>
      <c r="D1524" s="97" t="s">
        <v>17766</v>
      </c>
    </row>
    <row r="1525" spans="1:4" x14ac:dyDescent="0.25">
      <c r="A1525" s="98">
        <v>91084</v>
      </c>
      <c r="B1525" s="96" t="s">
        <v>1926</v>
      </c>
      <c r="C1525" s="96" t="s">
        <v>372</v>
      </c>
      <c r="D1525" s="97" t="s">
        <v>17767</v>
      </c>
    </row>
    <row r="1526" spans="1:4" x14ac:dyDescent="0.25">
      <c r="A1526" s="98">
        <v>91086</v>
      </c>
      <c r="B1526" s="96" t="s">
        <v>1927</v>
      </c>
      <c r="C1526" s="96" t="s">
        <v>372</v>
      </c>
      <c r="D1526" s="97" t="s">
        <v>2737</v>
      </c>
    </row>
    <row r="1527" spans="1:4" x14ac:dyDescent="0.25">
      <c r="A1527" s="98">
        <v>91087</v>
      </c>
      <c r="B1527" s="96" t="s">
        <v>1928</v>
      </c>
      <c r="C1527" s="96" t="s">
        <v>372</v>
      </c>
      <c r="D1527" s="97" t="s">
        <v>17768</v>
      </c>
    </row>
    <row r="1528" spans="1:4" x14ac:dyDescent="0.25">
      <c r="A1528" s="98">
        <v>91088</v>
      </c>
      <c r="B1528" s="96" t="s">
        <v>1929</v>
      </c>
      <c r="C1528" s="96" t="s">
        <v>372</v>
      </c>
      <c r="D1528" s="97" t="s">
        <v>17756</v>
      </c>
    </row>
    <row r="1529" spans="1:4" x14ac:dyDescent="0.25">
      <c r="A1529" s="98">
        <v>91089</v>
      </c>
      <c r="B1529" s="96" t="s">
        <v>1930</v>
      </c>
      <c r="C1529" s="96" t="s">
        <v>372</v>
      </c>
      <c r="D1529" s="97" t="s">
        <v>17769</v>
      </c>
    </row>
    <row r="1530" spans="1:4" x14ac:dyDescent="0.25">
      <c r="A1530" s="98">
        <v>91090</v>
      </c>
      <c r="B1530" s="96" t="s">
        <v>1931</v>
      </c>
      <c r="C1530" s="96" t="s">
        <v>372</v>
      </c>
      <c r="D1530" s="97" t="s">
        <v>15039</v>
      </c>
    </row>
    <row r="1531" spans="1:4" x14ac:dyDescent="0.25">
      <c r="A1531" s="98">
        <v>91091</v>
      </c>
      <c r="B1531" s="96" t="s">
        <v>1933</v>
      </c>
      <c r="C1531" s="96" t="s">
        <v>372</v>
      </c>
      <c r="D1531" s="97" t="s">
        <v>17770</v>
      </c>
    </row>
    <row r="1532" spans="1:4" x14ac:dyDescent="0.25">
      <c r="A1532" s="98">
        <v>91092</v>
      </c>
      <c r="B1532" s="96" t="s">
        <v>1934</v>
      </c>
      <c r="C1532" s="96" t="s">
        <v>372</v>
      </c>
      <c r="D1532" s="97" t="s">
        <v>17771</v>
      </c>
    </row>
    <row r="1533" spans="1:4" x14ac:dyDescent="0.25">
      <c r="A1533" s="98">
        <v>91093</v>
      </c>
      <c r="B1533" s="96" t="s">
        <v>1935</v>
      </c>
      <c r="C1533" s="96" t="s">
        <v>372</v>
      </c>
      <c r="D1533" s="97" t="s">
        <v>17772</v>
      </c>
    </row>
    <row r="1534" spans="1:4" x14ac:dyDescent="0.25">
      <c r="A1534" s="98">
        <v>91094</v>
      </c>
      <c r="B1534" s="96" t="s">
        <v>1936</v>
      </c>
      <c r="C1534" s="96" t="s">
        <v>372</v>
      </c>
      <c r="D1534" s="97" t="s">
        <v>121</v>
      </c>
    </row>
    <row r="1535" spans="1:4" x14ac:dyDescent="0.25">
      <c r="A1535" s="98">
        <v>91095</v>
      </c>
      <c r="B1535" s="96" t="s">
        <v>1937</v>
      </c>
      <c r="C1535" s="96" t="s">
        <v>372</v>
      </c>
      <c r="D1535" s="97" t="s">
        <v>17773</v>
      </c>
    </row>
    <row r="1536" spans="1:4" x14ac:dyDescent="0.25">
      <c r="A1536" s="98">
        <v>91096</v>
      </c>
      <c r="B1536" s="96" t="s">
        <v>1938</v>
      </c>
      <c r="C1536" s="96" t="s">
        <v>372</v>
      </c>
      <c r="D1536" s="97" t="s">
        <v>17774</v>
      </c>
    </row>
    <row r="1537" spans="1:4" x14ac:dyDescent="0.25">
      <c r="A1537" s="98">
        <v>91097</v>
      </c>
      <c r="B1537" s="96" t="s">
        <v>1939</v>
      </c>
      <c r="C1537" s="96" t="s">
        <v>372</v>
      </c>
      <c r="D1537" s="97" t="s">
        <v>17775</v>
      </c>
    </row>
    <row r="1538" spans="1:4" x14ac:dyDescent="0.25">
      <c r="A1538" s="98">
        <v>91098</v>
      </c>
      <c r="B1538" s="96" t="s">
        <v>1940</v>
      </c>
      <c r="C1538" s="96" t="s">
        <v>372</v>
      </c>
      <c r="D1538" s="97" t="s">
        <v>17776</v>
      </c>
    </row>
    <row r="1539" spans="1:4" x14ac:dyDescent="0.25">
      <c r="A1539" s="98">
        <v>91099</v>
      </c>
      <c r="B1539" s="96" t="s">
        <v>1941</v>
      </c>
      <c r="C1539" s="96" t="s">
        <v>372</v>
      </c>
      <c r="D1539" s="97" t="s">
        <v>17777</v>
      </c>
    </row>
    <row r="1540" spans="1:4" x14ac:dyDescent="0.25">
      <c r="A1540" s="98">
        <v>91100</v>
      </c>
      <c r="B1540" s="96" t="s">
        <v>1942</v>
      </c>
      <c r="C1540" s="96" t="s">
        <v>372</v>
      </c>
      <c r="D1540" s="97" t="s">
        <v>17778</v>
      </c>
    </row>
    <row r="1541" spans="1:4" x14ac:dyDescent="0.25">
      <c r="A1541" s="98">
        <v>91101</v>
      </c>
      <c r="B1541" s="96" t="s">
        <v>1943</v>
      </c>
      <c r="C1541" s="96" t="s">
        <v>372</v>
      </c>
      <c r="D1541" s="97" t="s">
        <v>17779</v>
      </c>
    </row>
    <row r="1542" spans="1:4" x14ac:dyDescent="0.25">
      <c r="A1542" s="98">
        <v>93952</v>
      </c>
      <c r="B1542" s="96" t="s">
        <v>1944</v>
      </c>
      <c r="C1542" s="96" t="s">
        <v>61</v>
      </c>
      <c r="D1542" s="97" t="s">
        <v>16881</v>
      </c>
    </row>
    <row r="1543" spans="1:4" x14ac:dyDescent="0.25">
      <c r="A1543" s="98">
        <v>93953</v>
      </c>
      <c r="B1543" s="96" t="s">
        <v>1945</v>
      </c>
      <c r="C1543" s="96" t="s">
        <v>61</v>
      </c>
      <c r="D1543" s="97" t="s">
        <v>17780</v>
      </c>
    </row>
    <row r="1544" spans="1:4" x14ac:dyDescent="0.25">
      <c r="A1544" s="98">
        <v>93954</v>
      </c>
      <c r="B1544" s="96" t="s">
        <v>1946</v>
      </c>
      <c r="C1544" s="96" t="s">
        <v>61</v>
      </c>
      <c r="D1544" s="97" t="s">
        <v>17781</v>
      </c>
    </row>
    <row r="1545" spans="1:4" x14ac:dyDescent="0.25">
      <c r="A1545" s="98">
        <v>93955</v>
      </c>
      <c r="B1545" s="96" t="s">
        <v>1947</v>
      </c>
      <c r="C1545" s="96" t="s">
        <v>61</v>
      </c>
      <c r="D1545" s="97" t="s">
        <v>17782</v>
      </c>
    </row>
    <row r="1546" spans="1:4" x14ac:dyDescent="0.25">
      <c r="A1546" s="98">
        <v>93956</v>
      </c>
      <c r="B1546" s="96" t="s">
        <v>1948</v>
      </c>
      <c r="C1546" s="96" t="s">
        <v>61</v>
      </c>
      <c r="D1546" s="97" t="s">
        <v>17783</v>
      </c>
    </row>
    <row r="1547" spans="1:4" x14ac:dyDescent="0.25">
      <c r="A1547" s="98">
        <v>93957</v>
      </c>
      <c r="B1547" s="96" t="s">
        <v>1949</v>
      </c>
      <c r="C1547" s="96" t="s">
        <v>61</v>
      </c>
      <c r="D1547" s="97" t="s">
        <v>17784</v>
      </c>
    </row>
    <row r="1548" spans="1:4" x14ac:dyDescent="0.25">
      <c r="A1548" s="98">
        <v>93958</v>
      </c>
      <c r="B1548" s="96" t="s">
        <v>1950</v>
      </c>
      <c r="C1548" s="96" t="s">
        <v>61</v>
      </c>
      <c r="D1548" s="97" t="s">
        <v>17785</v>
      </c>
    </row>
    <row r="1549" spans="1:4" x14ac:dyDescent="0.25">
      <c r="A1549" s="98">
        <v>93959</v>
      </c>
      <c r="B1549" s="96" t="s">
        <v>1951</v>
      </c>
      <c r="C1549" s="96" t="s">
        <v>61</v>
      </c>
      <c r="D1549" s="97" t="s">
        <v>17786</v>
      </c>
    </row>
    <row r="1550" spans="1:4" x14ac:dyDescent="0.25">
      <c r="A1550" s="98">
        <v>93960</v>
      </c>
      <c r="B1550" s="96" t="s">
        <v>1952</v>
      </c>
      <c r="C1550" s="96" t="s">
        <v>61</v>
      </c>
      <c r="D1550" s="97" t="s">
        <v>3864</v>
      </c>
    </row>
    <row r="1551" spans="1:4" x14ac:dyDescent="0.25">
      <c r="A1551" s="98">
        <v>93961</v>
      </c>
      <c r="B1551" s="96" t="s">
        <v>1954</v>
      </c>
      <c r="C1551" s="96" t="s">
        <v>61</v>
      </c>
      <c r="D1551" s="97" t="s">
        <v>17787</v>
      </c>
    </row>
    <row r="1552" spans="1:4" x14ac:dyDescent="0.25">
      <c r="A1552" s="98">
        <v>93962</v>
      </c>
      <c r="B1552" s="96" t="s">
        <v>1955</v>
      </c>
      <c r="C1552" s="96" t="s">
        <v>61</v>
      </c>
      <c r="D1552" s="97" t="s">
        <v>6847</v>
      </c>
    </row>
    <row r="1553" spans="1:4" x14ac:dyDescent="0.25">
      <c r="A1553" s="98">
        <v>93963</v>
      </c>
      <c r="B1553" s="96" t="s">
        <v>1956</v>
      </c>
      <c r="C1553" s="96" t="s">
        <v>61</v>
      </c>
      <c r="D1553" s="97" t="s">
        <v>17788</v>
      </c>
    </row>
    <row r="1554" spans="1:4" x14ac:dyDescent="0.25">
      <c r="A1554" s="98">
        <v>93964</v>
      </c>
      <c r="B1554" s="96" t="s">
        <v>1958</v>
      </c>
      <c r="C1554" s="96" t="s">
        <v>61</v>
      </c>
      <c r="D1554" s="97" t="s">
        <v>17789</v>
      </c>
    </row>
    <row r="1555" spans="1:4" x14ac:dyDescent="0.25">
      <c r="A1555" s="98">
        <v>93965</v>
      </c>
      <c r="B1555" s="96" t="s">
        <v>1959</v>
      </c>
      <c r="C1555" s="96" t="s">
        <v>61</v>
      </c>
      <c r="D1555" s="97" t="s">
        <v>17790</v>
      </c>
    </row>
    <row r="1556" spans="1:4" x14ac:dyDescent="0.25">
      <c r="A1556" s="98">
        <v>93966</v>
      </c>
      <c r="B1556" s="96" t="s">
        <v>1960</v>
      </c>
      <c r="C1556" s="96" t="s">
        <v>61</v>
      </c>
      <c r="D1556" s="97" t="s">
        <v>17791</v>
      </c>
    </row>
    <row r="1557" spans="1:4" x14ac:dyDescent="0.25">
      <c r="A1557" s="98">
        <v>93967</v>
      </c>
      <c r="B1557" s="96" t="s">
        <v>1961</v>
      </c>
      <c r="C1557" s="96" t="s">
        <v>61</v>
      </c>
      <c r="D1557" s="97" t="s">
        <v>2788</v>
      </c>
    </row>
    <row r="1558" spans="1:4" x14ac:dyDescent="0.25">
      <c r="A1558" s="98">
        <v>93968</v>
      </c>
      <c r="B1558" s="96" t="s">
        <v>1962</v>
      </c>
      <c r="C1558" s="96" t="s">
        <v>61</v>
      </c>
      <c r="D1558" s="97" t="s">
        <v>17792</v>
      </c>
    </row>
    <row r="1559" spans="1:4" x14ac:dyDescent="0.25">
      <c r="A1559" s="98">
        <v>93969</v>
      </c>
      <c r="B1559" s="96" t="s">
        <v>1963</v>
      </c>
      <c r="C1559" s="96" t="s">
        <v>61</v>
      </c>
      <c r="D1559" s="97" t="s">
        <v>17793</v>
      </c>
    </row>
    <row r="1560" spans="1:4" x14ac:dyDescent="0.25">
      <c r="A1560" s="98">
        <v>93970</v>
      </c>
      <c r="B1560" s="96" t="s">
        <v>1964</v>
      </c>
      <c r="C1560" s="96" t="s">
        <v>61</v>
      </c>
      <c r="D1560" s="97" t="s">
        <v>17794</v>
      </c>
    </row>
    <row r="1561" spans="1:4" x14ac:dyDescent="0.25">
      <c r="A1561" s="98">
        <v>93971</v>
      </c>
      <c r="B1561" s="96" t="s">
        <v>1965</v>
      </c>
      <c r="C1561" s="96" t="s">
        <v>61</v>
      </c>
      <c r="D1561" s="97" t="s">
        <v>17795</v>
      </c>
    </row>
    <row r="1562" spans="1:4" x14ac:dyDescent="0.25">
      <c r="A1562" s="98">
        <v>95108</v>
      </c>
      <c r="B1562" s="96" t="s">
        <v>1967</v>
      </c>
      <c r="C1562" s="96" t="s">
        <v>128</v>
      </c>
      <c r="D1562" s="97" t="s">
        <v>16873</v>
      </c>
    </row>
    <row r="1563" spans="1:4" x14ac:dyDescent="0.25">
      <c r="A1563" s="98">
        <v>100332</v>
      </c>
      <c r="B1563" s="96" t="s">
        <v>1968</v>
      </c>
      <c r="C1563" s="96" t="s">
        <v>372</v>
      </c>
      <c r="D1563" s="97" t="s">
        <v>17796</v>
      </c>
    </row>
    <row r="1564" spans="1:4" x14ac:dyDescent="0.25">
      <c r="A1564" s="98">
        <v>100333</v>
      </c>
      <c r="B1564" s="96" t="s">
        <v>1969</v>
      </c>
      <c r="C1564" s="96" t="s">
        <v>372</v>
      </c>
      <c r="D1564" s="97" t="s">
        <v>17797</v>
      </c>
    </row>
    <row r="1565" spans="1:4" x14ac:dyDescent="0.25">
      <c r="A1565" s="98">
        <v>100334</v>
      </c>
      <c r="B1565" s="96" t="s">
        <v>1970</v>
      </c>
      <c r="C1565" s="96" t="s">
        <v>372</v>
      </c>
      <c r="D1565" s="97" t="s">
        <v>17798</v>
      </c>
    </row>
    <row r="1566" spans="1:4" x14ac:dyDescent="0.25">
      <c r="A1566" s="98">
        <v>100335</v>
      </c>
      <c r="B1566" s="96" t="s">
        <v>1971</v>
      </c>
      <c r="C1566" s="96" t="s">
        <v>372</v>
      </c>
      <c r="D1566" s="97" t="s">
        <v>17799</v>
      </c>
    </row>
    <row r="1567" spans="1:4" x14ac:dyDescent="0.25">
      <c r="A1567" s="98">
        <v>100341</v>
      </c>
      <c r="B1567" s="96" t="s">
        <v>1972</v>
      </c>
      <c r="C1567" s="96" t="s">
        <v>372</v>
      </c>
      <c r="D1567" s="97" t="s">
        <v>17800</v>
      </c>
    </row>
    <row r="1568" spans="1:4" x14ac:dyDescent="0.25">
      <c r="A1568" s="98">
        <v>100342</v>
      </c>
      <c r="B1568" s="96" t="s">
        <v>1973</v>
      </c>
      <c r="C1568" s="96" t="s">
        <v>1842</v>
      </c>
      <c r="D1568" s="97" t="s">
        <v>4746</v>
      </c>
    </row>
    <row r="1569" spans="1:4" x14ac:dyDescent="0.25">
      <c r="A1569" s="98">
        <v>100343</v>
      </c>
      <c r="B1569" s="96" t="s">
        <v>1974</v>
      </c>
      <c r="C1569" s="96" t="s">
        <v>1842</v>
      </c>
      <c r="D1569" s="97" t="s">
        <v>5466</v>
      </c>
    </row>
    <row r="1570" spans="1:4" x14ac:dyDescent="0.25">
      <c r="A1570" s="98">
        <v>100344</v>
      </c>
      <c r="B1570" s="96" t="s">
        <v>1975</v>
      </c>
      <c r="C1570" s="96" t="s">
        <v>1842</v>
      </c>
      <c r="D1570" s="97" t="s">
        <v>513</v>
      </c>
    </row>
    <row r="1571" spans="1:4" x14ac:dyDescent="0.25">
      <c r="A1571" s="98">
        <v>100345</v>
      </c>
      <c r="B1571" s="96" t="s">
        <v>1976</v>
      </c>
      <c r="C1571" s="96" t="s">
        <v>1842</v>
      </c>
      <c r="D1571" s="97" t="s">
        <v>5335</v>
      </c>
    </row>
    <row r="1572" spans="1:4" x14ac:dyDescent="0.25">
      <c r="A1572" s="98">
        <v>100346</v>
      </c>
      <c r="B1572" s="96" t="s">
        <v>1978</v>
      </c>
      <c r="C1572" s="96" t="s">
        <v>1842</v>
      </c>
      <c r="D1572" s="97" t="s">
        <v>3304</v>
      </c>
    </row>
    <row r="1573" spans="1:4" x14ac:dyDescent="0.25">
      <c r="A1573" s="98">
        <v>100347</v>
      </c>
      <c r="B1573" s="96" t="s">
        <v>1979</v>
      </c>
      <c r="C1573" s="96" t="s">
        <v>1842</v>
      </c>
      <c r="D1573" s="97" t="s">
        <v>1580</v>
      </c>
    </row>
    <row r="1574" spans="1:4" x14ac:dyDescent="0.25">
      <c r="A1574" s="98">
        <v>100348</v>
      </c>
      <c r="B1574" s="96" t="s">
        <v>1980</v>
      </c>
      <c r="C1574" s="96" t="s">
        <v>1842</v>
      </c>
      <c r="D1574" s="97" t="s">
        <v>3210</v>
      </c>
    </row>
    <row r="1575" spans="1:4" x14ac:dyDescent="0.25">
      <c r="A1575" s="98">
        <v>100349</v>
      </c>
      <c r="B1575" s="96" t="s">
        <v>16647</v>
      </c>
      <c r="C1575" s="96" t="s">
        <v>40</v>
      </c>
      <c r="D1575" s="97" t="s">
        <v>15041</v>
      </c>
    </row>
    <row r="1576" spans="1:4" x14ac:dyDescent="0.25">
      <c r="A1576" s="98">
        <v>104841</v>
      </c>
      <c r="B1576" s="96" t="s">
        <v>1982</v>
      </c>
      <c r="C1576" s="96" t="s">
        <v>61</v>
      </c>
      <c r="D1576" s="97" t="s">
        <v>6697</v>
      </c>
    </row>
    <row r="1577" spans="1:4" x14ac:dyDescent="0.25">
      <c r="A1577" s="98">
        <v>104842</v>
      </c>
      <c r="B1577" s="96" t="s">
        <v>1983</v>
      </c>
      <c r="C1577" s="96" t="s">
        <v>61</v>
      </c>
      <c r="D1577" s="97" t="s">
        <v>17199</v>
      </c>
    </row>
    <row r="1578" spans="1:4" x14ac:dyDescent="0.25">
      <c r="A1578" s="98">
        <v>104843</v>
      </c>
      <c r="B1578" s="96" t="s">
        <v>1985</v>
      </c>
      <c r="C1578" s="96" t="s">
        <v>61</v>
      </c>
      <c r="D1578" s="97" t="s">
        <v>7175</v>
      </c>
    </row>
    <row r="1579" spans="1:4" x14ac:dyDescent="0.25">
      <c r="A1579" s="98">
        <v>104844</v>
      </c>
      <c r="B1579" s="96" t="s">
        <v>1986</v>
      </c>
      <c r="C1579" s="96" t="s">
        <v>61</v>
      </c>
      <c r="D1579" s="97" t="s">
        <v>17801</v>
      </c>
    </row>
    <row r="1580" spans="1:4" x14ac:dyDescent="0.25">
      <c r="A1580" s="98">
        <v>104845</v>
      </c>
      <c r="B1580" s="96" t="s">
        <v>1988</v>
      </c>
      <c r="C1580" s="96" t="s">
        <v>61</v>
      </c>
      <c r="D1580" s="97" t="s">
        <v>399</v>
      </c>
    </row>
    <row r="1581" spans="1:4" x14ac:dyDescent="0.25">
      <c r="A1581" s="98">
        <v>104846</v>
      </c>
      <c r="B1581" s="96" t="s">
        <v>1989</v>
      </c>
      <c r="C1581" s="96" t="s">
        <v>61</v>
      </c>
      <c r="D1581" s="97" t="s">
        <v>17802</v>
      </c>
    </row>
    <row r="1582" spans="1:4" x14ac:dyDescent="0.25">
      <c r="A1582" s="98">
        <v>104847</v>
      </c>
      <c r="B1582" s="96" t="s">
        <v>1990</v>
      </c>
      <c r="C1582" s="96" t="s">
        <v>61</v>
      </c>
      <c r="D1582" s="97" t="s">
        <v>4687</v>
      </c>
    </row>
    <row r="1583" spans="1:4" x14ac:dyDescent="0.25">
      <c r="A1583" s="98">
        <v>104848</v>
      </c>
      <c r="B1583" s="96" t="s">
        <v>1991</v>
      </c>
      <c r="C1583" s="96" t="s">
        <v>61</v>
      </c>
      <c r="D1583" s="97" t="s">
        <v>17803</v>
      </c>
    </row>
    <row r="1584" spans="1:4" x14ac:dyDescent="0.25">
      <c r="A1584" s="98">
        <v>104849</v>
      </c>
      <c r="B1584" s="96" t="s">
        <v>1992</v>
      </c>
      <c r="C1584" s="96" t="s">
        <v>61</v>
      </c>
      <c r="D1584" s="97" t="s">
        <v>17804</v>
      </c>
    </row>
    <row r="1585" spans="1:4" x14ac:dyDescent="0.25">
      <c r="A1585" s="98">
        <v>104850</v>
      </c>
      <c r="B1585" s="96" t="s">
        <v>1994</v>
      </c>
      <c r="C1585" s="96" t="s">
        <v>61</v>
      </c>
      <c r="D1585" s="97" t="s">
        <v>15892</v>
      </c>
    </row>
    <row r="1586" spans="1:4" x14ac:dyDescent="0.25">
      <c r="A1586" s="98">
        <v>104851</v>
      </c>
      <c r="B1586" s="96" t="s">
        <v>1995</v>
      </c>
      <c r="C1586" s="96" t="s">
        <v>61</v>
      </c>
      <c r="D1586" s="97" t="s">
        <v>5277</v>
      </c>
    </row>
    <row r="1587" spans="1:4" x14ac:dyDescent="0.25">
      <c r="A1587" s="98">
        <v>104852</v>
      </c>
      <c r="B1587" s="96" t="s">
        <v>1996</v>
      </c>
      <c r="C1587" s="96" t="s">
        <v>61</v>
      </c>
      <c r="D1587" s="97" t="s">
        <v>5061</v>
      </c>
    </row>
    <row r="1588" spans="1:4" x14ac:dyDescent="0.25">
      <c r="A1588" s="98">
        <v>104853</v>
      </c>
      <c r="B1588" s="96" t="s">
        <v>1997</v>
      </c>
      <c r="C1588" s="96" t="s">
        <v>61</v>
      </c>
      <c r="D1588" s="97" t="s">
        <v>17805</v>
      </c>
    </row>
    <row r="1589" spans="1:4" x14ac:dyDescent="0.25">
      <c r="A1589" s="98">
        <v>104854</v>
      </c>
      <c r="B1589" s="96" t="s">
        <v>1998</v>
      </c>
      <c r="C1589" s="96" t="s">
        <v>61</v>
      </c>
      <c r="D1589" s="97" t="s">
        <v>4864</v>
      </c>
    </row>
    <row r="1590" spans="1:4" x14ac:dyDescent="0.25">
      <c r="A1590" s="98">
        <v>104855</v>
      </c>
      <c r="B1590" s="96" t="s">
        <v>1999</v>
      </c>
      <c r="C1590" s="96" t="s">
        <v>61</v>
      </c>
      <c r="D1590" s="97" t="s">
        <v>17806</v>
      </c>
    </row>
    <row r="1591" spans="1:4" x14ac:dyDescent="0.25">
      <c r="A1591" s="98">
        <v>104876</v>
      </c>
      <c r="B1591" s="96" t="s">
        <v>2000</v>
      </c>
      <c r="C1591" s="96" t="s">
        <v>128</v>
      </c>
      <c r="D1591" s="97" t="s">
        <v>17807</v>
      </c>
    </row>
    <row r="1592" spans="1:4" x14ac:dyDescent="0.25">
      <c r="A1592" s="98">
        <v>104877</v>
      </c>
      <c r="B1592" s="96" t="s">
        <v>2002</v>
      </c>
      <c r="C1592" s="96" t="s">
        <v>128</v>
      </c>
      <c r="D1592" s="97" t="s">
        <v>17808</v>
      </c>
    </row>
    <row r="1593" spans="1:4" x14ac:dyDescent="0.25">
      <c r="A1593" s="98">
        <v>104878</v>
      </c>
      <c r="B1593" s="96" t="s">
        <v>2003</v>
      </c>
      <c r="C1593" s="96" t="s">
        <v>128</v>
      </c>
      <c r="D1593" s="97" t="s">
        <v>17809</v>
      </c>
    </row>
    <row r="1594" spans="1:4" x14ac:dyDescent="0.25">
      <c r="A1594" s="98">
        <v>104879</v>
      </c>
      <c r="B1594" s="96" t="s">
        <v>2004</v>
      </c>
      <c r="C1594" s="96" t="s">
        <v>61</v>
      </c>
      <c r="D1594" s="97" t="s">
        <v>17810</v>
      </c>
    </row>
    <row r="1595" spans="1:4" x14ac:dyDescent="0.25">
      <c r="A1595" s="98">
        <v>104880</v>
      </c>
      <c r="B1595" s="96" t="s">
        <v>2005</v>
      </c>
      <c r="C1595" s="96" t="s">
        <v>61</v>
      </c>
      <c r="D1595" s="97" t="s">
        <v>17811</v>
      </c>
    </row>
    <row r="1596" spans="1:4" x14ac:dyDescent="0.25">
      <c r="A1596" s="98">
        <v>104886</v>
      </c>
      <c r="B1596" s="96" t="s">
        <v>2006</v>
      </c>
      <c r="C1596" s="96" t="s">
        <v>61</v>
      </c>
      <c r="D1596" s="97" t="s">
        <v>15062</v>
      </c>
    </row>
    <row r="1597" spans="1:4" x14ac:dyDescent="0.25">
      <c r="A1597" s="98">
        <v>104887</v>
      </c>
      <c r="B1597" s="96" t="s">
        <v>2007</v>
      </c>
      <c r="C1597" s="96" t="s">
        <v>61</v>
      </c>
      <c r="D1597" s="97" t="s">
        <v>17812</v>
      </c>
    </row>
    <row r="1598" spans="1:4" x14ac:dyDescent="0.25">
      <c r="A1598" s="98">
        <v>104888</v>
      </c>
      <c r="B1598" s="96" t="s">
        <v>2009</v>
      </c>
      <c r="C1598" s="96" t="s">
        <v>61</v>
      </c>
      <c r="D1598" s="97" t="s">
        <v>15951</v>
      </c>
    </row>
    <row r="1599" spans="1:4" x14ac:dyDescent="0.25">
      <c r="A1599" s="98">
        <v>104889</v>
      </c>
      <c r="B1599" s="96" t="s">
        <v>2010</v>
      </c>
      <c r="C1599" s="96" t="s">
        <v>61</v>
      </c>
      <c r="D1599" s="97" t="s">
        <v>17813</v>
      </c>
    </row>
    <row r="1600" spans="1:4" x14ac:dyDescent="0.25">
      <c r="A1600" s="98">
        <v>104890</v>
      </c>
      <c r="B1600" s="96" t="s">
        <v>2011</v>
      </c>
      <c r="C1600" s="96" t="s">
        <v>61</v>
      </c>
      <c r="D1600" s="97" t="s">
        <v>17814</v>
      </c>
    </row>
    <row r="1601" spans="1:4" x14ac:dyDescent="0.25">
      <c r="A1601" s="98">
        <v>104891</v>
      </c>
      <c r="B1601" s="96" t="s">
        <v>2012</v>
      </c>
      <c r="C1601" s="96" t="s">
        <v>61</v>
      </c>
      <c r="D1601" s="97" t="s">
        <v>16565</v>
      </c>
    </row>
    <row r="1602" spans="1:4" x14ac:dyDescent="0.25">
      <c r="A1602" s="98">
        <v>104892</v>
      </c>
      <c r="B1602" s="96" t="s">
        <v>2014</v>
      </c>
      <c r="C1602" s="96" t="s">
        <v>61</v>
      </c>
      <c r="D1602" s="97" t="s">
        <v>14968</v>
      </c>
    </row>
    <row r="1603" spans="1:4" x14ac:dyDescent="0.25">
      <c r="A1603" s="98">
        <v>102989</v>
      </c>
      <c r="B1603" s="96" t="s">
        <v>2015</v>
      </c>
      <c r="C1603" s="96" t="s">
        <v>61</v>
      </c>
      <c r="D1603" s="97" t="s">
        <v>15046</v>
      </c>
    </row>
    <row r="1604" spans="1:4" x14ac:dyDescent="0.25">
      <c r="A1604" s="98">
        <v>102990</v>
      </c>
      <c r="B1604" s="96" t="s">
        <v>2016</v>
      </c>
      <c r="C1604" s="96" t="s">
        <v>61</v>
      </c>
      <c r="D1604" s="97" t="s">
        <v>15047</v>
      </c>
    </row>
    <row r="1605" spans="1:4" x14ac:dyDescent="0.25">
      <c r="A1605" s="98">
        <v>102991</v>
      </c>
      <c r="B1605" s="96" t="s">
        <v>2017</v>
      </c>
      <c r="C1605" s="96" t="s">
        <v>61</v>
      </c>
      <c r="D1605" s="97" t="s">
        <v>15048</v>
      </c>
    </row>
    <row r="1606" spans="1:4" x14ac:dyDescent="0.25">
      <c r="A1606" s="98">
        <v>102992</v>
      </c>
      <c r="B1606" s="96" t="s">
        <v>2018</v>
      </c>
      <c r="C1606" s="96" t="s">
        <v>61</v>
      </c>
      <c r="D1606" s="97" t="s">
        <v>15049</v>
      </c>
    </row>
    <row r="1607" spans="1:4" x14ac:dyDescent="0.25">
      <c r="A1607" s="98">
        <v>102993</v>
      </c>
      <c r="B1607" s="96" t="s">
        <v>2019</v>
      </c>
      <c r="C1607" s="96" t="s">
        <v>61</v>
      </c>
      <c r="D1607" s="97" t="s">
        <v>15050</v>
      </c>
    </row>
    <row r="1608" spans="1:4" x14ac:dyDescent="0.25">
      <c r="A1608" s="98">
        <v>102994</v>
      </c>
      <c r="B1608" s="96" t="s">
        <v>2020</v>
      </c>
      <c r="C1608" s="96" t="s">
        <v>61</v>
      </c>
      <c r="D1608" s="97" t="s">
        <v>15051</v>
      </c>
    </row>
    <row r="1609" spans="1:4" x14ac:dyDescent="0.25">
      <c r="A1609" s="98">
        <v>102995</v>
      </c>
      <c r="B1609" s="96" t="s">
        <v>2021</v>
      </c>
      <c r="C1609" s="96" t="s">
        <v>61</v>
      </c>
      <c r="D1609" s="97" t="s">
        <v>17815</v>
      </c>
    </row>
    <row r="1610" spans="1:4" x14ac:dyDescent="0.25">
      <c r="A1610" s="98">
        <v>102996</v>
      </c>
      <c r="B1610" s="96" t="s">
        <v>2022</v>
      </c>
      <c r="C1610" s="96" t="s">
        <v>61</v>
      </c>
      <c r="D1610" s="97" t="s">
        <v>16885</v>
      </c>
    </row>
    <row r="1611" spans="1:4" x14ac:dyDescent="0.25">
      <c r="A1611" s="98">
        <v>102997</v>
      </c>
      <c r="B1611" s="96" t="s">
        <v>2023</v>
      </c>
      <c r="C1611" s="96" t="s">
        <v>61</v>
      </c>
      <c r="D1611" s="97" t="s">
        <v>4937</v>
      </c>
    </row>
    <row r="1612" spans="1:4" x14ac:dyDescent="0.25">
      <c r="A1612" s="98">
        <v>102998</v>
      </c>
      <c r="B1612" s="96" t="s">
        <v>2024</v>
      </c>
      <c r="C1612" s="96" t="s">
        <v>61</v>
      </c>
      <c r="D1612" s="97" t="s">
        <v>17816</v>
      </c>
    </row>
    <row r="1613" spans="1:4" x14ac:dyDescent="0.25">
      <c r="A1613" s="98">
        <v>102999</v>
      </c>
      <c r="B1613" s="96" t="s">
        <v>2025</v>
      </c>
      <c r="C1613" s="96" t="s">
        <v>61</v>
      </c>
      <c r="D1613" s="97" t="s">
        <v>17817</v>
      </c>
    </row>
    <row r="1614" spans="1:4" x14ac:dyDescent="0.25">
      <c r="A1614" s="98">
        <v>103000</v>
      </c>
      <c r="B1614" s="96" t="s">
        <v>2026</v>
      </c>
      <c r="C1614" s="96" t="s">
        <v>61</v>
      </c>
      <c r="D1614" s="97" t="s">
        <v>17818</v>
      </c>
    </row>
    <row r="1615" spans="1:4" x14ac:dyDescent="0.25">
      <c r="A1615" s="98">
        <v>103001</v>
      </c>
      <c r="B1615" s="96" t="s">
        <v>2027</v>
      </c>
      <c r="C1615" s="96" t="s">
        <v>128</v>
      </c>
      <c r="D1615" s="97" t="s">
        <v>15052</v>
      </c>
    </row>
    <row r="1616" spans="1:4" x14ac:dyDescent="0.25">
      <c r="A1616" s="98">
        <v>103002</v>
      </c>
      <c r="B1616" s="96" t="s">
        <v>2028</v>
      </c>
      <c r="C1616" s="96" t="s">
        <v>128</v>
      </c>
      <c r="D1616" s="97" t="s">
        <v>15053</v>
      </c>
    </row>
    <row r="1617" spans="1:4" x14ac:dyDescent="0.25">
      <c r="A1617" s="98">
        <v>103003</v>
      </c>
      <c r="B1617" s="96" t="s">
        <v>2029</v>
      </c>
      <c r="C1617" s="96" t="s">
        <v>128</v>
      </c>
      <c r="D1617" s="97" t="s">
        <v>15054</v>
      </c>
    </row>
    <row r="1618" spans="1:4" x14ac:dyDescent="0.25">
      <c r="A1618" s="98">
        <v>103005</v>
      </c>
      <c r="B1618" s="96" t="s">
        <v>2030</v>
      </c>
      <c r="C1618" s="96" t="s">
        <v>128</v>
      </c>
      <c r="D1618" s="97" t="s">
        <v>17819</v>
      </c>
    </row>
    <row r="1619" spans="1:4" x14ac:dyDescent="0.25">
      <c r="A1619" s="98">
        <v>103006</v>
      </c>
      <c r="B1619" s="96" t="s">
        <v>2031</v>
      </c>
      <c r="C1619" s="96" t="s">
        <v>128</v>
      </c>
      <c r="D1619" s="97" t="s">
        <v>17820</v>
      </c>
    </row>
    <row r="1620" spans="1:4" x14ac:dyDescent="0.25">
      <c r="A1620" s="98">
        <v>103007</v>
      </c>
      <c r="B1620" s="96" t="s">
        <v>2032</v>
      </c>
      <c r="C1620" s="96" t="s">
        <v>128</v>
      </c>
      <c r="D1620" s="97" t="s">
        <v>16652</v>
      </c>
    </row>
    <row r="1621" spans="1:4" x14ac:dyDescent="0.25">
      <c r="A1621" s="98">
        <v>97933</v>
      </c>
      <c r="B1621" s="96" t="s">
        <v>2033</v>
      </c>
      <c r="C1621" s="96" t="s">
        <v>128</v>
      </c>
      <c r="D1621" s="97" t="s">
        <v>17821</v>
      </c>
    </row>
    <row r="1622" spans="1:4" x14ac:dyDescent="0.25">
      <c r="A1622" s="98">
        <v>97934</v>
      </c>
      <c r="B1622" s="96" t="s">
        <v>2034</v>
      </c>
      <c r="C1622" s="96" t="s">
        <v>128</v>
      </c>
      <c r="D1622" s="97" t="s">
        <v>17822</v>
      </c>
    </row>
    <row r="1623" spans="1:4" x14ac:dyDescent="0.25">
      <c r="A1623" s="98">
        <v>97935</v>
      </c>
      <c r="B1623" s="96" t="s">
        <v>2035</v>
      </c>
      <c r="C1623" s="96" t="s">
        <v>128</v>
      </c>
      <c r="D1623" s="97" t="s">
        <v>17823</v>
      </c>
    </row>
    <row r="1624" spans="1:4" x14ac:dyDescent="0.25">
      <c r="A1624" s="98">
        <v>97936</v>
      </c>
      <c r="B1624" s="96" t="s">
        <v>2036</v>
      </c>
      <c r="C1624" s="96" t="s">
        <v>128</v>
      </c>
      <c r="D1624" s="97" t="s">
        <v>17824</v>
      </c>
    </row>
    <row r="1625" spans="1:4" x14ac:dyDescent="0.25">
      <c r="A1625" s="98">
        <v>97947</v>
      </c>
      <c r="B1625" s="96" t="s">
        <v>2037</v>
      </c>
      <c r="C1625" s="96" t="s">
        <v>128</v>
      </c>
      <c r="D1625" s="97" t="s">
        <v>16651</v>
      </c>
    </row>
    <row r="1626" spans="1:4" x14ac:dyDescent="0.25">
      <c r="A1626" s="98">
        <v>97948</v>
      </c>
      <c r="B1626" s="96" t="s">
        <v>2038</v>
      </c>
      <c r="C1626" s="96" t="s">
        <v>128</v>
      </c>
      <c r="D1626" s="97" t="s">
        <v>17825</v>
      </c>
    </row>
    <row r="1627" spans="1:4" x14ac:dyDescent="0.25">
      <c r="A1627" s="98">
        <v>97949</v>
      </c>
      <c r="B1627" s="96" t="s">
        <v>2039</v>
      </c>
      <c r="C1627" s="96" t="s">
        <v>128</v>
      </c>
      <c r="D1627" s="97" t="s">
        <v>17826</v>
      </c>
    </row>
    <row r="1628" spans="1:4" x14ac:dyDescent="0.25">
      <c r="A1628" s="98">
        <v>97950</v>
      </c>
      <c r="B1628" s="96" t="s">
        <v>2040</v>
      </c>
      <c r="C1628" s="96" t="s">
        <v>128</v>
      </c>
      <c r="D1628" s="97" t="s">
        <v>17827</v>
      </c>
    </row>
    <row r="1629" spans="1:4" x14ac:dyDescent="0.25">
      <c r="A1629" s="98">
        <v>97951</v>
      </c>
      <c r="B1629" s="96" t="s">
        <v>2041</v>
      </c>
      <c r="C1629" s="96" t="s">
        <v>128</v>
      </c>
      <c r="D1629" s="97" t="s">
        <v>17828</v>
      </c>
    </row>
    <row r="1630" spans="1:4" x14ac:dyDescent="0.25">
      <c r="A1630" s="98">
        <v>97952</v>
      </c>
      <c r="B1630" s="96" t="s">
        <v>2042</v>
      </c>
      <c r="C1630" s="96" t="s">
        <v>128</v>
      </c>
      <c r="D1630" s="97" t="s">
        <v>17829</v>
      </c>
    </row>
    <row r="1631" spans="1:4" x14ac:dyDescent="0.25">
      <c r="A1631" s="98">
        <v>97953</v>
      </c>
      <c r="B1631" s="96" t="s">
        <v>2043</v>
      </c>
      <c r="C1631" s="96" t="s">
        <v>128</v>
      </c>
      <c r="D1631" s="97" t="s">
        <v>17830</v>
      </c>
    </row>
    <row r="1632" spans="1:4" x14ac:dyDescent="0.25">
      <c r="A1632" s="98">
        <v>97955</v>
      </c>
      <c r="B1632" s="96" t="s">
        <v>2044</v>
      </c>
      <c r="C1632" s="96" t="s">
        <v>128</v>
      </c>
      <c r="D1632" s="97" t="s">
        <v>17831</v>
      </c>
    </row>
    <row r="1633" spans="1:4" x14ac:dyDescent="0.25">
      <c r="A1633" s="98">
        <v>97956</v>
      </c>
      <c r="B1633" s="96" t="s">
        <v>2045</v>
      </c>
      <c r="C1633" s="96" t="s">
        <v>128</v>
      </c>
      <c r="D1633" s="97" t="s">
        <v>17832</v>
      </c>
    </row>
    <row r="1634" spans="1:4" x14ac:dyDescent="0.25">
      <c r="A1634" s="98">
        <v>97957</v>
      </c>
      <c r="B1634" s="96" t="s">
        <v>2046</v>
      </c>
      <c r="C1634" s="96" t="s">
        <v>128</v>
      </c>
      <c r="D1634" s="97" t="s">
        <v>17833</v>
      </c>
    </row>
    <row r="1635" spans="1:4" x14ac:dyDescent="0.25">
      <c r="A1635" s="98">
        <v>97961</v>
      </c>
      <c r="B1635" s="96" t="s">
        <v>2047</v>
      </c>
      <c r="C1635" s="96" t="s">
        <v>128</v>
      </c>
      <c r="D1635" s="97" t="s">
        <v>17834</v>
      </c>
    </row>
    <row r="1636" spans="1:4" x14ac:dyDescent="0.25">
      <c r="A1636" s="98">
        <v>97973</v>
      </c>
      <c r="B1636" s="96" t="s">
        <v>2048</v>
      </c>
      <c r="C1636" s="96" t="s">
        <v>128</v>
      </c>
      <c r="D1636" s="97" t="s">
        <v>17835</v>
      </c>
    </row>
    <row r="1637" spans="1:4" x14ac:dyDescent="0.25">
      <c r="A1637" s="98">
        <v>97974</v>
      </c>
      <c r="B1637" s="96" t="s">
        <v>2049</v>
      </c>
      <c r="C1637" s="96" t="s">
        <v>128</v>
      </c>
      <c r="D1637" s="97" t="s">
        <v>17836</v>
      </c>
    </row>
    <row r="1638" spans="1:4" x14ac:dyDescent="0.25">
      <c r="A1638" s="98">
        <v>97975</v>
      </c>
      <c r="B1638" s="96" t="s">
        <v>2050</v>
      </c>
      <c r="C1638" s="96" t="s">
        <v>128</v>
      </c>
      <c r="D1638" s="97" t="s">
        <v>17837</v>
      </c>
    </row>
    <row r="1639" spans="1:4" x14ac:dyDescent="0.25">
      <c r="A1639" s="98">
        <v>97976</v>
      </c>
      <c r="B1639" s="96" t="s">
        <v>2051</v>
      </c>
      <c r="C1639" s="96" t="s">
        <v>128</v>
      </c>
      <c r="D1639" s="97" t="s">
        <v>17838</v>
      </c>
    </row>
    <row r="1640" spans="1:4" x14ac:dyDescent="0.25">
      <c r="A1640" s="98">
        <v>97977</v>
      </c>
      <c r="B1640" s="96" t="s">
        <v>2052</v>
      </c>
      <c r="C1640" s="96" t="s">
        <v>128</v>
      </c>
      <c r="D1640" s="97" t="s">
        <v>17839</v>
      </c>
    </row>
    <row r="1641" spans="1:4" x14ac:dyDescent="0.25">
      <c r="A1641" s="98">
        <v>97978</v>
      </c>
      <c r="B1641" s="96" t="s">
        <v>2053</v>
      </c>
      <c r="C1641" s="96" t="s">
        <v>128</v>
      </c>
      <c r="D1641" s="97" t="s">
        <v>17840</v>
      </c>
    </row>
    <row r="1642" spans="1:4" x14ac:dyDescent="0.25">
      <c r="A1642" s="98">
        <v>97980</v>
      </c>
      <c r="B1642" s="96" t="s">
        <v>2054</v>
      </c>
      <c r="C1642" s="96" t="s">
        <v>128</v>
      </c>
      <c r="D1642" s="97" t="s">
        <v>17841</v>
      </c>
    </row>
    <row r="1643" spans="1:4" x14ac:dyDescent="0.25">
      <c r="A1643" s="98">
        <v>97981</v>
      </c>
      <c r="B1643" s="96" t="s">
        <v>2055</v>
      </c>
      <c r="C1643" s="96" t="s">
        <v>61</v>
      </c>
      <c r="D1643" s="97" t="s">
        <v>17842</v>
      </c>
    </row>
    <row r="1644" spans="1:4" x14ac:dyDescent="0.25">
      <c r="A1644" s="98">
        <v>97983</v>
      </c>
      <c r="B1644" s="96" t="s">
        <v>2056</v>
      </c>
      <c r="C1644" s="96" t="s">
        <v>61</v>
      </c>
      <c r="D1644" s="97" t="s">
        <v>17843</v>
      </c>
    </row>
    <row r="1645" spans="1:4" x14ac:dyDescent="0.25">
      <c r="A1645" s="98">
        <v>97985</v>
      </c>
      <c r="B1645" s="96" t="s">
        <v>2057</v>
      </c>
      <c r="C1645" s="96" t="s">
        <v>61</v>
      </c>
      <c r="D1645" s="97" t="s">
        <v>17844</v>
      </c>
    </row>
    <row r="1646" spans="1:4" x14ac:dyDescent="0.25">
      <c r="A1646" s="98">
        <v>97987</v>
      </c>
      <c r="B1646" s="96" t="s">
        <v>2058</v>
      </c>
      <c r="C1646" s="96" t="s">
        <v>61</v>
      </c>
      <c r="D1646" s="97" t="s">
        <v>17845</v>
      </c>
    </row>
    <row r="1647" spans="1:4" x14ac:dyDescent="0.25">
      <c r="A1647" s="98">
        <v>97988</v>
      </c>
      <c r="B1647" s="96" t="s">
        <v>2059</v>
      </c>
      <c r="C1647" s="96" t="s">
        <v>128</v>
      </c>
      <c r="D1647" s="97" t="s">
        <v>17846</v>
      </c>
    </row>
    <row r="1648" spans="1:4" x14ac:dyDescent="0.25">
      <c r="A1648" s="98">
        <v>97989</v>
      </c>
      <c r="B1648" s="96" t="s">
        <v>2060</v>
      </c>
      <c r="C1648" s="96" t="s">
        <v>61</v>
      </c>
      <c r="D1648" s="97" t="s">
        <v>17847</v>
      </c>
    </row>
    <row r="1649" spans="1:4" x14ac:dyDescent="0.25">
      <c r="A1649" s="98">
        <v>97991</v>
      </c>
      <c r="B1649" s="96" t="s">
        <v>2061</v>
      </c>
      <c r="C1649" s="96" t="s">
        <v>61</v>
      </c>
      <c r="D1649" s="97" t="s">
        <v>17848</v>
      </c>
    </row>
    <row r="1650" spans="1:4" x14ac:dyDescent="0.25">
      <c r="A1650" s="98">
        <v>97992</v>
      </c>
      <c r="B1650" s="96" t="s">
        <v>2062</v>
      </c>
      <c r="C1650" s="96" t="s">
        <v>128</v>
      </c>
      <c r="D1650" s="97" t="s">
        <v>17849</v>
      </c>
    </row>
    <row r="1651" spans="1:4" x14ac:dyDescent="0.25">
      <c r="A1651" s="98">
        <v>97993</v>
      </c>
      <c r="B1651" s="96" t="s">
        <v>2063</v>
      </c>
      <c r="C1651" s="96" t="s">
        <v>61</v>
      </c>
      <c r="D1651" s="97" t="s">
        <v>17850</v>
      </c>
    </row>
    <row r="1652" spans="1:4" x14ac:dyDescent="0.25">
      <c r="A1652" s="98">
        <v>97994</v>
      </c>
      <c r="B1652" s="96" t="s">
        <v>2064</v>
      </c>
      <c r="C1652" s="96" t="s">
        <v>128</v>
      </c>
      <c r="D1652" s="97" t="s">
        <v>17851</v>
      </c>
    </row>
    <row r="1653" spans="1:4" x14ac:dyDescent="0.25">
      <c r="A1653" s="98">
        <v>97995</v>
      </c>
      <c r="B1653" s="96" t="s">
        <v>2065</v>
      </c>
      <c r="C1653" s="96" t="s">
        <v>61</v>
      </c>
      <c r="D1653" s="97" t="s">
        <v>17852</v>
      </c>
    </row>
    <row r="1654" spans="1:4" x14ac:dyDescent="0.25">
      <c r="A1654" s="98">
        <v>97996</v>
      </c>
      <c r="B1654" s="96" t="s">
        <v>2066</v>
      </c>
      <c r="C1654" s="96" t="s">
        <v>128</v>
      </c>
      <c r="D1654" s="97" t="s">
        <v>17853</v>
      </c>
    </row>
    <row r="1655" spans="1:4" x14ac:dyDescent="0.25">
      <c r="A1655" s="98">
        <v>97997</v>
      </c>
      <c r="B1655" s="96" t="s">
        <v>2067</v>
      </c>
      <c r="C1655" s="96" t="s">
        <v>61</v>
      </c>
      <c r="D1655" s="97" t="s">
        <v>17854</v>
      </c>
    </row>
    <row r="1656" spans="1:4" x14ac:dyDescent="0.25">
      <c r="A1656" s="98">
        <v>97999</v>
      </c>
      <c r="B1656" s="96" t="s">
        <v>2068</v>
      </c>
      <c r="C1656" s="96" t="s">
        <v>61</v>
      </c>
      <c r="D1656" s="97" t="s">
        <v>17855</v>
      </c>
    </row>
    <row r="1657" spans="1:4" x14ac:dyDescent="0.25">
      <c r="A1657" s="98">
        <v>98001</v>
      </c>
      <c r="B1657" s="96" t="s">
        <v>2069</v>
      </c>
      <c r="C1657" s="96" t="s">
        <v>61</v>
      </c>
      <c r="D1657" s="97" t="s">
        <v>17856</v>
      </c>
    </row>
    <row r="1658" spans="1:4" x14ac:dyDescent="0.25">
      <c r="A1658" s="98">
        <v>98002</v>
      </c>
      <c r="B1658" s="96" t="s">
        <v>2070</v>
      </c>
      <c r="C1658" s="96" t="s">
        <v>128</v>
      </c>
      <c r="D1658" s="97" t="s">
        <v>17857</v>
      </c>
    </row>
    <row r="1659" spans="1:4" x14ac:dyDescent="0.25">
      <c r="A1659" s="98">
        <v>98003</v>
      </c>
      <c r="B1659" s="96" t="s">
        <v>2071</v>
      </c>
      <c r="C1659" s="96" t="s">
        <v>61</v>
      </c>
      <c r="D1659" s="97" t="s">
        <v>17858</v>
      </c>
    </row>
    <row r="1660" spans="1:4" x14ac:dyDescent="0.25">
      <c r="A1660" s="98">
        <v>98005</v>
      </c>
      <c r="B1660" s="96" t="s">
        <v>2072</v>
      </c>
      <c r="C1660" s="96" t="s">
        <v>61</v>
      </c>
      <c r="D1660" s="97" t="s">
        <v>17859</v>
      </c>
    </row>
    <row r="1661" spans="1:4" x14ac:dyDescent="0.25">
      <c r="A1661" s="98">
        <v>98006</v>
      </c>
      <c r="B1661" s="96" t="s">
        <v>2073</v>
      </c>
      <c r="C1661" s="96" t="s">
        <v>128</v>
      </c>
      <c r="D1661" s="97" t="s">
        <v>17860</v>
      </c>
    </row>
    <row r="1662" spans="1:4" x14ac:dyDescent="0.25">
      <c r="A1662" s="98">
        <v>98007</v>
      </c>
      <c r="B1662" s="96" t="s">
        <v>2074</v>
      </c>
      <c r="C1662" s="96" t="s">
        <v>61</v>
      </c>
      <c r="D1662" s="97" t="s">
        <v>17861</v>
      </c>
    </row>
    <row r="1663" spans="1:4" x14ac:dyDescent="0.25">
      <c r="A1663" s="98">
        <v>98008</v>
      </c>
      <c r="B1663" s="96" t="s">
        <v>2075</v>
      </c>
      <c r="C1663" s="96" t="s">
        <v>128</v>
      </c>
      <c r="D1663" s="97" t="s">
        <v>17862</v>
      </c>
    </row>
    <row r="1664" spans="1:4" x14ac:dyDescent="0.25">
      <c r="A1664" s="98">
        <v>98009</v>
      </c>
      <c r="B1664" s="96" t="s">
        <v>2076</v>
      </c>
      <c r="C1664" s="96" t="s">
        <v>61</v>
      </c>
      <c r="D1664" s="97" t="s">
        <v>17855</v>
      </c>
    </row>
    <row r="1665" spans="1:4" x14ac:dyDescent="0.25">
      <c r="A1665" s="98">
        <v>98010</v>
      </c>
      <c r="B1665" s="96" t="s">
        <v>2077</v>
      </c>
      <c r="C1665" s="96" t="s">
        <v>128</v>
      </c>
      <c r="D1665" s="97" t="s">
        <v>17863</v>
      </c>
    </row>
    <row r="1666" spans="1:4" x14ac:dyDescent="0.25">
      <c r="A1666" s="98">
        <v>98011</v>
      </c>
      <c r="B1666" s="96" t="s">
        <v>2078</v>
      </c>
      <c r="C1666" s="96" t="s">
        <v>61</v>
      </c>
      <c r="D1666" s="97" t="s">
        <v>17856</v>
      </c>
    </row>
    <row r="1667" spans="1:4" x14ac:dyDescent="0.25">
      <c r="A1667" s="98">
        <v>98012</v>
      </c>
      <c r="B1667" s="96" t="s">
        <v>2079</v>
      </c>
      <c r="C1667" s="96" t="s">
        <v>128</v>
      </c>
      <c r="D1667" s="97" t="s">
        <v>17864</v>
      </c>
    </row>
    <row r="1668" spans="1:4" x14ac:dyDescent="0.25">
      <c r="A1668" s="98">
        <v>98013</v>
      </c>
      <c r="B1668" s="96" t="s">
        <v>2080</v>
      </c>
      <c r="C1668" s="96" t="s">
        <v>61</v>
      </c>
      <c r="D1668" s="97" t="s">
        <v>17858</v>
      </c>
    </row>
    <row r="1669" spans="1:4" x14ac:dyDescent="0.25">
      <c r="A1669" s="98">
        <v>98014</v>
      </c>
      <c r="B1669" s="96" t="s">
        <v>2081</v>
      </c>
      <c r="C1669" s="96" t="s">
        <v>128</v>
      </c>
      <c r="D1669" s="97" t="s">
        <v>17865</v>
      </c>
    </row>
    <row r="1670" spans="1:4" x14ac:dyDescent="0.25">
      <c r="A1670" s="98">
        <v>98015</v>
      </c>
      <c r="B1670" s="96" t="s">
        <v>2082</v>
      </c>
      <c r="C1670" s="96" t="s">
        <v>61</v>
      </c>
      <c r="D1670" s="97" t="s">
        <v>17859</v>
      </c>
    </row>
    <row r="1671" spans="1:4" x14ac:dyDescent="0.25">
      <c r="A1671" s="98">
        <v>98016</v>
      </c>
      <c r="B1671" s="96" t="s">
        <v>2083</v>
      </c>
      <c r="C1671" s="96" t="s">
        <v>128</v>
      </c>
      <c r="D1671" s="97" t="s">
        <v>17866</v>
      </c>
    </row>
    <row r="1672" spans="1:4" x14ac:dyDescent="0.25">
      <c r="A1672" s="98">
        <v>98017</v>
      </c>
      <c r="B1672" s="96" t="s">
        <v>2084</v>
      </c>
      <c r="C1672" s="96" t="s">
        <v>61</v>
      </c>
      <c r="D1672" s="97" t="s">
        <v>17861</v>
      </c>
    </row>
    <row r="1673" spans="1:4" x14ac:dyDescent="0.25">
      <c r="A1673" s="98">
        <v>98018</v>
      </c>
      <c r="B1673" s="96" t="s">
        <v>2085</v>
      </c>
      <c r="C1673" s="96" t="s">
        <v>128</v>
      </c>
      <c r="D1673" s="97" t="s">
        <v>17867</v>
      </c>
    </row>
    <row r="1674" spans="1:4" x14ac:dyDescent="0.25">
      <c r="A1674" s="98">
        <v>98019</v>
      </c>
      <c r="B1674" s="96" t="s">
        <v>2086</v>
      </c>
      <c r="C1674" s="96" t="s">
        <v>61</v>
      </c>
      <c r="D1674" s="97" t="s">
        <v>17868</v>
      </c>
    </row>
    <row r="1675" spans="1:4" x14ac:dyDescent="0.25">
      <c r="A1675" s="98">
        <v>98020</v>
      </c>
      <c r="B1675" s="96" t="s">
        <v>2087</v>
      </c>
      <c r="C1675" s="96" t="s">
        <v>128</v>
      </c>
      <c r="D1675" s="97" t="s">
        <v>17869</v>
      </c>
    </row>
    <row r="1676" spans="1:4" x14ac:dyDescent="0.25">
      <c r="A1676" s="98">
        <v>98021</v>
      </c>
      <c r="B1676" s="96" t="s">
        <v>2088</v>
      </c>
      <c r="C1676" s="96" t="s">
        <v>61</v>
      </c>
      <c r="D1676" s="97" t="s">
        <v>17870</v>
      </c>
    </row>
    <row r="1677" spans="1:4" x14ac:dyDescent="0.25">
      <c r="A1677" s="98">
        <v>98022</v>
      </c>
      <c r="B1677" s="96" t="s">
        <v>2089</v>
      </c>
      <c r="C1677" s="96" t="s">
        <v>128</v>
      </c>
      <c r="D1677" s="97" t="s">
        <v>17871</v>
      </c>
    </row>
    <row r="1678" spans="1:4" x14ac:dyDescent="0.25">
      <c r="A1678" s="98">
        <v>98023</v>
      </c>
      <c r="B1678" s="96" t="s">
        <v>2090</v>
      </c>
      <c r="C1678" s="96" t="s">
        <v>61</v>
      </c>
      <c r="D1678" s="97" t="s">
        <v>17872</v>
      </c>
    </row>
    <row r="1679" spans="1:4" x14ac:dyDescent="0.25">
      <c r="A1679" s="98">
        <v>98024</v>
      </c>
      <c r="B1679" s="96" t="s">
        <v>2091</v>
      </c>
      <c r="C1679" s="96" t="s">
        <v>128</v>
      </c>
      <c r="D1679" s="97" t="s">
        <v>17873</v>
      </c>
    </row>
    <row r="1680" spans="1:4" x14ac:dyDescent="0.25">
      <c r="A1680" s="98">
        <v>98025</v>
      </c>
      <c r="B1680" s="96" t="s">
        <v>2092</v>
      </c>
      <c r="C1680" s="96" t="s">
        <v>61</v>
      </c>
      <c r="D1680" s="97" t="s">
        <v>17874</v>
      </c>
    </row>
    <row r="1681" spans="1:4" x14ac:dyDescent="0.25">
      <c r="A1681" s="98">
        <v>98026</v>
      </c>
      <c r="B1681" s="96" t="s">
        <v>2093</v>
      </c>
      <c r="C1681" s="96" t="s">
        <v>128</v>
      </c>
      <c r="D1681" s="97" t="s">
        <v>17875</v>
      </c>
    </row>
    <row r="1682" spans="1:4" x14ac:dyDescent="0.25">
      <c r="A1682" s="98">
        <v>98027</v>
      </c>
      <c r="B1682" s="96" t="s">
        <v>2094</v>
      </c>
      <c r="C1682" s="96" t="s">
        <v>61</v>
      </c>
      <c r="D1682" s="97" t="s">
        <v>17868</v>
      </c>
    </row>
    <row r="1683" spans="1:4" x14ac:dyDescent="0.25">
      <c r="A1683" s="98">
        <v>98028</v>
      </c>
      <c r="B1683" s="96" t="s">
        <v>2095</v>
      </c>
      <c r="C1683" s="96" t="s">
        <v>128</v>
      </c>
      <c r="D1683" s="97" t="s">
        <v>17876</v>
      </c>
    </row>
    <row r="1684" spans="1:4" x14ac:dyDescent="0.25">
      <c r="A1684" s="98">
        <v>98029</v>
      </c>
      <c r="B1684" s="96" t="s">
        <v>2096</v>
      </c>
      <c r="C1684" s="96" t="s">
        <v>61</v>
      </c>
      <c r="D1684" s="97" t="s">
        <v>17877</v>
      </c>
    </row>
    <row r="1685" spans="1:4" x14ac:dyDescent="0.25">
      <c r="A1685" s="98">
        <v>98030</v>
      </c>
      <c r="B1685" s="96" t="s">
        <v>2097</v>
      </c>
      <c r="C1685" s="96" t="s">
        <v>128</v>
      </c>
      <c r="D1685" s="97" t="s">
        <v>17878</v>
      </c>
    </row>
    <row r="1686" spans="1:4" x14ac:dyDescent="0.25">
      <c r="A1686" s="98">
        <v>98031</v>
      </c>
      <c r="B1686" s="96" t="s">
        <v>2098</v>
      </c>
      <c r="C1686" s="96" t="s">
        <v>61</v>
      </c>
      <c r="D1686" s="97" t="s">
        <v>17879</v>
      </c>
    </row>
    <row r="1687" spans="1:4" x14ac:dyDescent="0.25">
      <c r="A1687" s="98">
        <v>98032</v>
      </c>
      <c r="B1687" s="96" t="s">
        <v>2099</v>
      </c>
      <c r="C1687" s="96" t="s">
        <v>128</v>
      </c>
      <c r="D1687" s="97" t="s">
        <v>17880</v>
      </c>
    </row>
    <row r="1688" spans="1:4" x14ac:dyDescent="0.25">
      <c r="A1688" s="98">
        <v>98033</v>
      </c>
      <c r="B1688" s="96" t="s">
        <v>2100</v>
      </c>
      <c r="C1688" s="96" t="s">
        <v>61</v>
      </c>
      <c r="D1688" s="97" t="s">
        <v>17881</v>
      </c>
    </row>
    <row r="1689" spans="1:4" x14ac:dyDescent="0.25">
      <c r="A1689" s="98">
        <v>98034</v>
      </c>
      <c r="B1689" s="96" t="s">
        <v>2101</v>
      </c>
      <c r="C1689" s="96" t="s">
        <v>128</v>
      </c>
      <c r="D1689" s="97" t="s">
        <v>17882</v>
      </c>
    </row>
    <row r="1690" spans="1:4" x14ac:dyDescent="0.25">
      <c r="A1690" s="98">
        <v>98035</v>
      </c>
      <c r="B1690" s="96" t="s">
        <v>2102</v>
      </c>
      <c r="C1690" s="96" t="s">
        <v>61</v>
      </c>
      <c r="D1690" s="97" t="s">
        <v>17877</v>
      </c>
    </row>
    <row r="1691" spans="1:4" x14ac:dyDescent="0.25">
      <c r="A1691" s="98">
        <v>98036</v>
      </c>
      <c r="B1691" s="96" t="s">
        <v>2103</v>
      </c>
      <c r="C1691" s="96" t="s">
        <v>128</v>
      </c>
      <c r="D1691" s="97" t="s">
        <v>17883</v>
      </c>
    </row>
    <row r="1692" spans="1:4" x14ac:dyDescent="0.25">
      <c r="A1692" s="98">
        <v>98037</v>
      </c>
      <c r="B1692" s="96" t="s">
        <v>2104</v>
      </c>
      <c r="C1692" s="96" t="s">
        <v>61</v>
      </c>
      <c r="D1692" s="97" t="s">
        <v>17884</v>
      </c>
    </row>
    <row r="1693" spans="1:4" x14ac:dyDescent="0.25">
      <c r="A1693" s="98">
        <v>98038</v>
      </c>
      <c r="B1693" s="96" t="s">
        <v>2105</v>
      </c>
      <c r="C1693" s="96" t="s">
        <v>128</v>
      </c>
      <c r="D1693" s="97" t="s">
        <v>17885</v>
      </c>
    </row>
    <row r="1694" spans="1:4" x14ac:dyDescent="0.25">
      <c r="A1694" s="98">
        <v>98039</v>
      </c>
      <c r="B1694" s="96" t="s">
        <v>2106</v>
      </c>
      <c r="C1694" s="96" t="s">
        <v>61</v>
      </c>
      <c r="D1694" s="97" t="s">
        <v>17886</v>
      </c>
    </row>
    <row r="1695" spans="1:4" x14ac:dyDescent="0.25">
      <c r="A1695" s="98">
        <v>98040</v>
      </c>
      <c r="B1695" s="96" t="s">
        <v>2107</v>
      </c>
      <c r="C1695" s="96" t="s">
        <v>128</v>
      </c>
      <c r="D1695" s="97" t="s">
        <v>17887</v>
      </c>
    </row>
    <row r="1696" spans="1:4" x14ac:dyDescent="0.25">
      <c r="A1696" s="98">
        <v>98041</v>
      </c>
      <c r="B1696" s="96" t="s">
        <v>2108</v>
      </c>
      <c r="C1696" s="96" t="s">
        <v>61</v>
      </c>
      <c r="D1696" s="97" t="s">
        <v>17884</v>
      </c>
    </row>
    <row r="1697" spans="1:4" x14ac:dyDescent="0.25">
      <c r="A1697" s="98">
        <v>98042</v>
      </c>
      <c r="B1697" s="96" t="s">
        <v>2109</v>
      </c>
      <c r="C1697" s="96" t="s">
        <v>128</v>
      </c>
      <c r="D1697" s="97" t="s">
        <v>17888</v>
      </c>
    </row>
    <row r="1698" spans="1:4" x14ac:dyDescent="0.25">
      <c r="A1698" s="98">
        <v>98043</v>
      </c>
      <c r="B1698" s="96" t="s">
        <v>2110</v>
      </c>
      <c r="C1698" s="96" t="s">
        <v>61</v>
      </c>
      <c r="D1698" s="97" t="s">
        <v>17889</v>
      </c>
    </row>
    <row r="1699" spans="1:4" x14ac:dyDescent="0.25">
      <c r="A1699" s="98">
        <v>98044</v>
      </c>
      <c r="B1699" s="96" t="s">
        <v>2111</v>
      </c>
      <c r="C1699" s="96" t="s">
        <v>128</v>
      </c>
      <c r="D1699" s="97" t="s">
        <v>17890</v>
      </c>
    </row>
    <row r="1700" spans="1:4" x14ac:dyDescent="0.25">
      <c r="A1700" s="98">
        <v>98045</v>
      </c>
      <c r="B1700" s="96" t="s">
        <v>2112</v>
      </c>
      <c r="C1700" s="96" t="s">
        <v>61</v>
      </c>
      <c r="D1700" s="97" t="s">
        <v>17889</v>
      </c>
    </row>
    <row r="1701" spans="1:4" x14ac:dyDescent="0.25">
      <c r="A1701" s="98">
        <v>98046</v>
      </c>
      <c r="B1701" s="96" t="s">
        <v>2113</v>
      </c>
      <c r="C1701" s="96" t="s">
        <v>128</v>
      </c>
      <c r="D1701" s="97" t="s">
        <v>17891</v>
      </c>
    </row>
    <row r="1702" spans="1:4" x14ac:dyDescent="0.25">
      <c r="A1702" s="98">
        <v>98047</v>
      </c>
      <c r="B1702" s="96" t="s">
        <v>2114</v>
      </c>
      <c r="C1702" s="96" t="s">
        <v>61</v>
      </c>
      <c r="D1702" s="97" t="s">
        <v>17892</v>
      </c>
    </row>
    <row r="1703" spans="1:4" x14ac:dyDescent="0.25">
      <c r="A1703" s="98">
        <v>98048</v>
      </c>
      <c r="B1703" s="96" t="s">
        <v>2115</v>
      </c>
      <c r="C1703" s="96" t="s">
        <v>128</v>
      </c>
      <c r="D1703" s="97" t="s">
        <v>17893</v>
      </c>
    </row>
    <row r="1704" spans="1:4" x14ac:dyDescent="0.25">
      <c r="A1704" s="98">
        <v>98049</v>
      </c>
      <c r="B1704" s="96" t="s">
        <v>2116</v>
      </c>
      <c r="C1704" s="96" t="s">
        <v>61</v>
      </c>
      <c r="D1704" s="97" t="s">
        <v>17894</v>
      </c>
    </row>
    <row r="1705" spans="1:4" x14ac:dyDescent="0.25">
      <c r="A1705" s="98">
        <v>98050</v>
      </c>
      <c r="B1705" s="96" t="s">
        <v>2117</v>
      </c>
      <c r="C1705" s="96" t="s">
        <v>61</v>
      </c>
      <c r="D1705" s="97" t="s">
        <v>17895</v>
      </c>
    </row>
    <row r="1706" spans="1:4" x14ac:dyDescent="0.25">
      <c r="A1706" s="98">
        <v>98051</v>
      </c>
      <c r="B1706" s="96" t="s">
        <v>2118</v>
      </c>
      <c r="C1706" s="96" t="s">
        <v>61</v>
      </c>
      <c r="D1706" s="97" t="s">
        <v>17896</v>
      </c>
    </row>
    <row r="1707" spans="1:4" x14ac:dyDescent="0.25">
      <c r="A1707" s="98">
        <v>98405</v>
      </c>
      <c r="B1707" s="96" t="s">
        <v>2119</v>
      </c>
      <c r="C1707" s="96" t="s">
        <v>128</v>
      </c>
      <c r="D1707" s="97" t="s">
        <v>17897</v>
      </c>
    </row>
    <row r="1708" spans="1:4" x14ac:dyDescent="0.25">
      <c r="A1708" s="98">
        <v>98406</v>
      </c>
      <c r="B1708" s="96" t="s">
        <v>2120</v>
      </c>
      <c r="C1708" s="96" t="s">
        <v>128</v>
      </c>
      <c r="D1708" s="97" t="s">
        <v>17898</v>
      </c>
    </row>
    <row r="1709" spans="1:4" x14ac:dyDescent="0.25">
      <c r="A1709" s="98">
        <v>98407</v>
      </c>
      <c r="B1709" s="96" t="s">
        <v>2121</v>
      </c>
      <c r="C1709" s="96" t="s">
        <v>128</v>
      </c>
      <c r="D1709" s="97" t="s">
        <v>17899</v>
      </c>
    </row>
    <row r="1710" spans="1:4" x14ac:dyDescent="0.25">
      <c r="A1710" s="98">
        <v>98408</v>
      </c>
      <c r="B1710" s="96" t="s">
        <v>2122</v>
      </c>
      <c r="C1710" s="96" t="s">
        <v>128</v>
      </c>
      <c r="D1710" s="97" t="s">
        <v>17900</v>
      </c>
    </row>
    <row r="1711" spans="1:4" x14ac:dyDescent="0.25">
      <c r="A1711" s="98">
        <v>98409</v>
      </c>
      <c r="B1711" s="96" t="s">
        <v>2123</v>
      </c>
      <c r="C1711" s="96" t="s">
        <v>61</v>
      </c>
      <c r="D1711" s="97" t="s">
        <v>17901</v>
      </c>
    </row>
    <row r="1712" spans="1:4" x14ac:dyDescent="0.25">
      <c r="A1712" s="98">
        <v>98410</v>
      </c>
      <c r="B1712" s="96" t="s">
        <v>2124</v>
      </c>
      <c r="C1712" s="96" t="s">
        <v>128</v>
      </c>
      <c r="D1712" s="97" t="s">
        <v>17902</v>
      </c>
    </row>
    <row r="1713" spans="1:4" x14ac:dyDescent="0.25">
      <c r="A1713" s="98">
        <v>99240</v>
      </c>
      <c r="B1713" s="96" t="s">
        <v>2125</v>
      </c>
      <c r="C1713" s="96" t="s">
        <v>61</v>
      </c>
      <c r="D1713" s="97" t="s">
        <v>17903</v>
      </c>
    </row>
    <row r="1714" spans="1:4" x14ac:dyDescent="0.25">
      <c r="A1714" s="98">
        <v>99241</v>
      </c>
      <c r="B1714" s="96" t="s">
        <v>2126</v>
      </c>
      <c r="C1714" s="96" t="s">
        <v>61</v>
      </c>
      <c r="D1714" s="97" t="s">
        <v>17904</v>
      </c>
    </row>
    <row r="1715" spans="1:4" x14ac:dyDescent="0.25">
      <c r="A1715" s="98">
        <v>99242</v>
      </c>
      <c r="B1715" s="96" t="s">
        <v>2127</v>
      </c>
      <c r="C1715" s="96" t="s">
        <v>128</v>
      </c>
      <c r="D1715" s="97" t="s">
        <v>17905</v>
      </c>
    </row>
    <row r="1716" spans="1:4" x14ac:dyDescent="0.25">
      <c r="A1716" s="98">
        <v>99243</v>
      </c>
      <c r="B1716" s="96" t="s">
        <v>2128</v>
      </c>
      <c r="C1716" s="96" t="s">
        <v>61</v>
      </c>
      <c r="D1716" s="97" t="s">
        <v>17906</v>
      </c>
    </row>
    <row r="1717" spans="1:4" x14ac:dyDescent="0.25">
      <c r="A1717" s="98">
        <v>99244</v>
      </c>
      <c r="B1717" s="96" t="s">
        <v>2129</v>
      </c>
      <c r="C1717" s="96" t="s">
        <v>128</v>
      </c>
      <c r="D1717" s="97" t="s">
        <v>17907</v>
      </c>
    </row>
    <row r="1718" spans="1:4" x14ac:dyDescent="0.25">
      <c r="A1718" s="98">
        <v>99246</v>
      </c>
      <c r="B1718" s="96" t="s">
        <v>2130</v>
      </c>
      <c r="C1718" s="96" t="s">
        <v>61</v>
      </c>
      <c r="D1718" s="97" t="s">
        <v>17908</v>
      </c>
    </row>
    <row r="1719" spans="1:4" x14ac:dyDescent="0.25">
      <c r="A1719" s="98">
        <v>99247</v>
      </c>
      <c r="B1719" s="96" t="s">
        <v>2131</v>
      </c>
      <c r="C1719" s="96" t="s">
        <v>61</v>
      </c>
      <c r="D1719" s="97" t="s">
        <v>17909</v>
      </c>
    </row>
    <row r="1720" spans="1:4" x14ac:dyDescent="0.25">
      <c r="A1720" s="98">
        <v>99248</v>
      </c>
      <c r="B1720" s="96" t="s">
        <v>2132</v>
      </c>
      <c r="C1720" s="96" t="s">
        <v>128</v>
      </c>
      <c r="D1720" s="97" t="s">
        <v>17910</v>
      </c>
    </row>
    <row r="1721" spans="1:4" x14ac:dyDescent="0.25">
      <c r="A1721" s="98">
        <v>99249</v>
      </c>
      <c r="B1721" s="96" t="s">
        <v>2133</v>
      </c>
      <c r="C1721" s="96" t="s">
        <v>61</v>
      </c>
      <c r="D1721" s="97" t="s">
        <v>17911</v>
      </c>
    </row>
    <row r="1722" spans="1:4" x14ac:dyDescent="0.25">
      <c r="A1722" s="98">
        <v>99252</v>
      </c>
      <c r="B1722" s="96" t="s">
        <v>2134</v>
      </c>
      <c r="C1722" s="96" t="s">
        <v>128</v>
      </c>
      <c r="D1722" s="97" t="s">
        <v>17912</v>
      </c>
    </row>
    <row r="1723" spans="1:4" x14ac:dyDescent="0.25">
      <c r="A1723" s="98">
        <v>99254</v>
      </c>
      <c r="B1723" s="96" t="s">
        <v>2135</v>
      </c>
      <c r="C1723" s="96" t="s">
        <v>61</v>
      </c>
      <c r="D1723" s="97" t="s">
        <v>17913</v>
      </c>
    </row>
    <row r="1724" spans="1:4" x14ac:dyDescent="0.25">
      <c r="A1724" s="98">
        <v>99256</v>
      </c>
      <c r="B1724" s="96" t="s">
        <v>2136</v>
      </c>
      <c r="C1724" s="96" t="s">
        <v>128</v>
      </c>
      <c r="D1724" s="97" t="s">
        <v>17914</v>
      </c>
    </row>
    <row r="1725" spans="1:4" x14ac:dyDescent="0.25">
      <c r="A1725" s="98">
        <v>99259</v>
      </c>
      <c r="B1725" s="96" t="s">
        <v>2137</v>
      </c>
      <c r="C1725" s="96" t="s">
        <v>128</v>
      </c>
      <c r="D1725" s="97" t="s">
        <v>17915</v>
      </c>
    </row>
    <row r="1726" spans="1:4" x14ac:dyDescent="0.25">
      <c r="A1726" s="98">
        <v>99261</v>
      </c>
      <c r="B1726" s="96" t="s">
        <v>2138</v>
      </c>
      <c r="C1726" s="96" t="s">
        <v>61</v>
      </c>
      <c r="D1726" s="97" t="s">
        <v>17916</v>
      </c>
    </row>
    <row r="1727" spans="1:4" x14ac:dyDescent="0.25">
      <c r="A1727" s="98">
        <v>99263</v>
      </c>
      <c r="B1727" s="96" t="s">
        <v>2139</v>
      </c>
      <c r="C1727" s="96" t="s">
        <v>61</v>
      </c>
      <c r="D1727" s="97" t="s">
        <v>17917</v>
      </c>
    </row>
    <row r="1728" spans="1:4" x14ac:dyDescent="0.25">
      <c r="A1728" s="98">
        <v>99265</v>
      </c>
      <c r="B1728" s="96" t="s">
        <v>2140</v>
      </c>
      <c r="C1728" s="96" t="s">
        <v>128</v>
      </c>
      <c r="D1728" s="97" t="s">
        <v>17918</v>
      </c>
    </row>
    <row r="1729" spans="1:4" x14ac:dyDescent="0.25">
      <c r="A1729" s="98">
        <v>99266</v>
      </c>
      <c r="B1729" s="96" t="s">
        <v>2141</v>
      </c>
      <c r="C1729" s="96" t="s">
        <v>61</v>
      </c>
      <c r="D1729" s="97" t="s">
        <v>17904</v>
      </c>
    </row>
    <row r="1730" spans="1:4" x14ac:dyDescent="0.25">
      <c r="A1730" s="98">
        <v>99267</v>
      </c>
      <c r="B1730" s="96" t="s">
        <v>2142</v>
      </c>
      <c r="C1730" s="96" t="s">
        <v>128</v>
      </c>
      <c r="D1730" s="97" t="s">
        <v>17919</v>
      </c>
    </row>
    <row r="1731" spans="1:4" x14ac:dyDescent="0.25">
      <c r="A1731" s="98">
        <v>99268</v>
      </c>
      <c r="B1731" s="96" t="s">
        <v>2143</v>
      </c>
      <c r="C1731" s="96" t="s">
        <v>128</v>
      </c>
      <c r="D1731" s="97" t="s">
        <v>17920</v>
      </c>
    </row>
    <row r="1732" spans="1:4" x14ac:dyDescent="0.25">
      <c r="A1732" s="98">
        <v>99269</v>
      </c>
      <c r="B1732" s="96" t="s">
        <v>2144</v>
      </c>
      <c r="C1732" s="96" t="s">
        <v>61</v>
      </c>
      <c r="D1732" s="97" t="s">
        <v>17909</v>
      </c>
    </row>
    <row r="1733" spans="1:4" x14ac:dyDescent="0.25">
      <c r="A1733" s="98">
        <v>99270</v>
      </c>
      <c r="B1733" s="96" t="s">
        <v>2145</v>
      </c>
      <c r="C1733" s="96" t="s">
        <v>128</v>
      </c>
      <c r="D1733" s="97" t="s">
        <v>17921</v>
      </c>
    </row>
    <row r="1734" spans="1:4" x14ac:dyDescent="0.25">
      <c r="A1734" s="98">
        <v>99271</v>
      </c>
      <c r="B1734" s="96" t="s">
        <v>2146</v>
      </c>
      <c r="C1734" s="96" t="s">
        <v>128</v>
      </c>
      <c r="D1734" s="97" t="s">
        <v>17922</v>
      </c>
    </row>
    <row r="1735" spans="1:4" x14ac:dyDescent="0.25">
      <c r="A1735" s="98">
        <v>99272</v>
      </c>
      <c r="B1735" s="96" t="s">
        <v>2147</v>
      </c>
      <c r="C1735" s="96" t="s">
        <v>128</v>
      </c>
      <c r="D1735" s="97" t="s">
        <v>17923</v>
      </c>
    </row>
    <row r="1736" spans="1:4" x14ac:dyDescent="0.25">
      <c r="A1736" s="98">
        <v>99273</v>
      </c>
      <c r="B1736" s="96" t="s">
        <v>2148</v>
      </c>
      <c r="C1736" s="96" t="s">
        <v>128</v>
      </c>
      <c r="D1736" s="97" t="s">
        <v>17924</v>
      </c>
    </row>
    <row r="1737" spans="1:4" x14ac:dyDescent="0.25">
      <c r="A1737" s="98">
        <v>99274</v>
      </c>
      <c r="B1737" s="96" t="s">
        <v>2149</v>
      </c>
      <c r="C1737" s="96" t="s">
        <v>128</v>
      </c>
      <c r="D1737" s="97" t="s">
        <v>17925</v>
      </c>
    </row>
    <row r="1738" spans="1:4" x14ac:dyDescent="0.25">
      <c r="A1738" s="98">
        <v>99275</v>
      </c>
      <c r="B1738" s="96" t="s">
        <v>2150</v>
      </c>
      <c r="C1738" s="96" t="s">
        <v>128</v>
      </c>
      <c r="D1738" s="97" t="s">
        <v>17926</v>
      </c>
    </row>
    <row r="1739" spans="1:4" x14ac:dyDescent="0.25">
      <c r="A1739" s="98">
        <v>99276</v>
      </c>
      <c r="B1739" s="96" t="s">
        <v>2151</v>
      </c>
      <c r="C1739" s="96" t="s">
        <v>61</v>
      </c>
      <c r="D1739" s="97" t="s">
        <v>17927</v>
      </c>
    </row>
    <row r="1740" spans="1:4" x14ac:dyDescent="0.25">
      <c r="A1740" s="98">
        <v>99277</v>
      </c>
      <c r="B1740" s="96" t="s">
        <v>2152</v>
      </c>
      <c r="C1740" s="96" t="s">
        <v>61</v>
      </c>
      <c r="D1740" s="97" t="s">
        <v>17917</v>
      </c>
    </row>
    <row r="1741" spans="1:4" x14ac:dyDescent="0.25">
      <c r="A1741" s="98">
        <v>99278</v>
      </c>
      <c r="B1741" s="96" t="s">
        <v>2153</v>
      </c>
      <c r="C1741" s="96" t="s">
        <v>61</v>
      </c>
      <c r="D1741" s="97" t="s">
        <v>17928</v>
      </c>
    </row>
    <row r="1742" spans="1:4" x14ac:dyDescent="0.25">
      <c r="A1742" s="98">
        <v>99279</v>
      </c>
      <c r="B1742" s="96" t="s">
        <v>2154</v>
      </c>
      <c r="C1742" s="96" t="s">
        <v>128</v>
      </c>
      <c r="D1742" s="97" t="s">
        <v>17929</v>
      </c>
    </row>
    <row r="1743" spans="1:4" x14ac:dyDescent="0.25">
      <c r="A1743" s="98">
        <v>99280</v>
      </c>
      <c r="B1743" s="96" t="s">
        <v>2155</v>
      </c>
      <c r="C1743" s="96" t="s">
        <v>128</v>
      </c>
      <c r="D1743" s="97" t="s">
        <v>17930</v>
      </c>
    </row>
    <row r="1744" spans="1:4" x14ac:dyDescent="0.25">
      <c r="A1744" s="98">
        <v>99281</v>
      </c>
      <c r="B1744" s="96" t="s">
        <v>2156</v>
      </c>
      <c r="C1744" s="96" t="s">
        <v>61</v>
      </c>
      <c r="D1744" s="97" t="s">
        <v>17927</v>
      </c>
    </row>
    <row r="1745" spans="1:4" x14ac:dyDescent="0.25">
      <c r="A1745" s="98">
        <v>99282</v>
      </c>
      <c r="B1745" s="96" t="s">
        <v>2157</v>
      </c>
      <c r="C1745" s="96" t="s">
        <v>61</v>
      </c>
      <c r="D1745" s="97" t="s">
        <v>17931</v>
      </c>
    </row>
    <row r="1746" spans="1:4" x14ac:dyDescent="0.25">
      <c r="A1746" s="98">
        <v>99283</v>
      </c>
      <c r="B1746" s="96" t="s">
        <v>2158</v>
      </c>
      <c r="C1746" s="96" t="s">
        <v>61</v>
      </c>
      <c r="D1746" s="97" t="s">
        <v>17932</v>
      </c>
    </row>
    <row r="1747" spans="1:4" x14ac:dyDescent="0.25">
      <c r="A1747" s="98">
        <v>99284</v>
      </c>
      <c r="B1747" s="96" t="s">
        <v>2159</v>
      </c>
      <c r="C1747" s="96" t="s">
        <v>128</v>
      </c>
      <c r="D1747" s="97" t="s">
        <v>17933</v>
      </c>
    </row>
    <row r="1748" spans="1:4" x14ac:dyDescent="0.25">
      <c r="A1748" s="98">
        <v>99285</v>
      </c>
      <c r="B1748" s="96" t="s">
        <v>2160</v>
      </c>
      <c r="C1748" s="96" t="s">
        <v>128</v>
      </c>
      <c r="D1748" s="97" t="s">
        <v>17934</v>
      </c>
    </row>
    <row r="1749" spans="1:4" x14ac:dyDescent="0.25">
      <c r="A1749" s="98">
        <v>99286</v>
      </c>
      <c r="B1749" s="96" t="s">
        <v>2161</v>
      </c>
      <c r="C1749" s="96" t="s">
        <v>128</v>
      </c>
      <c r="D1749" s="97" t="s">
        <v>17935</v>
      </c>
    </row>
    <row r="1750" spans="1:4" x14ac:dyDescent="0.25">
      <c r="A1750" s="98">
        <v>99287</v>
      </c>
      <c r="B1750" s="96" t="s">
        <v>2162</v>
      </c>
      <c r="C1750" s="96" t="s">
        <v>128</v>
      </c>
      <c r="D1750" s="97" t="s">
        <v>17936</v>
      </c>
    </row>
    <row r="1751" spans="1:4" x14ac:dyDescent="0.25">
      <c r="A1751" s="98">
        <v>99288</v>
      </c>
      <c r="B1751" s="96" t="s">
        <v>2163</v>
      </c>
      <c r="C1751" s="96" t="s">
        <v>61</v>
      </c>
      <c r="D1751" s="97" t="s">
        <v>17937</v>
      </c>
    </row>
    <row r="1752" spans="1:4" x14ac:dyDescent="0.25">
      <c r="A1752" s="98">
        <v>99289</v>
      </c>
      <c r="B1752" s="96" t="s">
        <v>2164</v>
      </c>
      <c r="C1752" s="96" t="s">
        <v>61</v>
      </c>
      <c r="D1752" s="97" t="s">
        <v>17938</v>
      </c>
    </row>
    <row r="1753" spans="1:4" x14ac:dyDescent="0.25">
      <c r="A1753" s="98">
        <v>99290</v>
      </c>
      <c r="B1753" s="96" t="s">
        <v>2165</v>
      </c>
      <c r="C1753" s="96" t="s">
        <v>128</v>
      </c>
      <c r="D1753" s="97" t="s">
        <v>17939</v>
      </c>
    </row>
    <row r="1754" spans="1:4" x14ac:dyDescent="0.25">
      <c r="A1754" s="98">
        <v>99291</v>
      </c>
      <c r="B1754" s="96" t="s">
        <v>2166</v>
      </c>
      <c r="C1754" s="96" t="s">
        <v>61</v>
      </c>
      <c r="D1754" s="97" t="s">
        <v>17938</v>
      </c>
    </row>
    <row r="1755" spans="1:4" x14ac:dyDescent="0.25">
      <c r="A1755" s="98">
        <v>99292</v>
      </c>
      <c r="B1755" s="96" t="s">
        <v>2167</v>
      </c>
      <c r="C1755" s="96" t="s">
        <v>128</v>
      </c>
      <c r="D1755" s="97" t="s">
        <v>17940</v>
      </c>
    </row>
    <row r="1756" spans="1:4" x14ac:dyDescent="0.25">
      <c r="A1756" s="98">
        <v>99293</v>
      </c>
      <c r="B1756" s="96" t="s">
        <v>2168</v>
      </c>
      <c r="C1756" s="96" t="s">
        <v>61</v>
      </c>
      <c r="D1756" s="97" t="s">
        <v>17941</v>
      </c>
    </row>
    <row r="1757" spans="1:4" x14ac:dyDescent="0.25">
      <c r="A1757" s="98">
        <v>99294</v>
      </c>
      <c r="B1757" s="96" t="s">
        <v>2169</v>
      </c>
      <c r="C1757" s="96" t="s">
        <v>128</v>
      </c>
      <c r="D1757" s="97" t="s">
        <v>17942</v>
      </c>
    </row>
    <row r="1758" spans="1:4" x14ac:dyDescent="0.25">
      <c r="A1758" s="98">
        <v>99296</v>
      </c>
      <c r="B1758" s="96" t="s">
        <v>2170</v>
      </c>
      <c r="C1758" s="96" t="s">
        <v>61</v>
      </c>
      <c r="D1758" s="97" t="s">
        <v>17943</v>
      </c>
    </row>
    <row r="1759" spans="1:4" x14ac:dyDescent="0.25">
      <c r="A1759" s="98">
        <v>99297</v>
      </c>
      <c r="B1759" s="96" t="s">
        <v>2171</v>
      </c>
      <c r="C1759" s="96" t="s">
        <v>61</v>
      </c>
      <c r="D1759" s="97" t="s">
        <v>17944</v>
      </c>
    </row>
    <row r="1760" spans="1:4" x14ac:dyDescent="0.25">
      <c r="A1760" s="98">
        <v>99298</v>
      </c>
      <c r="B1760" s="96" t="s">
        <v>2172</v>
      </c>
      <c r="C1760" s="96" t="s">
        <v>128</v>
      </c>
      <c r="D1760" s="97" t="s">
        <v>17945</v>
      </c>
    </row>
    <row r="1761" spans="1:4" x14ac:dyDescent="0.25">
      <c r="A1761" s="98">
        <v>99299</v>
      </c>
      <c r="B1761" s="96" t="s">
        <v>2173</v>
      </c>
      <c r="C1761" s="96" t="s">
        <v>61</v>
      </c>
      <c r="D1761" s="97" t="s">
        <v>17946</v>
      </c>
    </row>
    <row r="1762" spans="1:4" x14ac:dyDescent="0.25">
      <c r="A1762" s="98">
        <v>99300</v>
      </c>
      <c r="B1762" s="96" t="s">
        <v>2174</v>
      </c>
      <c r="C1762" s="96" t="s">
        <v>128</v>
      </c>
      <c r="D1762" s="97" t="s">
        <v>17947</v>
      </c>
    </row>
    <row r="1763" spans="1:4" x14ac:dyDescent="0.25">
      <c r="A1763" s="98">
        <v>99301</v>
      </c>
      <c r="B1763" s="96" t="s">
        <v>2175</v>
      </c>
      <c r="C1763" s="96" t="s">
        <v>128</v>
      </c>
      <c r="D1763" s="97" t="s">
        <v>17948</v>
      </c>
    </row>
    <row r="1764" spans="1:4" x14ac:dyDescent="0.25">
      <c r="A1764" s="98">
        <v>99302</v>
      </c>
      <c r="B1764" s="96" t="s">
        <v>2176</v>
      </c>
      <c r="C1764" s="96" t="s">
        <v>61</v>
      </c>
      <c r="D1764" s="97" t="s">
        <v>17949</v>
      </c>
    </row>
    <row r="1765" spans="1:4" x14ac:dyDescent="0.25">
      <c r="A1765" s="98">
        <v>99303</v>
      </c>
      <c r="B1765" s="96" t="s">
        <v>2177</v>
      </c>
      <c r="C1765" s="96" t="s">
        <v>128</v>
      </c>
      <c r="D1765" s="97" t="s">
        <v>17950</v>
      </c>
    </row>
    <row r="1766" spans="1:4" x14ac:dyDescent="0.25">
      <c r="A1766" s="98">
        <v>99304</v>
      </c>
      <c r="B1766" s="96" t="s">
        <v>2178</v>
      </c>
      <c r="C1766" s="96" t="s">
        <v>61</v>
      </c>
      <c r="D1766" s="97" t="s">
        <v>17951</v>
      </c>
    </row>
    <row r="1767" spans="1:4" x14ac:dyDescent="0.25">
      <c r="A1767" s="98">
        <v>99305</v>
      </c>
      <c r="B1767" s="96" t="s">
        <v>2179</v>
      </c>
      <c r="C1767" s="96" t="s">
        <v>128</v>
      </c>
      <c r="D1767" s="97" t="s">
        <v>17952</v>
      </c>
    </row>
    <row r="1768" spans="1:4" x14ac:dyDescent="0.25">
      <c r="A1768" s="98">
        <v>99306</v>
      </c>
      <c r="B1768" s="96" t="s">
        <v>2180</v>
      </c>
      <c r="C1768" s="96" t="s">
        <v>61</v>
      </c>
      <c r="D1768" s="97" t="s">
        <v>17949</v>
      </c>
    </row>
    <row r="1769" spans="1:4" x14ac:dyDescent="0.25">
      <c r="A1769" s="98">
        <v>99307</v>
      </c>
      <c r="B1769" s="96" t="s">
        <v>2181</v>
      </c>
      <c r="C1769" s="96" t="s">
        <v>61</v>
      </c>
      <c r="D1769" s="97" t="s">
        <v>17953</v>
      </c>
    </row>
    <row r="1770" spans="1:4" x14ac:dyDescent="0.25">
      <c r="A1770" s="98">
        <v>99308</v>
      </c>
      <c r="B1770" s="96" t="s">
        <v>2182</v>
      </c>
      <c r="C1770" s="96" t="s">
        <v>128</v>
      </c>
      <c r="D1770" s="97" t="s">
        <v>17954</v>
      </c>
    </row>
    <row r="1771" spans="1:4" x14ac:dyDescent="0.25">
      <c r="A1771" s="98">
        <v>99309</v>
      </c>
      <c r="B1771" s="96" t="s">
        <v>2183</v>
      </c>
      <c r="C1771" s="96" t="s">
        <v>61</v>
      </c>
      <c r="D1771" s="97" t="s">
        <v>17955</v>
      </c>
    </row>
    <row r="1772" spans="1:4" x14ac:dyDescent="0.25">
      <c r="A1772" s="98">
        <v>99310</v>
      </c>
      <c r="B1772" s="96" t="s">
        <v>2184</v>
      </c>
      <c r="C1772" s="96" t="s">
        <v>128</v>
      </c>
      <c r="D1772" s="97" t="s">
        <v>17956</v>
      </c>
    </row>
    <row r="1773" spans="1:4" x14ac:dyDescent="0.25">
      <c r="A1773" s="98">
        <v>99311</v>
      </c>
      <c r="B1773" s="96" t="s">
        <v>2185</v>
      </c>
      <c r="C1773" s="96" t="s">
        <v>61</v>
      </c>
      <c r="D1773" s="97" t="s">
        <v>17955</v>
      </c>
    </row>
    <row r="1774" spans="1:4" x14ac:dyDescent="0.25">
      <c r="A1774" s="98">
        <v>99312</v>
      </c>
      <c r="B1774" s="96" t="s">
        <v>2186</v>
      </c>
      <c r="C1774" s="96" t="s">
        <v>128</v>
      </c>
      <c r="D1774" s="97" t="s">
        <v>17957</v>
      </c>
    </row>
    <row r="1775" spans="1:4" x14ac:dyDescent="0.25">
      <c r="A1775" s="98">
        <v>99313</v>
      </c>
      <c r="B1775" s="96" t="s">
        <v>2187</v>
      </c>
      <c r="C1775" s="96" t="s">
        <v>128</v>
      </c>
      <c r="D1775" s="97" t="s">
        <v>17958</v>
      </c>
    </row>
    <row r="1776" spans="1:4" x14ac:dyDescent="0.25">
      <c r="A1776" s="98">
        <v>99314</v>
      </c>
      <c r="B1776" s="96" t="s">
        <v>2188</v>
      </c>
      <c r="C1776" s="96" t="s">
        <v>61</v>
      </c>
      <c r="D1776" s="97" t="s">
        <v>17959</v>
      </c>
    </row>
    <row r="1777" spans="1:4" x14ac:dyDescent="0.25">
      <c r="A1777" s="98">
        <v>99315</v>
      </c>
      <c r="B1777" s="96" t="s">
        <v>2189</v>
      </c>
      <c r="C1777" s="96" t="s">
        <v>128</v>
      </c>
      <c r="D1777" s="97" t="s">
        <v>17960</v>
      </c>
    </row>
    <row r="1778" spans="1:4" x14ac:dyDescent="0.25">
      <c r="A1778" s="98">
        <v>99317</v>
      </c>
      <c r="B1778" s="96" t="s">
        <v>2190</v>
      </c>
      <c r="C1778" s="96" t="s">
        <v>61</v>
      </c>
      <c r="D1778" s="97" t="s">
        <v>17961</v>
      </c>
    </row>
    <row r="1779" spans="1:4" x14ac:dyDescent="0.25">
      <c r="A1779" s="98">
        <v>99318</v>
      </c>
      <c r="B1779" s="96" t="s">
        <v>2191</v>
      </c>
      <c r="C1779" s="96" t="s">
        <v>61</v>
      </c>
      <c r="D1779" s="97" t="s">
        <v>17962</v>
      </c>
    </row>
    <row r="1780" spans="1:4" x14ac:dyDescent="0.25">
      <c r="A1780" s="98">
        <v>99319</v>
      </c>
      <c r="B1780" s="96" t="s">
        <v>2192</v>
      </c>
      <c r="C1780" s="96" t="s">
        <v>61</v>
      </c>
      <c r="D1780" s="97" t="s">
        <v>16673</v>
      </c>
    </row>
    <row r="1781" spans="1:4" x14ac:dyDescent="0.25">
      <c r="A1781" s="98">
        <v>99320</v>
      </c>
      <c r="B1781" s="96" t="s">
        <v>2193</v>
      </c>
      <c r="C1781" s="96" t="s">
        <v>128</v>
      </c>
      <c r="D1781" s="97" t="s">
        <v>17963</v>
      </c>
    </row>
    <row r="1782" spans="1:4" x14ac:dyDescent="0.25">
      <c r="A1782" s="98">
        <v>99321</v>
      </c>
      <c r="B1782" s="96" t="s">
        <v>2194</v>
      </c>
      <c r="C1782" s="96" t="s">
        <v>61</v>
      </c>
      <c r="D1782" s="97" t="s">
        <v>17964</v>
      </c>
    </row>
    <row r="1783" spans="1:4" x14ac:dyDescent="0.25">
      <c r="A1783" s="98">
        <v>99322</v>
      </c>
      <c r="B1783" s="96" t="s">
        <v>2195</v>
      </c>
      <c r="C1783" s="96" t="s">
        <v>128</v>
      </c>
      <c r="D1783" s="97" t="s">
        <v>17965</v>
      </c>
    </row>
    <row r="1784" spans="1:4" x14ac:dyDescent="0.25">
      <c r="A1784" s="98">
        <v>99323</v>
      </c>
      <c r="B1784" s="96" t="s">
        <v>2196</v>
      </c>
      <c r="C1784" s="96" t="s">
        <v>61</v>
      </c>
      <c r="D1784" s="97" t="s">
        <v>17944</v>
      </c>
    </row>
    <row r="1785" spans="1:4" x14ac:dyDescent="0.25">
      <c r="A1785" s="98">
        <v>99324</v>
      </c>
      <c r="B1785" s="96" t="s">
        <v>2197</v>
      </c>
      <c r="C1785" s="96" t="s">
        <v>128</v>
      </c>
      <c r="D1785" s="97" t="s">
        <v>17966</v>
      </c>
    </row>
    <row r="1786" spans="1:4" x14ac:dyDescent="0.25">
      <c r="A1786" s="98">
        <v>99325</v>
      </c>
      <c r="B1786" s="96" t="s">
        <v>2198</v>
      </c>
      <c r="C1786" s="96" t="s">
        <v>61</v>
      </c>
      <c r="D1786" s="97" t="s">
        <v>17946</v>
      </c>
    </row>
    <row r="1787" spans="1:4" x14ac:dyDescent="0.25">
      <c r="A1787" s="98">
        <v>99326</v>
      </c>
      <c r="B1787" s="96" t="s">
        <v>2199</v>
      </c>
      <c r="C1787" s="96" t="s">
        <v>128</v>
      </c>
      <c r="D1787" s="97" t="s">
        <v>17967</v>
      </c>
    </row>
    <row r="1788" spans="1:4" x14ac:dyDescent="0.25">
      <c r="A1788" s="98">
        <v>99327</v>
      </c>
      <c r="B1788" s="96" t="s">
        <v>2200</v>
      </c>
      <c r="C1788" s="96" t="s">
        <v>61</v>
      </c>
      <c r="D1788" s="97" t="s">
        <v>17968</v>
      </c>
    </row>
    <row r="1789" spans="1:4" x14ac:dyDescent="0.25">
      <c r="A1789" s="98">
        <v>101800</v>
      </c>
      <c r="B1789" s="96" t="s">
        <v>2201</v>
      </c>
      <c r="C1789" s="96" t="s">
        <v>128</v>
      </c>
      <c r="D1789" s="97" t="s">
        <v>17969</v>
      </c>
    </row>
    <row r="1790" spans="1:4" x14ac:dyDescent="0.25">
      <c r="A1790" s="98">
        <v>101801</v>
      </c>
      <c r="B1790" s="96" t="s">
        <v>2202</v>
      </c>
      <c r="C1790" s="96" t="s">
        <v>128</v>
      </c>
      <c r="D1790" s="97" t="s">
        <v>17970</v>
      </c>
    </row>
    <row r="1791" spans="1:4" x14ac:dyDescent="0.25">
      <c r="A1791" s="98">
        <v>101806</v>
      </c>
      <c r="B1791" s="96" t="s">
        <v>2203</v>
      </c>
      <c r="C1791" s="96" t="s">
        <v>128</v>
      </c>
      <c r="D1791" s="97" t="s">
        <v>17971</v>
      </c>
    </row>
    <row r="1792" spans="1:4" x14ac:dyDescent="0.25">
      <c r="A1792" s="98">
        <v>101807</v>
      </c>
      <c r="B1792" s="96" t="s">
        <v>2204</v>
      </c>
      <c r="C1792" s="96" t="s">
        <v>128</v>
      </c>
      <c r="D1792" s="97" t="s">
        <v>17972</v>
      </c>
    </row>
    <row r="1793" spans="1:4" x14ac:dyDescent="0.25">
      <c r="A1793" s="98">
        <v>101808</v>
      </c>
      <c r="B1793" s="96" t="s">
        <v>2205</v>
      </c>
      <c r="C1793" s="96" t="s">
        <v>128</v>
      </c>
      <c r="D1793" s="97" t="s">
        <v>17973</v>
      </c>
    </row>
    <row r="1794" spans="1:4" x14ac:dyDescent="0.25">
      <c r="A1794" s="98">
        <v>101809</v>
      </c>
      <c r="B1794" s="96" t="s">
        <v>2206</v>
      </c>
      <c r="C1794" s="96" t="s">
        <v>128</v>
      </c>
      <c r="D1794" s="97" t="s">
        <v>17974</v>
      </c>
    </row>
    <row r="1795" spans="1:4" x14ac:dyDescent="0.25">
      <c r="A1795" s="98">
        <v>102139</v>
      </c>
      <c r="B1795" s="96" t="s">
        <v>2207</v>
      </c>
      <c r="C1795" s="96" t="s">
        <v>128</v>
      </c>
      <c r="D1795" s="97" t="s">
        <v>17975</v>
      </c>
    </row>
    <row r="1796" spans="1:4" x14ac:dyDescent="0.25">
      <c r="A1796" s="98">
        <v>102141</v>
      </c>
      <c r="B1796" s="96" t="s">
        <v>2208</v>
      </c>
      <c r="C1796" s="96" t="s">
        <v>128</v>
      </c>
      <c r="D1796" s="97" t="s">
        <v>17976</v>
      </c>
    </row>
    <row r="1797" spans="1:4" x14ac:dyDescent="0.25">
      <c r="A1797" s="98">
        <v>102142</v>
      </c>
      <c r="B1797" s="96" t="s">
        <v>2209</v>
      </c>
      <c r="C1797" s="96" t="s">
        <v>128</v>
      </c>
      <c r="D1797" s="97" t="s">
        <v>17977</v>
      </c>
    </row>
    <row r="1798" spans="1:4" x14ac:dyDescent="0.25">
      <c r="A1798" s="98">
        <v>102457</v>
      </c>
      <c r="B1798" s="96" t="s">
        <v>2210</v>
      </c>
      <c r="C1798" s="96" t="s">
        <v>128</v>
      </c>
      <c r="D1798" s="97" t="s">
        <v>17978</v>
      </c>
    </row>
    <row r="1799" spans="1:4" x14ac:dyDescent="0.25">
      <c r="A1799" s="98">
        <v>94263</v>
      </c>
      <c r="B1799" s="96" t="s">
        <v>2211</v>
      </c>
      <c r="C1799" s="96" t="s">
        <v>61</v>
      </c>
      <c r="D1799" s="97" t="s">
        <v>15055</v>
      </c>
    </row>
    <row r="1800" spans="1:4" x14ac:dyDescent="0.25">
      <c r="A1800" s="98">
        <v>94264</v>
      </c>
      <c r="B1800" s="96" t="s">
        <v>2213</v>
      </c>
      <c r="C1800" s="96" t="s">
        <v>61</v>
      </c>
      <c r="D1800" s="97" t="s">
        <v>17979</v>
      </c>
    </row>
    <row r="1801" spans="1:4" x14ac:dyDescent="0.25">
      <c r="A1801" s="98">
        <v>94265</v>
      </c>
      <c r="B1801" s="96" t="s">
        <v>2215</v>
      </c>
      <c r="C1801" s="96" t="s">
        <v>61</v>
      </c>
      <c r="D1801" s="97" t="s">
        <v>15056</v>
      </c>
    </row>
    <row r="1802" spans="1:4" x14ac:dyDescent="0.25">
      <c r="A1802" s="98">
        <v>94266</v>
      </c>
      <c r="B1802" s="96" t="s">
        <v>2216</v>
      </c>
      <c r="C1802" s="96" t="s">
        <v>61</v>
      </c>
      <c r="D1802" s="97" t="s">
        <v>17980</v>
      </c>
    </row>
    <row r="1803" spans="1:4" x14ac:dyDescent="0.25">
      <c r="A1803" s="98">
        <v>94267</v>
      </c>
      <c r="B1803" s="96" t="s">
        <v>2217</v>
      </c>
      <c r="C1803" s="96" t="s">
        <v>61</v>
      </c>
      <c r="D1803" s="97" t="s">
        <v>15058</v>
      </c>
    </row>
    <row r="1804" spans="1:4" x14ac:dyDescent="0.25">
      <c r="A1804" s="98">
        <v>94268</v>
      </c>
      <c r="B1804" s="96" t="s">
        <v>2218</v>
      </c>
      <c r="C1804" s="96" t="s">
        <v>61</v>
      </c>
      <c r="D1804" s="97" t="s">
        <v>17981</v>
      </c>
    </row>
    <row r="1805" spans="1:4" x14ac:dyDescent="0.25">
      <c r="A1805" s="98">
        <v>94269</v>
      </c>
      <c r="B1805" s="96" t="s">
        <v>2219</v>
      </c>
      <c r="C1805" s="96" t="s">
        <v>61</v>
      </c>
      <c r="D1805" s="97" t="s">
        <v>15059</v>
      </c>
    </row>
    <row r="1806" spans="1:4" x14ac:dyDescent="0.25">
      <c r="A1806" s="98">
        <v>94270</v>
      </c>
      <c r="B1806" s="96" t="s">
        <v>2220</v>
      </c>
      <c r="C1806" s="96" t="s">
        <v>61</v>
      </c>
      <c r="D1806" s="97" t="s">
        <v>3165</v>
      </c>
    </row>
    <row r="1807" spans="1:4" x14ac:dyDescent="0.25">
      <c r="A1807" s="98">
        <v>94271</v>
      </c>
      <c r="B1807" s="96" t="s">
        <v>2221</v>
      </c>
      <c r="C1807" s="96" t="s">
        <v>61</v>
      </c>
      <c r="D1807" s="97" t="s">
        <v>15060</v>
      </c>
    </row>
    <row r="1808" spans="1:4" x14ac:dyDescent="0.25">
      <c r="A1808" s="98">
        <v>94272</v>
      </c>
      <c r="B1808" s="96" t="s">
        <v>2222</v>
      </c>
      <c r="C1808" s="96" t="s">
        <v>61</v>
      </c>
      <c r="D1808" s="97" t="s">
        <v>15800</v>
      </c>
    </row>
    <row r="1809" spans="1:4" x14ac:dyDescent="0.25">
      <c r="A1809" s="98">
        <v>94273</v>
      </c>
      <c r="B1809" s="96" t="s">
        <v>2223</v>
      </c>
      <c r="C1809" s="96" t="s">
        <v>61</v>
      </c>
      <c r="D1809" s="97" t="s">
        <v>17982</v>
      </c>
    </row>
    <row r="1810" spans="1:4" x14ac:dyDescent="0.25">
      <c r="A1810" s="98">
        <v>94274</v>
      </c>
      <c r="B1810" s="96" t="s">
        <v>2224</v>
      </c>
      <c r="C1810" s="96" t="s">
        <v>61</v>
      </c>
      <c r="D1810" s="97" t="s">
        <v>6804</v>
      </c>
    </row>
    <row r="1811" spans="1:4" x14ac:dyDescent="0.25">
      <c r="A1811" s="98">
        <v>94275</v>
      </c>
      <c r="B1811" s="96" t="s">
        <v>2225</v>
      </c>
      <c r="C1811" s="96" t="s">
        <v>61</v>
      </c>
      <c r="D1811" s="97" t="s">
        <v>1785</v>
      </c>
    </row>
    <row r="1812" spans="1:4" x14ac:dyDescent="0.25">
      <c r="A1812" s="98">
        <v>94276</v>
      </c>
      <c r="B1812" s="96" t="s">
        <v>2227</v>
      </c>
      <c r="C1812" s="96" t="s">
        <v>61</v>
      </c>
      <c r="D1812" s="97" t="s">
        <v>16571</v>
      </c>
    </row>
    <row r="1813" spans="1:4" x14ac:dyDescent="0.25">
      <c r="A1813" s="98">
        <v>94277</v>
      </c>
      <c r="B1813" s="96" t="s">
        <v>2228</v>
      </c>
      <c r="C1813" s="96" t="s">
        <v>61</v>
      </c>
      <c r="D1813" s="97" t="s">
        <v>1007</v>
      </c>
    </row>
    <row r="1814" spans="1:4" x14ac:dyDescent="0.25">
      <c r="A1814" s="98">
        <v>94278</v>
      </c>
      <c r="B1814" s="96" t="s">
        <v>2230</v>
      </c>
      <c r="C1814" s="96" t="s">
        <v>61</v>
      </c>
      <c r="D1814" s="97" t="s">
        <v>846</v>
      </c>
    </row>
    <row r="1815" spans="1:4" x14ac:dyDescent="0.25">
      <c r="A1815" s="98">
        <v>94279</v>
      </c>
      <c r="B1815" s="96" t="s">
        <v>2232</v>
      </c>
      <c r="C1815" s="96" t="s">
        <v>61</v>
      </c>
      <c r="D1815" s="97" t="s">
        <v>15784</v>
      </c>
    </row>
    <row r="1816" spans="1:4" x14ac:dyDescent="0.25">
      <c r="A1816" s="98">
        <v>94280</v>
      </c>
      <c r="B1816" s="96" t="s">
        <v>2233</v>
      </c>
      <c r="C1816" s="96" t="s">
        <v>61</v>
      </c>
      <c r="D1816" s="97" t="s">
        <v>15972</v>
      </c>
    </row>
    <row r="1817" spans="1:4" x14ac:dyDescent="0.25">
      <c r="A1817" s="98">
        <v>94281</v>
      </c>
      <c r="B1817" s="96" t="s">
        <v>2235</v>
      </c>
      <c r="C1817" s="96" t="s">
        <v>61</v>
      </c>
      <c r="D1817" s="97" t="s">
        <v>17983</v>
      </c>
    </row>
    <row r="1818" spans="1:4" x14ac:dyDescent="0.25">
      <c r="A1818" s="98">
        <v>94282</v>
      </c>
      <c r="B1818" s="96" t="s">
        <v>2236</v>
      </c>
      <c r="C1818" s="96" t="s">
        <v>61</v>
      </c>
      <c r="D1818" s="97" t="s">
        <v>15311</v>
      </c>
    </row>
    <row r="1819" spans="1:4" x14ac:dyDescent="0.25">
      <c r="A1819" s="98">
        <v>94283</v>
      </c>
      <c r="B1819" s="96" t="s">
        <v>2237</v>
      </c>
      <c r="C1819" s="96" t="s">
        <v>61</v>
      </c>
      <c r="D1819" s="97" t="s">
        <v>17984</v>
      </c>
    </row>
    <row r="1820" spans="1:4" x14ac:dyDescent="0.25">
      <c r="A1820" s="98">
        <v>94284</v>
      </c>
      <c r="B1820" s="96" t="s">
        <v>2238</v>
      </c>
      <c r="C1820" s="96" t="s">
        <v>61</v>
      </c>
      <c r="D1820" s="97" t="s">
        <v>5937</v>
      </c>
    </row>
    <row r="1821" spans="1:4" x14ac:dyDescent="0.25">
      <c r="A1821" s="98">
        <v>94285</v>
      </c>
      <c r="B1821" s="96" t="s">
        <v>2240</v>
      </c>
      <c r="C1821" s="96" t="s">
        <v>61</v>
      </c>
      <c r="D1821" s="97" t="s">
        <v>626</v>
      </c>
    </row>
    <row r="1822" spans="1:4" x14ac:dyDescent="0.25">
      <c r="A1822" s="98">
        <v>94286</v>
      </c>
      <c r="B1822" s="96" t="s">
        <v>2242</v>
      </c>
      <c r="C1822" s="96" t="s">
        <v>61</v>
      </c>
      <c r="D1822" s="97" t="s">
        <v>17985</v>
      </c>
    </row>
    <row r="1823" spans="1:4" x14ac:dyDescent="0.25">
      <c r="A1823" s="98">
        <v>94287</v>
      </c>
      <c r="B1823" s="96" t="s">
        <v>2243</v>
      </c>
      <c r="C1823" s="96" t="s">
        <v>61</v>
      </c>
      <c r="D1823" s="97" t="s">
        <v>17986</v>
      </c>
    </row>
    <row r="1824" spans="1:4" x14ac:dyDescent="0.25">
      <c r="A1824" s="98">
        <v>94288</v>
      </c>
      <c r="B1824" s="96" t="s">
        <v>2244</v>
      </c>
      <c r="C1824" s="96" t="s">
        <v>61</v>
      </c>
      <c r="D1824" s="97" t="s">
        <v>887</v>
      </c>
    </row>
    <row r="1825" spans="1:4" x14ac:dyDescent="0.25">
      <c r="A1825" s="98">
        <v>94289</v>
      </c>
      <c r="B1825" s="96" t="s">
        <v>2246</v>
      </c>
      <c r="C1825" s="96" t="s">
        <v>61</v>
      </c>
      <c r="D1825" s="97" t="s">
        <v>17987</v>
      </c>
    </row>
    <row r="1826" spans="1:4" x14ac:dyDescent="0.25">
      <c r="A1826" s="98">
        <v>94290</v>
      </c>
      <c r="B1826" s="96" t="s">
        <v>2247</v>
      </c>
      <c r="C1826" s="96" t="s">
        <v>61</v>
      </c>
      <c r="D1826" s="97" t="s">
        <v>15027</v>
      </c>
    </row>
    <row r="1827" spans="1:4" x14ac:dyDescent="0.25">
      <c r="A1827" s="98">
        <v>94291</v>
      </c>
      <c r="B1827" s="96" t="s">
        <v>2248</v>
      </c>
      <c r="C1827" s="96" t="s">
        <v>61</v>
      </c>
      <c r="D1827" s="97" t="s">
        <v>16806</v>
      </c>
    </row>
    <row r="1828" spans="1:4" x14ac:dyDescent="0.25">
      <c r="A1828" s="98">
        <v>94292</v>
      </c>
      <c r="B1828" s="96" t="s">
        <v>2249</v>
      </c>
      <c r="C1828" s="96" t="s">
        <v>61</v>
      </c>
      <c r="D1828" s="97" t="s">
        <v>15889</v>
      </c>
    </row>
    <row r="1829" spans="1:4" x14ac:dyDescent="0.25">
      <c r="A1829" s="98">
        <v>94293</v>
      </c>
      <c r="B1829" s="96" t="s">
        <v>2250</v>
      </c>
      <c r="C1829" s="96" t="s">
        <v>61</v>
      </c>
      <c r="D1829" s="97" t="s">
        <v>17988</v>
      </c>
    </row>
    <row r="1830" spans="1:4" x14ac:dyDescent="0.25">
      <c r="A1830" s="98">
        <v>94294</v>
      </c>
      <c r="B1830" s="96" t="s">
        <v>2251</v>
      </c>
      <c r="C1830" s="96" t="s">
        <v>61</v>
      </c>
      <c r="D1830" s="97" t="s">
        <v>16926</v>
      </c>
    </row>
    <row r="1831" spans="1:4" x14ac:dyDescent="0.25">
      <c r="A1831" s="98">
        <v>104491</v>
      </c>
      <c r="B1831" s="96" t="s">
        <v>2252</v>
      </c>
      <c r="C1831" s="96" t="s">
        <v>61</v>
      </c>
      <c r="D1831" s="97" t="s">
        <v>17989</v>
      </c>
    </row>
    <row r="1832" spans="1:4" x14ac:dyDescent="0.25">
      <c r="A1832" s="98">
        <v>104492</v>
      </c>
      <c r="B1832" s="96" t="s">
        <v>2253</v>
      </c>
      <c r="C1832" s="96" t="s">
        <v>61</v>
      </c>
      <c r="D1832" s="97" t="s">
        <v>17990</v>
      </c>
    </row>
    <row r="1833" spans="1:4" x14ac:dyDescent="0.25">
      <c r="A1833" s="98">
        <v>104494</v>
      </c>
      <c r="B1833" s="96" t="s">
        <v>2254</v>
      </c>
      <c r="C1833" s="96" t="s">
        <v>61</v>
      </c>
      <c r="D1833" s="97" t="s">
        <v>17991</v>
      </c>
    </row>
    <row r="1834" spans="1:4" x14ac:dyDescent="0.25">
      <c r="A1834" s="98">
        <v>104497</v>
      </c>
      <c r="B1834" s="96" t="s">
        <v>2255</v>
      </c>
      <c r="C1834" s="96" t="s">
        <v>61</v>
      </c>
      <c r="D1834" s="97" t="s">
        <v>17992</v>
      </c>
    </row>
    <row r="1835" spans="1:4" x14ac:dyDescent="0.25">
      <c r="A1835" s="98">
        <v>104515</v>
      </c>
      <c r="B1835" s="96" t="s">
        <v>2256</v>
      </c>
      <c r="C1835" s="96" t="s">
        <v>372</v>
      </c>
      <c r="D1835" s="97" t="s">
        <v>5174</v>
      </c>
    </row>
    <row r="1836" spans="1:4" x14ac:dyDescent="0.25">
      <c r="A1836" s="98">
        <v>102727</v>
      </c>
      <c r="B1836" s="96" t="s">
        <v>2257</v>
      </c>
      <c r="C1836" s="96" t="s">
        <v>372</v>
      </c>
      <c r="D1836" s="97" t="s">
        <v>4783</v>
      </c>
    </row>
    <row r="1837" spans="1:4" x14ac:dyDescent="0.25">
      <c r="A1837" s="98">
        <v>102728</v>
      </c>
      <c r="B1837" s="96" t="s">
        <v>2258</v>
      </c>
      <c r="C1837" s="96" t="s">
        <v>1842</v>
      </c>
      <c r="D1837" s="97" t="s">
        <v>15067</v>
      </c>
    </row>
    <row r="1838" spans="1:4" x14ac:dyDescent="0.25">
      <c r="A1838" s="98">
        <v>102729</v>
      </c>
      <c r="B1838" s="96" t="s">
        <v>2259</v>
      </c>
      <c r="C1838" s="96" t="s">
        <v>1842</v>
      </c>
      <c r="D1838" s="97" t="s">
        <v>15068</v>
      </c>
    </row>
    <row r="1839" spans="1:4" x14ac:dyDescent="0.25">
      <c r="A1839" s="98">
        <v>102730</v>
      </c>
      <c r="B1839" s="96" t="s">
        <v>2261</v>
      </c>
      <c r="C1839" s="96" t="s">
        <v>1842</v>
      </c>
      <c r="D1839" s="97" t="s">
        <v>15069</v>
      </c>
    </row>
    <row r="1840" spans="1:4" x14ac:dyDescent="0.25">
      <c r="A1840" s="98">
        <v>102731</v>
      </c>
      <c r="B1840" s="96" t="s">
        <v>2262</v>
      </c>
      <c r="C1840" s="96" t="s">
        <v>1842</v>
      </c>
      <c r="D1840" s="97" t="s">
        <v>15070</v>
      </c>
    </row>
    <row r="1841" spans="1:4" x14ac:dyDescent="0.25">
      <c r="A1841" s="98">
        <v>102732</v>
      </c>
      <c r="B1841" s="96" t="s">
        <v>2263</v>
      </c>
      <c r="C1841" s="96" t="s">
        <v>1842</v>
      </c>
      <c r="D1841" s="97" t="s">
        <v>2944</v>
      </c>
    </row>
    <row r="1842" spans="1:4" x14ac:dyDescent="0.25">
      <c r="A1842" s="98">
        <v>102733</v>
      </c>
      <c r="B1842" s="96" t="s">
        <v>2264</v>
      </c>
      <c r="C1842" s="96" t="s">
        <v>1842</v>
      </c>
      <c r="D1842" s="97" t="s">
        <v>66</v>
      </c>
    </row>
    <row r="1843" spans="1:4" x14ac:dyDescent="0.25">
      <c r="A1843" s="98">
        <v>102734</v>
      </c>
      <c r="B1843" s="96" t="s">
        <v>2265</v>
      </c>
      <c r="C1843" s="96" t="s">
        <v>1842</v>
      </c>
      <c r="D1843" s="97" t="s">
        <v>15071</v>
      </c>
    </row>
    <row r="1844" spans="1:4" x14ac:dyDescent="0.25">
      <c r="A1844" s="98">
        <v>102735</v>
      </c>
      <c r="B1844" s="96" t="s">
        <v>2267</v>
      </c>
      <c r="C1844" s="96" t="s">
        <v>1842</v>
      </c>
      <c r="D1844" s="97" t="s">
        <v>15072</v>
      </c>
    </row>
    <row r="1845" spans="1:4" x14ac:dyDescent="0.25">
      <c r="A1845" s="98">
        <v>102736</v>
      </c>
      <c r="B1845" s="96" t="s">
        <v>2269</v>
      </c>
      <c r="C1845" s="96" t="s">
        <v>40</v>
      </c>
      <c r="D1845" s="97" t="s">
        <v>15073</v>
      </c>
    </row>
    <row r="1846" spans="1:4" x14ac:dyDescent="0.25">
      <c r="A1846" s="98">
        <v>102737</v>
      </c>
      <c r="B1846" s="96" t="s">
        <v>2270</v>
      </c>
      <c r="C1846" s="96" t="s">
        <v>128</v>
      </c>
      <c r="D1846" s="97" t="s">
        <v>17993</v>
      </c>
    </row>
    <row r="1847" spans="1:4" x14ac:dyDescent="0.25">
      <c r="A1847" s="98">
        <v>102738</v>
      </c>
      <c r="B1847" s="96" t="s">
        <v>2271</v>
      </c>
      <c r="C1847" s="96" t="s">
        <v>128</v>
      </c>
      <c r="D1847" s="97" t="s">
        <v>17994</v>
      </c>
    </row>
    <row r="1848" spans="1:4" x14ac:dyDescent="0.25">
      <c r="A1848" s="98">
        <v>102739</v>
      </c>
      <c r="B1848" s="96" t="s">
        <v>2272</v>
      </c>
      <c r="C1848" s="96" t="s">
        <v>128</v>
      </c>
      <c r="D1848" s="97" t="s">
        <v>17995</v>
      </c>
    </row>
    <row r="1849" spans="1:4" x14ac:dyDescent="0.25">
      <c r="A1849" s="98">
        <v>102740</v>
      </c>
      <c r="B1849" s="96" t="s">
        <v>2273</v>
      </c>
      <c r="C1849" s="96" t="s">
        <v>128</v>
      </c>
      <c r="D1849" s="97" t="s">
        <v>17996</v>
      </c>
    </row>
    <row r="1850" spans="1:4" x14ac:dyDescent="0.25">
      <c r="A1850" s="98">
        <v>102741</v>
      </c>
      <c r="B1850" s="96" t="s">
        <v>2274</v>
      </c>
      <c r="C1850" s="96" t="s">
        <v>128</v>
      </c>
      <c r="D1850" s="97" t="s">
        <v>17997</v>
      </c>
    </row>
    <row r="1851" spans="1:4" x14ac:dyDescent="0.25">
      <c r="A1851" s="98">
        <v>102742</v>
      </c>
      <c r="B1851" s="96" t="s">
        <v>2275</v>
      </c>
      <c r="C1851" s="96" t="s">
        <v>128</v>
      </c>
      <c r="D1851" s="97" t="s">
        <v>17998</v>
      </c>
    </row>
    <row r="1852" spans="1:4" x14ac:dyDescent="0.25">
      <c r="A1852" s="98">
        <v>102743</v>
      </c>
      <c r="B1852" s="96" t="s">
        <v>2276</v>
      </c>
      <c r="C1852" s="96" t="s">
        <v>128</v>
      </c>
      <c r="D1852" s="97" t="s">
        <v>17999</v>
      </c>
    </row>
    <row r="1853" spans="1:4" x14ac:dyDescent="0.25">
      <c r="A1853" s="98">
        <v>102744</v>
      </c>
      <c r="B1853" s="96" t="s">
        <v>2277</v>
      </c>
      <c r="C1853" s="96" t="s">
        <v>128</v>
      </c>
      <c r="D1853" s="97" t="s">
        <v>18000</v>
      </c>
    </row>
    <row r="1854" spans="1:4" x14ac:dyDescent="0.25">
      <c r="A1854" s="98">
        <v>102745</v>
      </c>
      <c r="B1854" s="96" t="s">
        <v>2278</v>
      </c>
      <c r="C1854" s="96" t="s">
        <v>128</v>
      </c>
      <c r="D1854" s="97" t="s">
        <v>18001</v>
      </c>
    </row>
    <row r="1855" spans="1:4" x14ac:dyDescent="0.25">
      <c r="A1855" s="98">
        <v>102746</v>
      </c>
      <c r="B1855" s="96" t="s">
        <v>2279</v>
      </c>
      <c r="C1855" s="96" t="s">
        <v>128</v>
      </c>
      <c r="D1855" s="97" t="s">
        <v>18002</v>
      </c>
    </row>
    <row r="1856" spans="1:4" x14ac:dyDescent="0.25">
      <c r="A1856" s="98">
        <v>102747</v>
      </c>
      <c r="B1856" s="96" t="s">
        <v>2280</v>
      </c>
      <c r="C1856" s="96" t="s">
        <v>128</v>
      </c>
      <c r="D1856" s="97" t="s">
        <v>18003</v>
      </c>
    </row>
    <row r="1857" spans="1:4" x14ac:dyDescent="0.25">
      <c r="A1857" s="98">
        <v>102748</v>
      </c>
      <c r="B1857" s="96" t="s">
        <v>2281</v>
      </c>
      <c r="C1857" s="96" t="s">
        <v>128</v>
      </c>
      <c r="D1857" s="97" t="s">
        <v>18004</v>
      </c>
    </row>
    <row r="1858" spans="1:4" x14ac:dyDescent="0.25">
      <c r="A1858" s="98">
        <v>102749</v>
      </c>
      <c r="B1858" s="96" t="s">
        <v>2282</v>
      </c>
      <c r="C1858" s="96" t="s">
        <v>128</v>
      </c>
      <c r="D1858" s="97" t="s">
        <v>18005</v>
      </c>
    </row>
    <row r="1859" spans="1:4" x14ac:dyDescent="0.25">
      <c r="A1859" s="98">
        <v>102750</v>
      </c>
      <c r="B1859" s="96" t="s">
        <v>2283</v>
      </c>
      <c r="C1859" s="96" t="s">
        <v>128</v>
      </c>
      <c r="D1859" s="97" t="s">
        <v>18006</v>
      </c>
    </row>
    <row r="1860" spans="1:4" x14ac:dyDescent="0.25">
      <c r="A1860" s="98">
        <v>102751</v>
      </c>
      <c r="B1860" s="96" t="s">
        <v>2284</v>
      </c>
      <c r="C1860" s="96" t="s">
        <v>128</v>
      </c>
      <c r="D1860" s="97" t="s">
        <v>18007</v>
      </c>
    </row>
    <row r="1861" spans="1:4" x14ac:dyDescent="0.25">
      <c r="A1861" s="98">
        <v>102752</v>
      </c>
      <c r="B1861" s="96" t="s">
        <v>2285</v>
      </c>
      <c r="C1861" s="96" t="s">
        <v>128</v>
      </c>
      <c r="D1861" s="97" t="s">
        <v>18008</v>
      </c>
    </row>
    <row r="1862" spans="1:4" x14ac:dyDescent="0.25">
      <c r="A1862" s="98">
        <v>102753</v>
      </c>
      <c r="B1862" s="96" t="s">
        <v>2286</v>
      </c>
      <c r="C1862" s="96" t="s">
        <v>128</v>
      </c>
      <c r="D1862" s="97" t="s">
        <v>18009</v>
      </c>
    </row>
    <row r="1863" spans="1:4" x14ac:dyDescent="0.25">
      <c r="A1863" s="98">
        <v>102754</v>
      </c>
      <c r="B1863" s="96" t="s">
        <v>2287</v>
      </c>
      <c r="C1863" s="96" t="s">
        <v>128</v>
      </c>
      <c r="D1863" s="97" t="s">
        <v>18010</v>
      </c>
    </row>
    <row r="1864" spans="1:4" x14ac:dyDescent="0.25">
      <c r="A1864" s="98">
        <v>102755</v>
      </c>
      <c r="B1864" s="96" t="s">
        <v>2288</v>
      </c>
      <c r="C1864" s="96" t="s">
        <v>128</v>
      </c>
      <c r="D1864" s="97" t="s">
        <v>18011</v>
      </c>
    </row>
    <row r="1865" spans="1:4" x14ac:dyDescent="0.25">
      <c r="A1865" s="98">
        <v>102756</v>
      </c>
      <c r="B1865" s="96" t="s">
        <v>2289</v>
      </c>
      <c r="C1865" s="96" t="s">
        <v>128</v>
      </c>
      <c r="D1865" s="97" t="s">
        <v>18012</v>
      </c>
    </row>
    <row r="1866" spans="1:4" x14ac:dyDescent="0.25">
      <c r="A1866" s="98">
        <v>102757</v>
      </c>
      <c r="B1866" s="96" t="s">
        <v>2290</v>
      </c>
      <c r="C1866" s="96" t="s">
        <v>128</v>
      </c>
      <c r="D1866" s="97" t="s">
        <v>18013</v>
      </c>
    </row>
    <row r="1867" spans="1:4" x14ac:dyDescent="0.25">
      <c r="A1867" s="98">
        <v>102758</v>
      </c>
      <c r="B1867" s="96" t="s">
        <v>2291</v>
      </c>
      <c r="C1867" s="96" t="s">
        <v>128</v>
      </c>
      <c r="D1867" s="97" t="s">
        <v>18014</v>
      </c>
    </row>
    <row r="1868" spans="1:4" x14ac:dyDescent="0.25">
      <c r="A1868" s="98">
        <v>102759</v>
      </c>
      <c r="B1868" s="96" t="s">
        <v>2292</v>
      </c>
      <c r="C1868" s="96" t="s">
        <v>128</v>
      </c>
      <c r="D1868" s="97" t="s">
        <v>18015</v>
      </c>
    </row>
    <row r="1869" spans="1:4" x14ac:dyDescent="0.25">
      <c r="A1869" s="98">
        <v>102760</v>
      </c>
      <c r="B1869" s="96" t="s">
        <v>2293</v>
      </c>
      <c r="C1869" s="96" t="s">
        <v>128</v>
      </c>
      <c r="D1869" s="97" t="s">
        <v>18016</v>
      </c>
    </row>
    <row r="1870" spans="1:4" x14ac:dyDescent="0.25">
      <c r="A1870" s="98">
        <v>102761</v>
      </c>
      <c r="B1870" s="96" t="s">
        <v>2294</v>
      </c>
      <c r="C1870" s="96" t="s">
        <v>128</v>
      </c>
      <c r="D1870" s="97" t="s">
        <v>18017</v>
      </c>
    </row>
    <row r="1871" spans="1:4" x14ac:dyDescent="0.25">
      <c r="A1871" s="98">
        <v>102762</v>
      </c>
      <c r="B1871" s="96" t="s">
        <v>2295</v>
      </c>
      <c r="C1871" s="96" t="s">
        <v>128</v>
      </c>
      <c r="D1871" s="97" t="s">
        <v>18018</v>
      </c>
    </row>
    <row r="1872" spans="1:4" x14ac:dyDescent="0.25">
      <c r="A1872" s="98">
        <v>102763</v>
      </c>
      <c r="B1872" s="96" t="s">
        <v>2296</v>
      </c>
      <c r="C1872" s="96" t="s">
        <v>128</v>
      </c>
      <c r="D1872" s="97" t="s">
        <v>18019</v>
      </c>
    </row>
    <row r="1873" spans="1:4" x14ac:dyDescent="0.25">
      <c r="A1873" s="98">
        <v>102764</v>
      </c>
      <c r="B1873" s="96" t="s">
        <v>2297</v>
      </c>
      <c r="C1873" s="96" t="s">
        <v>128</v>
      </c>
      <c r="D1873" s="97" t="s">
        <v>18020</v>
      </c>
    </row>
    <row r="1874" spans="1:4" x14ac:dyDescent="0.25">
      <c r="A1874" s="98">
        <v>102765</v>
      </c>
      <c r="B1874" s="96" t="s">
        <v>2298</v>
      </c>
      <c r="C1874" s="96" t="s">
        <v>128</v>
      </c>
      <c r="D1874" s="97" t="s">
        <v>18021</v>
      </c>
    </row>
    <row r="1875" spans="1:4" x14ac:dyDescent="0.25">
      <c r="A1875" s="98">
        <v>102766</v>
      </c>
      <c r="B1875" s="96" t="s">
        <v>2299</v>
      </c>
      <c r="C1875" s="96" t="s">
        <v>128</v>
      </c>
      <c r="D1875" s="97" t="s">
        <v>18022</v>
      </c>
    </row>
    <row r="1876" spans="1:4" x14ac:dyDescent="0.25">
      <c r="A1876" s="98">
        <v>102767</v>
      </c>
      <c r="B1876" s="96" t="s">
        <v>2300</v>
      </c>
      <c r="C1876" s="96" t="s">
        <v>128</v>
      </c>
      <c r="D1876" s="97" t="s">
        <v>18023</v>
      </c>
    </row>
    <row r="1877" spans="1:4" x14ac:dyDescent="0.25">
      <c r="A1877" s="98">
        <v>102768</v>
      </c>
      <c r="B1877" s="96" t="s">
        <v>2301</v>
      </c>
      <c r="C1877" s="96" t="s">
        <v>128</v>
      </c>
      <c r="D1877" s="97" t="s">
        <v>18024</v>
      </c>
    </row>
    <row r="1878" spans="1:4" x14ac:dyDescent="0.25">
      <c r="A1878" s="98">
        <v>102769</v>
      </c>
      <c r="B1878" s="96" t="s">
        <v>2302</v>
      </c>
      <c r="C1878" s="96" t="s">
        <v>128</v>
      </c>
      <c r="D1878" s="97" t="s">
        <v>18025</v>
      </c>
    </row>
    <row r="1879" spans="1:4" x14ac:dyDescent="0.25">
      <c r="A1879" s="98">
        <v>102770</v>
      </c>
      <c r="B1879" s="96" t="s">
        <v>2303</v>
      </c>
      <c r="C1879" s="96" t="s">
        <v>128</v>
      </c>
      <c r="D1879" s="97" t="s">
        <v>18026</v>
      </c>
    </row>
    <row r="1880" spans="1:4" x14ac:dyDescent="0.25">
      <c r="A1880" s="98">
        <v>102771</v>
      </c>
      <c r="B1880" s="96" t="s">
        <v>2304</v>
      </c>
      <c r="C1880" s="96" t="s">
        <v>128</v>
      </c>
      <c r="D1880" s="97" t="s">
        <v>18027</v>
      </c>
    </row>
    <row r="1881" spans="1:4" x14ac:dyDescent="0.25">
      <c r="A1881" s="98">
        <v>102772</v>
      </c>
      <c r="B1881" s="96" t="s">
        <v>2305</v>
      </c>
      <c r="C1881" s="96" t="s">
        <v>128</v>
      </c>
      <c r="D1881" s="97" t="s">
        <v>18028</v>
      </c>
    </row>
    <row r="1882" spans="1:4" x14ac:dyDescent="0.25">
      <c r="A1882" s="98">
        <v>102773</v>
      </c>
      <c r="B1882" s="96" t="s">
        <v>2306</v>
      </c>
      <c r="C1882" s="96" t="s">
        <v>128</v>
      </c>
      <c r="D1882" s="97" t="s">
        <v>18029</v>
      </c>
    </row>
    <row r="1883" spans="1:4" x14ac:dyDescent="0.25">
      <c r="A1883" s="98">
        <v>102774</v>
      </c>
      <c r="B1883" s="96" t="s">
        <v>2307</v>
      </c>
      <c r="C1883" s="96" t="s">
        <v>128</v>
      </c>
      <c r="D1883" s="97" t="s">
        <v>18029</v>
      </c>
    </row>
    <row r="1884" spans="1:4" x14ac:dyDescent="0.25">
      <c r="A1884" s="98">
        <v>102775</v>
      </c>
      <c r="B1884" s="96" t="s">
        <v>2308</v>
      </c>
      <c r="C1884" s="96" t="s">
        <v>128</v>
      </c>
      <c r="D1884" s="97" t="s">
        <v>18030</v>
      </c>
    </row>
    <row r="1885" spans="1:4" x14ac:dyDescent="0.25">
      <c r="A1885" s="98">
        <v>102776</v>
      </c>
      <c r="B1885" s="96" t="s">
        <v>2309</v>
      </c>
      <c r="C1885" s="96" t="s">
        <v>128</v>
      </c>
      <c r="D1885" s="97" t="s">
        <v>18030</v>
      </c>
    </row>
    <row r="1886" spans="1:4" x14ac:dyDescent="0.25">
      <c r="A1886" s="98">
        <v>102777</v>
      </c>
      <c r="B1886" s="96" t="s">
        <v>2310</v>
      </c>
      <c r="C1886" s="96" t="s">
        <v>128</v>
      </c>
      <c r="D1886" s="97" t="s">
        <v>18031</v>
      </c>
    </row>
    <row r="1887" spans="1:4" x14ac:dyDescent="0.25">
      <c r="A1887" s="98">
        <v>102778</v>
      </c>
      <c r="B1887" s="96" t="s">
        <v>2311</v>
      </c>
      <c r="C1887" s="96" t="s">
        <v>128</v>
      </c>
      <c r="D1887" s="97" t="s">
        <v>18032</v>
      </c>
    </row>
    <row r="1888" spans="1:4" x14ac:dyDescent="0.25">
      <c r="A1888" s="98">
        <v>102779</v>
      </c>
      <c r="B1888" s="96" t="s">
        <v>2312</v>
      </c>
      <c r="C1888" s="96" t="s">
        <v>128</v>
      </c>
      <c r="D1888" s="97" t="s">
        <v>18029</v>
      </c>
    </row>
    <row r="1889" spans="1:4" x14ac:dyDescent="0.25">
      <c r="A1889" s="98">
        <v>102780</v>
      </c>
      <c r="B1889" s="96" t="s">
        <v>2313</v>
      </c>
      <c r="C1889" s="96" t="s">
        <v>128</v>
      </c>
      <c r="D1889" s="97" t="s">
        <v>18033</v>
      </c>
    </row>
    <row r="1890" spans="1:4" x14ac:dyDescent="0.25">
      <c r="A1890" s="98">
        <v>102781</v>
      </c>
      <c r="B1890" s="96" t="s">
        <v>2314</v>
      </c>
      <c r="C1890" s="96" t="s">
        <v>128</v>
      </c>
      <c r="D1890" s="97" t="s">
        <v>18034</v>
      </c>
    </row>
    <row r="1891" spans="1:4" x14ac:dyDescent="0.25">
      <c r="A1891" s="98">
        <v>102782</v>
      </c>
      <c r="B1891" s="96" t="s">
        <v>2315</v>
      </c>
      <c r="C1891" s="96" t="s">
        <v>128</v>
      </c>
      <c r="D1891" s="97" t="s">
        <v>18035</v>
      </c>
    </row>
    <row r="1892" spans="1:4" x14ac:dyDescent="0.25">
      <c r="A1892" s="98">
        <v>102783</v>
      </c>
      <c r="B1892" s="96" t="s">
        <v>2316</v>
      </c>
      <c r="C1892" s="96" t="s">
        <v>128</v>
      </c>
      <c r="D1892" s="97" t="s">
        <v>18036</v>
      </c>
    </row>
    <row r="1893" spans="1:4" x14ac:dyDescent="0.25">
      <c r="A1893" s="98">
        <v>102784</v>
      </c>
      <c r="B1893" s="96" t="s">
        <v>2317</v>
      </c>
      <c r="C1893" s="96" t="s">
        <v>128</v>
      </c>
      <c r="D1893" s="97" t="s">
        <v>18037</v>
      </c>
    </row>
    <row r="1894" spans="1:4" x14ac:dyDescent="0.25">
      <c r="A1894" s="98">
        <v>102785</v>
      </c>
      <c r="B1894" s="96" t="s">
        <v>2318</v>
      </c>
      <c r="C1894" s="96" t="s">
        <v>128</v>
      </c>
      <c r="D1894" s="97" t="s">
        <v>18033</v>
      </c>
    </row>
    <row r="1895" spans="1:4" x14ac:dyDescent="0.25">
      <c r="A1895" s="98">
        <v>102786</v>
      </c>
      <c r="B1895" s="96" t="s">
        <v>2319</v>
      </c>
      <c r="C1895" s="96" t="s">
        <v>128</v>
      </c>
      <c r="D1895" s="97" t="s">
        <v>18038</v>
      </c>
    </row>
    <row r="1896" spans="1:4" x14ac:dyDescent="0.25">
      <c r="A1896" s="98">
        <v>102787</v>
      </c>
      <c r="B1896" s="96" t="s">
        <v>2320</v>
      </c>
      <c r="C1896" s="96" t="s">
        <v>128</v>
      </c>
      <c r="D1896" s="97" t="s">
        <v>18035</v>
      </c>
    </row>
    <row r="1897" spans="1:4" x14ac:dyDescent="0.25">
      <c r="A1897" s="98">
        <v>102788</v>
      </c>
      <c r="B1897" s="96" t="s">
        <v>2321</v>
      </c>
      <c r="C1897" s="96" t="s">
        <v>128</v>
      </c>
      <c r="D1897" s="97" t="s">
        <v>18039</v>
      </c>
    </row>
    <row r="1898" spans="1:4" x14ac:dyDescent="0.25">
      <c r="A1898" s="98">
        <v>102789</v>
      </c>
      <c r="B1898" s="96" t="s">
        <v>2322</v>
      </c>
      <c r="C1898" s="96" t="s">
        <v>128</v>
      </c>
      <c r="D1898" s="97" t="s">
        <v>18040</v>
      </c>
    </row>
    <row r="1899" spans="1:4" x14ac:dyDescent="0.25">
      <c r="A1899" s="98">
        <v>102790</v>
      </c>
      <c r="B1899" s="96" t="s">
        <v>2323</v>
      </c>
      <c r="C1899" s="96" t="s">
        <v>128</v>
      </c>
      <c r="D1899" s="97" t="s">
        <v>18041</v>
      </c>
    </row>
    <row r="1900" spans="1:4" x14ac:dyDescent="0.25">
      <c r="A1900" s="98">
        <v>102791</v>
      </c>
      <c r="B1900" s="96" t="s">
        <v>2324</v>
      </c>
      <c r="C1900" s="96" t="s">
        <v>128</v>
      </c>
      <c r="D1900" s="97" t="s">
        <v>18042</v>
      </c>
    </row>
    <row r="1901" spans="1:4" x14ac:dyDescent="0.25">
      <c r="A1901" s="98">
        <v>102792</v>
      </c>
      <c r="B1901" s="96" t="s">
        <v>2325</v>
      </c>
      <c r="C1901" s="96" t="s">
        <v>128</v>
      </c>
      <c r="D1901" s="97" t="s">
        <v>18043</v>
      </c>
    </row>
    <row r="1902" spans="1:4" x14ac:dyDescent="0.25">
      <c r="A1902" s="98">
        <v>102793</v>
      </c>
      <c r="B1902" s="96" t="s">
        <v>2326</v>
      </c>
      <c r="C1902" s="96" t="s">
        <v>128</v>
      </c>
      <c r="D1902" s="97" t="s">
        <v>18044</v>
      </c>
    </row>
    <row r="1903" spans="1:4" x14ac:dyDescent="0.25">
      <c r="A1903" s="98">
        <v>102794</v>
      </c>
      <c r="B1903" s="96" t="s">
        <v>2327</v>
      </c>
      <c r="C1903" s="96" t="s">
        <v>128</v>
      </c>
      <c r="D1903" s="97" t="s">
        <v>18045</v>
      </c>
    </row>
    <row r="1904" spans="1:4" x14ac:dyDescent="0.25">
      <c r="A1904" s="98">
        <v>102795</v>
      </c>
      <c r="B1904" s="96" t="s">
        <v>2328</v>
      </c>
      <c r="C1904" s="96" t="s">
        <v>128</v>
      </c>
      <c r="D1904" s="97" t="s">
        <v>18046</v>
      </c>
    </row>
    <row r="1905" spans="1:4" x14ac:dyDescent="0.25">
      <c r="A1905" s="98">
        <v>102796</v>
      </c>
      <c r="B1905" s="96" t="s">
        <v>2329</v>
      </c>
      <c r="C1905" s="96" t="s">
        <v>128</v>
      </c>
      <c r="D1905" s="97" t="s">
        <v>18047</v>
      </c>
    </row>
    <row r="1906" spans="1:4" x14ac:dyDescent="0.25">
      <c r="A1906" s="98">
        <v>102797</v>
      </c>
      <c r="B1906" s="96" t="s">
        <v>2330</v>
      </c>
      <c r="C1906" s="96" t="s">
        <v>128</v>
      </c>
      <c r="D1906" s="97" t="s">
        <v>18048</v>
      </c>
    </row>
    <row r="1907" spans="1:4" x14ac:dyDescent="0.25">
      <c r="A1907" s="98">
        <v>102798</v>
      </c>
      <c r="B1907" s="96" t="s">
        <v>2331</v>
      </c>
      <c r="C1907" s="96" t="s">
        <v>128</v>
      </c>
      <c r="D1907" s="97" t="s">
        <v>18049</v>
      </c>
    </row>
    <row r="1908" spans="1:4" x14ac:dyDescent="0.25">
      <c r="A1908" s="98">
        <v>102799</v>
      </c>
      <c r="B1908" s="96" t="s">
        <v>2332</v>
      </c>
      <c r="C1908" s="96" t="s">
        <v>128</v>
      </c>
      <c r="D1908" s="97" t="s">
        <v>18050</v>
      </c>
    </row>
    <row r="1909" spans="1:4" x14ac:dyDescent="0.25">
      <c r="A1909" s="98">
        <v>102800</v>
      </c>
      <c r="B1909" s="96" t="s">
        <v>2333</v>
      </c>
      <c r="C1909" s="96" t="s">
        <v>128</v>
      </c>
      <c r="D1909" s="97" t="s">
        <v>18051</v>
      </c>
    </row>
    <row r="1910" spans="1:4" x14ac:dyDescent="0.25">
      <c r="A1910" s="98">
        <v>102801</v>
      </c>
      <c r="B1910" s="96" t="s">
        <v>2334</v>
      </c>
      <c r="C1910" s="96" t="s">
        <v>128</v>
      </c>
      <c r="D1910" s="97" t="s">
        <v>18052</v>
      </c>
    </row>
    <row r="1911" spans="1:4" x14ac:dyDescent="0.25">
      <c r="A1911" s="98">
        <v>102802</v>
      </c>
      <c r="B1911" s="96" t="s">
        <v>2335</v>
      </c>
      <c r="C1911" s="96" t="s">
        <v>128</v>
      </c>
      <c r="D1911" s="97" t="s">
        <v>18053</v>
      </c>
    </row>
    <row r="1912" spans="1:4" x14ac:dyDescent="0.25">
      <c r="A1912" s="98">
        <v>101570</v>
      </c>
      <c r="B1912" s="96" t="s">
        <v>2336</v>
      </c>
      <c r="C1912" s="96" t="s">
        <v>372</v>
      </c>
      <c r="D1912" s="97" t="s">
        <v>3386</v>
      </c>
    </row>
    <row r="1913" spans="1:4" x14ac:dyDescent="0.25">
      <c r="A1913" s="98">
        <v>101571</v>
      </c>
      <c r="B1913" s="96" t="s">
        <v>2337</v>
      </c>
      <c r="C1913" s="96" t="s">
        <v>372</v>
      </c>
      <c r="D1913" s="97" t="s">
        <v>16887</v>
      </c>
    </row>
    <row r="1914" spans="1:4" x14ac:dyDescent="0.25">
      <c r="A1914" s="98">
        <v>101572</v>
      </c>
      <c r="B1914" s="96" t="s">
        <v>2339</v>
      </c>
      <c r="C1914" s="96" t="s">
        <v>372</v>
      </c>
      <c r="D1914" s="97" t="s">
        <v>15857</v>
      </c>
    </row>
    <row r="1915" spans="1:4" x14ac:dyDescent="0.25">
      <c r="A1915" s="98">
        <v>101573</v>
      </c>
      <c r="B1915" s="96" t="s">
        <v>2340</v>
      </c>
      <c r="C1915" s="96" t="s">
        <v>372</v>
      </c>
      <c r="D1915" s="97" t="s">
        <v>3966</v>
      </c>
    </row>
    <row r="1916" spans="1:4" x14ac:dyDescent="0.25">
      <c r="A1916" s="98">
        <v>101574</v>
      </c>
      <c r="B1916" s="96" t="s">
        <v>2341</v>
      </c>
      <c r="C1916" s="96" t="s">
        <v>372</v>
      </c>
      <c r="D1916" s="97" t="s">
        <v>15485</v>
      </c>
    </row>
    <row r="1917" spans="1:4" x14ac:dyDescent="0.25">
      <c r="A1917" s="98">
        <v>101575</v>
      </c>
      <c r="B1917" s="96" t="s">
        <v>2343</v>
      </c>
      <c r="C1917" s="96" t="s">
        <v>372</v>
      </c>
      <c r="D1917" s="97" t="s">
        <v>6303</v>
      </c>
    </row>
    <row r="1918" spans="1:4" x14ac:dyDescent="0.25">
      <c r="A1918" s="98">
        <v>101576</v>
      </c>
      <c r="B1918" s="96" t="s">
        <v>2344</v>
      </c>
      <c r="C1918" s="96" t="s">
        <v>372</v>
      </c>
      <c r="D1918" s="97" t="s">
        <v>15120</v>
      </c>
    </row>
    <row r="1919" spans="1:4" x14ac:dyDescent="0.25">
      <c r="A1919" s="98">
        <v>101577</v>
      </c>
      <c r="B1919" s="96" t="s">
        <v>2346</v>
      </c>
      <c r="C1919" s="96" t="s">
        <v>372</v>
      </c>
      <c r="D1919" s="97" t="s">
        <v>17037</v>
      </c>
    </row>
    <row r="1920" spans="1:4" x14ac:dyDescent="0.25">
      <c r="A1920" s="98">
        <v>101578</v>
      </c>
      <c r="B1920" s="96" t="s">
        <v>2348</v>
      </c>
      <c r="C1920" s="96" t="s">
        <v>372</v>
      </c>
      <c r="D1920" s="97" t="s">
        <v>280</v>
      </c>
    </row>
    <row r="1921" spans="1:4" x14ac:dyDescent="0.25">
      <c r="A1921" s="98">
        <v>101579</v>
      </c>
      <c r="B1921" s="96" t="s">
        <v>2349</v>
      </c>
      <c r="C1921" s="96" t="s">
        <v>372</v>
      </c>
      <c r="D1921" s="97" t="s">
        <v>15443</v>
      </c>
    </row>
    <row r="1922" spans="1:4" x14ac:dyDescent="0.25">
      <c r="A1922" s="98">
        <v>101580</v>
      </c>
      <c r="B1922" s="96" t="s">
        <v>2350</v>
      </c>
      <c r="C1922" s="96" t="s">
        <v>372</v>
      </c>
      <c r="D1922" s="97" t="s">
        <v>18054</v>
      </c>
    </row>
    <row r="1923" spans="1:4" x14ac:dyDescent="0.25">
      <c r="A1923" s="98">
        <v>101581</v>
      </c>
      <c r="B1923" s="96" t="s">
        <v>2352</v>
      </c>
      <c r="C1923" s="96" t="s">
        <v>372</v>
      </c>
      <c r="D1923" s="97" t="s">
        <v>18055</v>
      </c>
    </row>
    <row r="1924" spans="1:4" x14ac:dyDescent="0.25">
      <c r="A1924" s="98">
        <v>101582</v>
      </c>
      <c r="B1924" s="96" t="s">
        <v>2354</v>
      </c>
      <c r="C1924" s="96" t="s">
        <v>372</v>
      </c>
      <c r="D1924" s="97" t="s">
        <v>18056</v>
      </c>
    </row>
    <row r="1925" spans="1:4" x14ac:dyDescent="0.25">
      <c r="A1925" s="98">
        <v>101583</v>
      </c>
      <c r="B1925" s="96" t="s">
        <v>2355</v>
      </c>
      <c r="C1925" s="96" t="s">
        <v>372</v>
      </c>
      <c r="D1925" s="97" t="s">
        <v>18057</v>
      </c>
    </row>
    <row r="1926" spans="1:4" x14ac:dyDescent="0.25">
      <c r="A1926" s="98">
        <v>101584</v>
      </c>
      <c r="B1926" s="96" t="s">
        <v>2356</v>
      </c>
      <c r="C1926" s="96" t="s">
        <v>372</v>
      </c>
      <c r="D1926" s="97" t="s">
        <v>5361</v>
      </c>
    </row>
    <row r="1927" spans="1:4" x14ac:dyDescent="0.25">
      <c r="A1927" s="98">
        <v>101585</v>
      </c>
      <c r="B1927" s="96" t="s">
        <v>2358</v>
      </c>
      <c r="C1927" s="96" t="s">
        <v>372</v>
      </c>
      <c r="D1927" s="97" t="s">
        <v>2482</v>
      </c>
    </row>
    <row r="1928" spans="1:4" x14ac:dyDescent="0.25">
      <c r="A1928" s="98">
        <v>101586</v>
      </c>
      <c r="B1928" s="96" t="s">
        <v>2359</v>
      </c>
      <c r="C1928" s="96" t="s">
        <v>372</v>
      </c>
      <c r="D1928" s="97" t="s">
        <v>7301</v>
      </c>
    </row>
    <row r="1929" spans="1:4" x14ac:dyDescent="0.25">
      <c r="A1929" s="98">
        <v>101587</v>
      </c>
      <c r="B1929" s="96" t="s">
        <v>2361</v>
      </c>
      <c r="C1929" s="96" t="s">
        <v>372</v>
      </c>
      <c r="D1929" s="97" t="s">
        <v>15842</v>
      </c>
    </row>
    <row r="1930" spans="1:4" x14ac:dyDescent="0.25">
      <c r="A1930" s="98">
        <v>101588</v>
      </c>
      <c r="B1930" s="96" t="s">
        <v>2363</v>
      </c>
      <c r="C1930" s="96" t="s">
        <v>372</v>
      </c>
      <c r="D1930" s="97" t="s">
        <v>18058</v>
      </c>
    </row>
    <row r="1931" spans="1:4" x14ac:dyDescent="0.25">
      <c r="A1931" s="98">
        <v>101589</v>
      </c>
      <c r="B1931" s="96" t="s">
        <v>2364</v>
      </c>
      <c r="C1931" s="96" t="s">
        <v>372</v>
      </c>
      <c r="D1931" s="97" t="s">
        <v>18059</v>
      </c>
    </row>
    <row r="1932" spans="1:4" x14ac:dyDescent="0.25">
      <c r="A1932" s="98">
        <v>101590</v>
      </c>
      <c r="B1932" s="96" t="s">
        <v>2365</v>
      </c>
      <c r="C1932" s="96" t="s">
        <v>372</v>
      </c>
      <c r="D1932" s="97" t="s">
        <v>18060</v>
      </c>
    </row>
    <row r="1933" spans="1:4" x14ac:dyDescent="0.25">
      <c r="A1933" s="98">
        <v>101591</v>
      </c>
      <c r="B1933" s="96" t="s">
        <v>2366</v>
      </c>
      <c r="C1933" s="96" t="s">
        <v>372</v>
      </c>
      <c r="D1933" s="97" t="s">
        <v>6716</v>
      </c>
    </row>
    <row r="1934" spans="1:4" x14ac:dyDescent="0.25">
      <c r="A1934" s="98">
        <v>101592</v>
      </c>
      <c r="B1934" s="96" t="s">
        <v>2367</v>
      </c>
      <c r="C1934" s="96" t="s">
        <v>372</v>
      </c>
      <c r="D1934" s="97" t="s">
        <v>18061</v>
      </c>
    </row>
    <row r="1935" spans="1:4" x14ac:dyDescent="0.25">
      <c r="A1935" s="98">
        <v>101593</v>
      </c>
      <c r="B1935" s="96" t="s">
        <v>2368</v>
      </c>
      <c r="C1935" s="96" t="s">
        <v>372</v>
      </c>
      <c r="D1935" s="97" t="s">
        <v>18062</v>
      </c>
    </row>
    <row r="1936" spans="1:4" x14ac:dyDescent="0.25">
      <c r="A1936" s="98">
        <v>101600</v>
      </c>
      <c r="B1936" s="96" t="s">
        <v>2369</v>
      </c>
      <c r="C1936" s="96" t="s">
        <v>372</v>
      </c>
      <c r="D1936" s="97" t="s">
        <v>3504</v>
      </c>
    </row>
    <row r="1937" spans="1:4" x14ac:dyDescent="0.25">
      <c r="A1937" s="98">
        <v>101601</v>
      </c>
      <c r="B1937" s="96" t="s">
        <v>2371</v>
      </c>
      <c r="C1937" s="96" t="s">
        <v>372</v>
      </c>
      <c r="D1937" s="97" t="s">
        <v>4507</v>
      </c>
    </row>
    <row r="1938" spans="1:4" x14ac:dyDescent="0.25">
      <c r="A1938" s="98">
        <v>101602</v>
      </c>
      <c r="B1938" s="96" t="s">
        <v>2373</v>
      </c>
      <c r="C1938" s="96" t="s">
        <v>372</v>
      </c>
      <c r="D1938" s="97" t="s">
        <v>4579</v>
      </c>
    </row>
    <row r="1939" spans="1:4" x14ac:dyDescent="0.25">
      <c r="A1939" s="98">
        <v>101603</v>
      </c>
      <c r="B1939" s="96" t="s">
        <v>2375</v>
      </c>
      <c r="C1939" s="96" t="s">
        <v>372</v>
      </c>
      <c r="D1939" s="97" t="s">
        <v>3814</v>
      </c>
    </row>
    <row r="1940" spans="1:4" x14ac:dyDescent="0.25">
      <c r="A1940" s="98">
        <v>101604</v>
      </c>
      <c r="B1940" s="96" t="s">
        <v>2376</v>
      </c>
      <c r="C1940" s="96" t="s">
        <v>372</v>
      </c>
      <c r="D1940" s="97" t="s">
        <v>18063</v>
      </c>
    </row>
    <row r="1941" spans="1:4" x14ac:dyDescent="0.25">
      <c r="A1941" s="98">
        <v>101605</v>
      </c>
      <c r="B1941" s="96" t="s">
        <v>2378</v>
      </c>
      <c r="C1941" s="96" t="s">
        <v>372</v>
      </c>
      <c r="D1941" s="97" t="s">
        <v>15358</v>
      </c>
    </row>
    <row r="1942" spans="1:4" x14ac:dyDescent="0.25">
      <c r="A1942" s="98">
        <v>90788</v>
      </c>
      <c r="B1942" s="96" t="s">
        <v>2379</v>
      </c>
      <c r="C1942" s="96" t="s">
        <v>128</v>
      </c>
      <c r="D1942" s="97" t="s">
        <v>1910</v>
      </c>
    </row>
    <row r="1943" spans="1:4" x14ac:dyDescent="0.25">
      <c r="A1943" s="98">
        <v>90789</v>
      </c>
      <c r="B1943" s="96" t="s">
        <v>2380</v>
      </c>
      <c r="C1943" s="96" t="s">
        <v>128</v>
      </c>
      <c r="D1943" s="97" t="s">
        <v>18064</v>
      </c>
    </row>
    <row r="1944" spans="1:4" x14ac:dyDescent="0.25">
      <c r="A1944" s="98">
        <v>90790</v>
      </c>
      <c r="B1944" s="96" t="s">
        <v>2381</v>
      </c>
      <c r="C1944" s="96" t="s">
        <v>128</v>
      </c>
      <c r="D1944" s="97" t="s">
        <v>18065</v>
      </c>
    </row>
    <row r="1945" spans="1:4" x14ac:dyDescent="0.25">
      <c r="A1945" s="98">
        <v>90791</v>
      </c>
      <c r="B1945" s="96" t="s">
        <v>2382</v>
      </c>
      <c r="C1945" s="96" t="s">
        <v>128</v>
      </c>
      <c r="D1945" s="97" t="s">
        <v>18066</v>
      </c>
    </row>
    <row r="1946" spans="1:4" x14ac:dyDescent="0.25">
      <c r="A1946" s="98">
        <v>90793</v>
      </c>
      <c r="B1946" s="96" t="s">
        <v>2383</v>
      </c>
      <c r="C1946" s="96" t="s">
        <v>128</v>
      </c>
      <c r="D1946" s="97" t="s">
        <v>18067</v>
      </c>
    </row>
    <row r="1947" spans="1:4" x14ac:dyDescent="0.25">
      <c r="A1947" s="98">
        <v>90794</v>
      </c>
      <c r="B1947" s="96" t="s">
        <v>2384</v>
      </c>
      <c r="C1947" s="96" t="s">
        <v>128</v>
      </c>
      <c r="D1947" s="97" t="s">
        <v>18068</v>
      </c>
    </row>
    <row r="1948" spans="1:4" x14ac:dyDescent="0.25">
      <c r="A1948" s="98">
        <v>90795</v>
      </c>
      <c r="B1948" s="96" t="s">
        <v>2385</v>
      </c>
      <c r="C1948" s="96" t="s">
        <v>128</v>
      </c>
      <c r="D1948" s="97" t="s">
        <v>18069</v>
      </c>
    </row>
    <row r="1949" spans="1:4" x14ac:dyDescent="0.25">
      <c r="A1949" s="98">
        <v>90796</v>
      </c>
      <c r="B1949" s="96" t="s">
        <v>2386</v>
      </c>
      <c r="C1949" s="96" t="s">
        <v>128</v>
      </c>
      <c r="D1949" s="97" t="s">
        <v>18070</v>
      </c>
    </row>
    <row r="1950" spans="1:4" x14ac:dyDescent="0.25">
      <c r="A1950" s="98">
        <v>90797</v>
      </c>
      <c r="B1950" s="96" t="s">
        <v>2387</v>
      </c>
      <c r="C1950" s="96" t="s">
        <v>128</v>
      </c>
      <c r="D1950" s="97" t="s">
        <v>18071</v>
      </c>
    </row>
    <row r="1951" spans="1:4" x14ac:dyDescent="0.25">
      <c r="A1951" s="98">
        <v>90798</v>
      </c>
      <c r="B1951" s="96" t="s">
        <v>2388</v>
      </c>
      <c r="C1951" s="96" t="s">
        <v>128</v>
      </c>
      <c r="D1951" s="97" t="s">
        <v>18072</v>
      </c>
    </row>
    <row r="1952" spans="1:4" x14ac:dyDescent="0.25">
      <c r="A1952" s="98">
        <v>90799</v>
      </c>
      <c r="B1952" s="96" t="s">
        <v>2389</v>
      </c>
      <c r="C1952" s="96" t="s">
        <v>128</v>
      </c>
      <c r="D1952" s="97" t="s">
        <v>18073</v>
      </c>
    </row>
    <row r="1953" spans="1:4" x14ac:dyDescent="0.25">
      <c r="A1953" s="98">
        <v>90801</v>
      </c>
      <c r="B1953" s="96" t="s">
        <v>2390</v>
      </c>
      <c r="C1953" s="96" t="s">
        <v>128</v>
      </c>
      <c r="D1953" s="97" t="s">
        <v>15080</v>
      </c>
    </row>
    <row r="1954" spans="1:4" x14ac:dyDescent="0.25">
      <c r="A1954" s="98">
        <v>90806</v>
      </c>
      <c r="B1954" s="96" t="s">
        <v>2391</v>
      </c>
      <c r="C1954" s="96" t="s">
        <v>128</v>
      </c>
      <c r="D1954" s="97" t="s">
        <v>15081</v>
      </c>
    </row>
    <row r="1955" spans="1:4" x14ac:dyDescent="0.25">
      <c r="A1955" s="98">
        <v>90820</v>
      </c>
      <c r="B1955" s="96" t="s">
        <v>2392</v>
      </c>
      <c r="C1955" s="96" t="s">
        <v>128</v>
      </c>
      <c r="D1955" s="97" t="s">
        <v>18074</v>
      </c>
    </row>
    <row r="1956" spans="1:4" x14ac:dyDescent="0.25">
      <c r="A1956" s="98">
        <v>90821</v>
      </c>
      <c r="B1956" s="96" t="s">
        <v>2393</v>
      </c>
      <c r="C1956" s="96" t="s">
        <v>128</v>
      </c>
      <c r="D1956" s="97" t="s">
        <v>15513</v>
      </c>
    </row>
    <row r="1957" spans="1:4" x14ac:dyDescent="0.25">
      <c r="A1957" s="98">
        <v>90822</v>
      </c>
      <c r="B1957" s="96" t="s">
        <v>2394</v>
      </c>
      <c r="C1957" s="96" t="s">
        <v>128</v>
      </c>
      <c r="D1957" s="97" t="s">
        <v>18075</v>
      </c>
    </row>
    <row r="1958" spans="1:4" x14ac:dyDescent="0.25">
      <c r="A1958" s="98">
        <v>90823</v>
      </c>
      <c r="B1958" s="96" t="s">
        <v>2395</v>
      </c>
      <c r="C1958" s="96" t="s">
        <v>128</v>
      </c>
      <c r="D1958" s="97" t="s">
        <v>18076</v>
      </c>
    </row>
    <row r="1959" spans="1:4" x14ac:dyDescent="0.25">
      <c r="A1959" s="98">
        <v>90824</v>
      </c>
      <c r="B1959" s="96" t="s">
        <v>2396</v>
      </c>
      <c r="C1959" s="96" t="s">
        <v>128</v>
      </c>
      <c r="D1959" s="97" t="s">
        <v>18077</v>
      </c>
    </row>
    <row r="1960" spans="1:4" x14ac:dyDescent="0.25">
      <c r="A1960" s="98">
        <v>90825</v>
      </c>
      <c r="B1960" s="96" t="s">
        <v>2397</v>
      </c>
      <c r="C1960" s="96" t="s">
        <v>128</v>
      </c>
      <c r="D1960" s="97" t="s">
        <v>18078</v>
      </c>
    </row>
    <row r="1961" spans="1:4" x14ac:dyDescent="0.25">
      <c r="A1961" s="98">
        <v>90830</v>
      </c>
      <c r="B1961" s="96" t="s">
        <v>2398</v>
      </c>
      <c r="C1961" s="96" t="s">
        <v>128</v>
      </c>
      <c r="D1961" s="97" t="s">
        <v>15083</v>
      </c>
    </row>
    <row r="1962" spans="1:4" x14ac:dyDescent="0.25">
      <c r="A1962" s="98">
        <v>90831</v>
      </c>
      <c r="B1962" s="96" t="s">
        <v>2399</v>
      </c>
      <c r="C1962" s="96" t="s">
        <v>128</v>
      </c>
      <c r="D1962" s="97" t="s">
        <v>15084</v>
      </c>
    </row>
    <row r="1963" spans="1:4" x14ac:dyDescent="0.25">
      <c r="A1963" s="98">
        <v>90841</v>
      </c>
      <c r="B1963" s="96" t="s">
        <v>2400</v>
      </c>
      <c r="C1963" s="96" t="s">
        <v>128</v>
      </c>
      <c r="D1963" s="97" t="s">
        <v>18079</v>
      </c>
    </row>
    <row r="1964" spans="1:4" x14ac:dyDescent="0.25">
      <c r="A1964" s="98">
        <v>90842</v>
      </c>
      <c r="B1964" s="96" t="s">
        <v>2401</v>
      </c>
      <c r="C1964" s="96" t="s">
        <v>128</v>
      </c>
      <c r="D1964" s="97" t="s">
        <v>18080</v>
      </c>
    </row>
    <row r="1965" spans="1:4" x14ac:dyDescent="0.25">
      <c r="A1965" s="98">
        <v>90843</v>
      </c>
      <c r="B1965" s="96" t="s">
        <v>2402</v>
      </c>
      <c r="C1965" s="96" t="s">
        <v>128</v>
      </c>
      <c r="D1965" s="97" t="s">
        <v>18081</v>
      </c>
    </row>
    <row r="1966" spans="1:4" x14ac:dyDescent="0.25">
      <c r="A1966" s="98">
        <v>90844</v>
      </c>
      <c r="B1966" s="96" t="s">
        <v>2403</v>
      </c>
      <c r="C1966" s="96" t="s">
        <v>128</v>
      </c>
      <c r="D1966" s="97" t="s">
        <v>18082</v>
      </c>
    </row>
    <row r="1967" spans="1:4" x14ac:dyDescent="0.25">
      <c r="A1967" s="98">
        <v>90845</v>
      </c>
      <c r="B1967" s="96" t="s">
        <v>2404</v>
      </c>
      <c r="C1967" s="96" t="s">
        <v>128</v>
      </c>
      <c r="D1967" s="97" t="s">
        <v>18083</v>
      </c>
    </row>
    <row r="1968" spans="1:4" x14ac:dyDescent="0.25">
      <c r="A1968" s="98">
        <v>90846</v>
      </c>
      <c r="B1968" s="96" t="s">
        <v>2405</v>
      </c>
      <c r="C1968" s="96" t="s">
        <v>128</v>
      </c>
      <c r="D1968" s="97" t="s">
        <v>18084</v>
      </c>
    </row>
    <row r="1969" spans="1:4" x14ac:dyDescent="0.25">
      <c r="A1969" s="98">
        <v>90847</v>
      </c>
      <c r="B1969" s="96" t="s">
        <v>2406</v>
      </c>
      <c r="C1969" s="96" t="s">
        <v>128</v>
      </c>
      <c r="D1969" s="97" t="s">
        <v>18085</v>
      </c>
    </row>
    <row r="1970" spans="1:4" x14ac:dyDescent="0.25">
      <c r="A1970" s="98">
        <v>90848</v>
      </c>
      <c r="B1970" s="96" t="s">
        <v>2407</v>
      </c>
      <c r="C1970" s="96" t="s">
        <v>128</v>
      </c>
      <c r="D1970" s="97" t="s">
        <v>18086</v>
      </c>
    </row>
    <row r="1971" spans="1:4" x14ac:dyDescent="0.25">
      <c r="A1971" s="98">
        <v>90849</v>
      </c>
      <c r="B1971" s="96" t="s">
        <v>2408</v>
      </c>
      <c r="C1971" s="96" t="s">
        <v>128</v>
      </c>
      <c r="D1971" s="97" t="s">
        <v>18087</v>
      </c>
    </row>
    <row r="1972" spans="1:4" x14ac:dyDescent="0.25">
      <c r="A1972" s="98">
        <v>90850</v>
      </c>
      <c r="B1972" s="96" t="s">
        <v>2409</v>
      </c>
      <c r="C1972" s="96" t="s">
        <v>128</v>
      </c>
      <c r="D1972" s="97" t="s">
        <v>18088</v>
      </c>
    </row>
    <row r="1973" spans="1:4" x14ac:dyDescent="0.25">
      <c r="A1973" s="98">
        <v>90851</v>
      </c>
      <c r="B1973" s="96" t="s">
        <v>2410</v>
      </c>
      <c r="C1973" s="96" t="s">
        <v>128</v>
      </c>
      <c r="D1973" s="97" t="s">
        <v>18089</v>
      </c>
    </row>
    <row r="1974" spans="1:4" x14ac:dyDescent="0.25">
      <c r="A1974" s="98">
        <v>90852</v>
      </c>
      <c r="B1974" s="96" t="s">
        <v>2411</v>
      </c>
      <c r="C1974" s="96" t="s">
        <v>128</v>
      </c>
      <c r="D1974" s="97" t="s">
        <v>18090</v>
      </c>
    </row>
    <row r="1975" spans="1:4" x14ac:dyDescent="0.25">
      <c r="A1975" s="98">
        <v>91009</v>
      </c>
      <c r="B1975" s="96" t="s">
        <v>2412</v>
      </c>
      <c r="C1975" s="96" t="s">
        <v>128</v>
      </c>
      <c r="D1975" s="97" t="s">
        <v>18091</v>
      </c>
    </row>
    <row r="1976" spans="1:4" x14ac:dyDescent="0.25">
      <c r="A1976" s="98">
        <v>91010</v>
      </c>
      <c r="B1976" s="96" t="s">
        <v>2413</v>
      </c>
      <c r="C1976" s="96" t="s">
        <v>128</v>
      </c>
      <c r="D1976" s="97" t="s">
        <v>18092</v>
      </c>
    </row>
    <row r="1977" spans="1:4" x14ac:dyDescent="0.25">
      <c r="A1977" s="98">
        <v>91011</v>
      </c>
      <c r="B1977" s="96" t="s">
        <v>2414</v>
      </c>
      <c r="C1977" s="96" t="s">
        <v>128</v>
      </c>
      <c r="D1977" s="97" t="s">
        <v>18093</v>
      </c>
    </row>
    <row r="1978" spans="1:4" x14ac:dyDescent="0.25">
      <c r="A1978" s="98">
        <v>91012</v>
      </c>
      <c r="B1978" s="96" t="s">
        <v>2415</v>
      </c>
      <c r="C1978" s="96" t="s">
        <v>128</v>
      </c>
      <c r="D1978" s="97" t="s">
        <v>18094</v>
      </c>
    </row>
    <row r="1979" spans="1:4" x14ac:dyDescent="0.25">
      <c r="A1979" s="98">
        <v>91013</v>
      </c>
      <c r="B1979" s="96" t="s">
        <v>2416</v>
      </c>
      <c r="C1979" s="96" t="s">
        <v>128</v>
      </c>
      <c r="D1979" s="97" t="s">
        <v>18095</v>
      </c>
    </row>
    <row r="1980" spans="1:4" x14ac:dyDescent="0.25">
      <c r="A1980" s="98">
        <v>91014</v>
      </c>
      <c r="B1980" s="96" t="s">
        <v>2417</v>
      </c>
      <c r="C1980" s="96" t="s">
        <v>128</v>
      </c>
      <c r="D1980" s="97" t="s">
        <v>18096</v>
      </c>
    </row>
    <row r="1981" spans="1:4" x14ac:dyDescent="0.25">
      <c r="A1981" s="98">
        <v>91015</v>
      </c>
      <c r="B1981" s="96" t="s">
        <v>2418</v>
      </c>
      <c r="C1981" s="96" t="s">
        <v>128</v>
      </c>
      <c r="D1981" s="97" t="s">
        <v>18097</v>
      </c>
    </row>
    <row r="1982" spans="1:4" x14ac:dyDescent="0.25">
      <c r="A1982" s="98">
        <v>91016</v>
      </c>
      <c r="B1982" s="96" t="s">
        <v>2419</v>
      </c>
      <c r="C1982" s="96" t="s">
        <v>128</v>
      </c>
      <c r="D1982" s="97" t="s">
        <v>18098</v>
      </c>
    </row>
    <row r="1983" spans="1:4" x14ac:dyDescent="0.25">
      <c r="A1983" s="98">
        <v>91287</v>
      </c>
      <c r="B1983" s="96" t="s">
        <v>2420</v>
      </c>
      <c r="C1983" s="96" t="s">
        <v>128</v>
      </c>
      <c r="D1983" s="97" t="s">
        <v>15085</v>
      </c>
    </row>
    <row r="1984" spans="1:4" x14ac:dyDescent="0.25">
      <c r="A1984" s="98">
        <v>91292</v>
      </c>
      <c r="B1984" s="96" t="s">
        <v>2421</v>
      </c>
      <c r="C1984" s="96" t="s">
        <v>128</v>
      </c>
      <c r="D1984" s="97" t="s">
        <v>15086</v>
      </c>
    </row>
    <row r="1985" spans="1:4" x14ac:dyDescent="0.25">
      <c r="A1985" s="98">
        <v>91295</v>
      </c>
      <c r="B1985" s="96" t="s">
        <v>2422</v>
      </c>
      <c r="C1985" s="96" t="s">
        <v>128</v>
      </c>
      <c r="D1985" s="97" t="s">
        <v>18099</v>
      </c>
    </row>
    <row r="1986" spans="1:4" x14ac:dyDescent="0.25">
      <c r="A1986" s="98">
        <v>91296</v>
      </c>
      <c r="B1986" s="96" t="s">
        <v>2423</v>
      </c>
      <c r="C1986" s="96" t="s">
        <v>128</v>
      </c>
      <c r="D1986" s="97" t="s">
        <v>18100</v>
      </c>
    </row>
    <row r="1987" spans="1:4" x14ac:dyDescent="0.25">
      <c r="A1987" s="98">
        <v>91297</v>
      </c>
      <c r="B1987" s="96" t="s">
        <v>2424</v>
      </c>
      <c r="C1987" s="96" t="s">
        <v>128</v>
      </c>
      <c r="D1987" s="97" t="s">
        <v>18101</v>
      </c>
    </row>
    <row r="1988" spans="1:4" x14ac:dyDescent="0.25">
      <c r="A1988" s="98">
        <v>91298</v>
      </c>
      <c r="B1988" s="96" t="s">
        <v>2425</v>
      </c>
      <c r="C1988" s="96" t="s">
        <v>128</v>
      </c>
      <c r="D1988" s="97" t="s">
        <v>18102</v>
      </c>
    </row>
    <row r="1989" spans="1:4" x14ac:dyDescent="0.25">
      <c r="A1989" s="98">
        <v>91299</v>
      </c>
      <c r="B1989" s="96" t="s">
        <v>2426</v>
      </c>
      <c r="C1989" s="96" t="s">
        <v>128</v>
      </c>
      <c r="D1989" s="97" t="s">
        <v>18103</v>
      </c>
    </row>
    <row r="1990" spans="1:4" x14ac:dyDescent="0.25">
      <c r="A1990" s="98">
        <v>91304</v>
      </c>
      <c r="B1990" s="96" t="s">
        <v>2427</v>
      </c>
      <c r="C1990" s="96" t="s">
        <v>128</v>
      </c>
      <c r="D1990" s="97" t="s">
        <v>15087</v>
      </c>
    </row>
    <row r="1991" spans="1:4" x14ac:dyDescent="0.25">
      <c r="A1991" s="98">
        <v>91305</v>
      </c>
      <c r="B1991" s="96" t="s">
        <v>2428</v>
      </c>
      <c r="C1991" s="96" t="s">
        <v>128</v>
      </c>
      <c r="D1991" s="97" t="s">
        <v>15088</v>
      </c>
    </row>
    <row r="1992" spans="1:4" x14ac:dyDescent="0.25">
      <c r="A1992" s="98">
        <v>91306</v>
      </c>
      <c r="B1992" s="96" t="s">
        <v>2429</v>
      </c>
      <c r="C1992" s="96" t="s">
        <v>128</v>
      </c>
      <c r="D1992" s="97" t="s">
        <v>15084</v>
      </c>
    </row>
    <row r="1993" spans="1:4" x14ac:dyDescent="0.25">
      <c r="A1993" s="98">
        <v>91307</v>
      </c>
      <c r="B1993" s="96" t="s">
        <v>2430</v>
      </c>
      <c r="C1993" s="96" t="s">
        <v>128</v>
      </c>
      <c r="D1993" s="97" t="s">
        <v>15089</v>
      </c>
    </row>
    <row r="1994" spans="1:4" x14ac:dyDescent="0.25">
      <c r="A1994" s="98">
        <v>91312</v>
      </c>
      <c r="B1994" s="96" t="s">
        <v>2432</v>
      </c>
      <c r="C1994" s="96" t="s">
        <v>128</v>
      </c>
      <c r="D1994" s="97" t="s">
        <v>18104</v>
      </c>
    </row>
    <row r="1995" spans="1:4" x14ac:dyDescent="0.25">
      <c r="A1995" s="98">
        <v>91313</v>
      </c>
      <c r="B1995" s="96" t="s">
        <v>2433</v>
      </c>
      <c r="C1995" s="96" t="s">
        <v>128</v>
      </c>
      <c r="D1995" s="97" t="s">
        <v>18105</v>
      </c>
    </row>
    <row r="1996" spans="1:4" x14ac:dyDescent="0.25">
      <c r="A1996" s="98">
        <v>91314</v>
      </c>
      <c r="B1996" s="96" t="s">
        <v>2434</v>
      </c>
      <c r="C1996" s="96" t="s">
        <v>128</v>
      </c>
      <c r="D1996" s="97" t="s">
        <v>18106</v>
      </c>
    </row>
    <row r="1997" spans="1:4" x14ac:dyDescent="0.25">
      <c r="A1997" s="98">
        <v>91315</v>
      </c>
      <c r="B1997" s="96" t="s">
        <v>2435</v>
      </c>
      <c r="C1997" s="96" t="s">
        <v>128</v>
      </c>
      <c r="D1997" s="97" t="s">
        <v>18107</v>
      </c>
    </row>
    <row r="1998" spans="1:4" x14ac:dyDescent="0.25">
      <c r="A1998" s="98">
        <v>91316</v>
      </c>
      <c r="B1998" s="96" t="s">
        <v>2436</v>
      </c>
      <c r="C1998" s="96" t="s">
        <v>128</v>
      </c>
      <c r="D1998" s="97" t="s">
        <v>18108</v>
      </c>
    </row>
    <row r="1999" spans="1:4" x14ac:dyDescent="0.25">
      <c r="A1999" s="98">
        <v>91317</v>
      </c>
      <c r="B1999" s="96" t="s">
        <v>2437</v>
      </c>
      <c r="C1999" s="96" t="s">
        <v>128</v>
      </c>
      <c r="D1999" s="97" t="s">
        <v>18109</v>
      </c>
    </row>
    <row r="2000" spans="1:4" x14ac:dyDescent="0.25">
      <c r="A2000" s="98">
        <v>91318</v>
      </c>
      <c r="B2000" s="96" t="s">
        <v>2438</v>
      </c>
      <c r="C2000" s="96" t="s">
        <v>128</v>
      </c>
      <c r="D2000" s="97" t="s">
        <v>18110</v>
      </c>
    </row>
    <row r="2001" spans="1:4" x14ac:dyDescent="0.25">
      <c r="A2001" s="98">
        <v>91319</v>
      </c>
      <c r="B2001" s="96" t="s">
        <v>2439</v>
      </c>
      <c r="C2001" s="96" t="s">
        <v>128</v>
      </c>
      <c r="D2001" s="97" t="s">
        <v>18111</v>
      </c>
    </row>
    <row r="2002" spans="1:4" x14ac:dyDescent="0.25">
      <c r="A2002" s="98">
        <v>91320</v>
      </c>
      <c r="B2002" s="96" t="s">
        <v>2440</v>
      </c>
      <c r="C2002" s="96" t="s">
        <v>128</v>
      </c>
      <c r="D2002" s="97" t="s">
        <v>18112</v>
      </c>
    </row>
    <row r="2003" spans="1:4" x14ac:dyDescent="0.25">
      <c r="A2003" s="98">
        <v>91321</v>
      </c>
      <c r="B2003" s="96" t="s">
        <v>2441</v>
      </c>
      <c r="C2003" s="96" t="s">
        <v>128</v>
      </c>
      <c r="D2003" s="97" t="s">
        <v>18113</v>
      </c>
    </row>
    <row r="2004" spans="1:4" x14ac:dyDescent="0.25">
      <c r="A2004" s="98">
        <v>91322</v>
      </c>
      <c r="B2004" s="96" t="s">
        <v>2442</v>
      </c>
      <c r="C2004" s="96" t="s">
        <v>128</v>
      </c>
      <c r="D2004" s="97" t="s">
        <v>18114</v>
      </c>
    </row>
    <row r="2005" spans="1:4" x14ac:dyDescent="0.25">
      <c r="A2005" s="98">
        <v>91323</v>
      </c>
      <c r="B2005" s="96" t="s">
        <v>2443</v>
      </c>
      <c r="C2005" s="96" t="s">
        <v>128</v>
      </c>
      <c r="D2005" s="97" t="s">
        <v>18115</v>
      </c>
    </row>
    <row r="2006" spans="1:4" x14ac:dyDescent="0.25">
      <c r="A2006" s="98">
        <v>91324</v>
      </c>
      <c r="B2006" s="96" t="s">
        <v>2444</v>
      </c>
      <c r="C2006" s="96" t="s">
        <v>128</v>
      </c>
      <c r="D2006" s="97" t="s">
        <v>18116</v>
      </c>
    </row>
    <row r="2007" spans="1:4" x14ac:dyDescent="0.25">
      <c r="A2007" s="98">
        <v>91325</v>
      </c>
      <c r="B2007" s="96" t="s">
        <v>2445</v>
      </c>
      <c r="C2007" s="96" t="s">
        <v>128</v>
      </c>
      <c r="D2007" s="97" t="s">
        <v>18117</v>
      </c>
    </row>
    <row r="2008" spans="1:4" x14ac:dyDescent="0.25">
      <c r="A2008" s="98">
        <v>91326</v>
      </c>
      <c r="B2008" s="96" t="s">
        <v>2446</v>
      </c>
      <c r="C2008" s="96" t="s">
        <v>128</v>
      </c>
      <c r="D2008" s="97" t="s">
        <v>18118</v>
      </c>
    </row>
    <row r="2009" spans="1:4" x14ac:dyDescent="0.25">
      <c r="A2009" s="98">
        <v>91327</v>
      </c>
      <c r="B2009" s="96" t="s">
        <v>2447</v>
      </c>
      <c r="C2009" s="96" t="s">
        <v>128</v>
      </c>
      <c r="D2009" s="97" t="s">
        <v>18119</v>
      </c>
    </row>
    <row r="2010" spans="1:4" x14ac:dyDescent="0.25">
      <c r="A2010" s="98">
        <v>91328</v>
      </c>
      <c r="B2010" s="96" t="s">
        <v>2448</v>
      </c>
      <c r="C2010" s="96" t="s">
        <v>128</v>
      </c>
      <c r="D2010" s="97" t="s">
        <v>18120</v>
      </c>
    </row>
    <row r="2011" spans="1:4" x14ac:dyDescent="0.25">
      <c r="A2011" s="98">
        <v>91329</v>
      </c>
      <c r="B2011" s="96" t="s">
        <v>2449</v>
      </c>
      <c r="C2011" s="96" t="s">
        <v>128</v>
      </c>
      <c r="D2011" s="97" t="s">
        <v>18121</v>
      </c>
    </row>
    <row r="2012" spans="1:4" x14ac:dyDescent="0.25">
      <c r="A2012" s="98">
        <v>91330</v>
      </c>
      <c r="B2012" s="96" t="s">
        <v>2450</v>
      </c>
      <c r="C2012" s="96" t="s">
        <v>128</v>
      </c>
      <c r="D2012" s="97" t="s">
        <v>18122</v>
      </c>
    </row>
    <row r="2013" spans="1:4" x14ac:dyDescent="0.25">
      <c r="A2013" s="98">
        <v>91331</v>
      </c>
      <c r="B2013" s="96" t="s">
        <v>2451</v>
      </c>
      <c r="C2013" s="96" t="s">
        <v>128</v>
      </c>
      <c r="D2013" s="97" t="s">
        <v>18123</v>
      </c>
    </row>
    <row r="2014" spans="1:4" x14ac:dyDescent="0.25">
      <c r="A2014" s="98">
        <v>91332</v>
      </c>
      <c r="B2014" s="96" t="s">
        <v>2452</v>
      </c>
      <c r="C2014" s="96" t="s">
        <v>128</v>
      </c>
      <c r="D2014" s="97" t="s">
        <v>18124</v>
      </c>
    </row>
    <row r="2015" spans="1:4" x14ac:dyDescent="0.25">
      <c r="A2015" s="98">
        <v>91333</v>
      </c>
      <c r="B2015" s="96" t="s">
        <v>2453</v>
      </c>
      <c r="C2015" s="96" t="s">
        <v>128</v>
      </c>
      <c r="D2015" s="97" t="s">
        <v>18125</v>
      </c>
    </row>
    <row r="2016" spans="1:4" x14ac:dyDescent="0.25">
      <c r="A2016" s="98">
        <v>91334</v>
      </c>
      <c r="B2016" s="96" t="s">
        <v>2454</v>
      </c>
      <c r="C2016" s="96" t="s">
        <v>128</v>
      </c>
      <c r="D2016" s="97" t="s">
        <v>18126</v>
      </c>
    </row>
    <row r="2017" spans="1:4" x14ac:dyDescent="0.25">
      <c r="A2017" s="98">
        <v>91335</v>
      </c>
      <c r="B2017" s="96" t="s">
        <v>2455</v>
      </c>
      <c r="C2017" s="96" t="s">
        <v>128</v>
      </c>
      <c r="D2017" s="97" t="s">
        <v>18127</v>
      </c>
    </row>
    <row r="2018" spans="1:4" x14ac:dyDescent="0.25">
      <c r="A2018" s="98">
        <v>91336</v>
      </c>
      <c r="B2018" s="96" t="s">
        <v>2456</v>
      </c>
      <c r="C2018" s="96" t="s">
        <v>128</v>
      </c>
      <c r="D2018" s="97" t="s">
        <v>18128</v>
      </c>
    </row>
    <row r="2019" spans="1:4" x14ac:dyDescent="0.25">
      <c r="A2019" s="98">
        <v>91337</v>
      </c>
      <c r="B2019" s="96" t="s">
        <v>2457</v>
      </c>
      <c r="C2019" s="96" t="s">
        <v>128</v>
      </c>
      <c r="D2019" s="97" t="s">
        <v>18129</v>
      </c>
    </row>
    <row r="2020" spans="1:4" x14ac:dyDescent="0.25">
      <c r="A2020" s="98">
        <v>100659</v>
      </c>
      <c r="B2020" s="96" t="s">
        <v>2458</v>
      </c>
      <c r="C2020" s="96" t="s">
        <v>61</v>
      </c>
      <c r="D2020" s="97" t="s">
        <v>4569</v>
      </c>
    </row>
    <row r="2021" spans="1:4" x14ac:dyDescent="0.25">
      <c r="A2021" s="98">
        <v>100660</v>
      </c>
      <c r="B2021" s="96" t="s">
        <v>2460</v>
      </c>
      <c r="C2021" s="96" t="s">
        <v>61</v>
      </c>
      <c r="D2021" s="97" t="s">
        <v>5896</v>
      </c>
    </row>
    <row r="2022" spans="1:4" x14ac:dyDescent="0.25">
      <c r="A2022" s="98">
        <v>100675</v>
      </c>
      <c r="B2022" s="96" t="s">
        <v>2461</v>
      </c>
      <c r="C2022" s="96" t="s">
        <v>128</v>
      </c>
      <c r="D2022" s="97" t="s">
        <v>18130</v>
      </c>
    </row>
    <row r="2023" spans="1:4" x14ac:dyDescent="0.25">
      <c r="A2023" s="98">
        <v>100676</v>
      </c>
      <c r="B2023" s="96" t="s">
        <v>2462</v>
      </c>
      <c r="C2023" s="96" t="s">
        <v>128</v>
      </c>
      <c r="D2023" s="97" t="s">
        <v>15090</v>
      </c>
    </row>
    <row r="2024" spans="1:4" x14ac:dyDescent="0.25">
      <c r="A2024" s="98">
        <v>100678</v>
      </c>
      <c r="B2024" s="96" t="s">
        <v>2463</v>
      </c>
      <c r="C2024" s="96" t="s">
        <v>128</v>
      </c>
      <c r="D2024" s="97" t="s">
        <v>18131</v>
      </c>
    </row>
    <row r="2025" spans="1:4" x14ac:dyDescent="0.25">
      <c r="A2025" s="98">
        <v>100679</v>
      </c>
      <c r="B2025" s="96" t="s">
        <v>2464</v>
      </c>
      <c r="C2025" s="96" t="s">
        <v>128</v>
      </c>
      <c r="D2025" s="97" t="s">
        <v>18132</v>
      </c>
    </row>
    <row r="2026" spans="1:4" x14ac:dyDescent="0.25">
      <c r="A2026" s="98">
        <v>100680</v>
      </c>
      <c r="B2026" s="96" t="s">
        <v>2465</v>
      </c>
      <c r="C2026" s="96" t="s">
        <v>128</v>
      </c>
      <c r="D2026" s="97" t="s">
        <v>18133</v>
      </c>
    </row>
    <row r="2027" spans="1:4" x14ac:dyDescent="0.25">
      <c r="A2027" s="98">
        <v>100681</v>
      </c>
      <c r="B2027" s="96" t="s">
        <v>2466</v>
      </c>
      <c r="C2027" s="96" t="s">
        <v>128</v>
      </c>
      <c r="D2027" s="97" t="s">
        <v>18134</v>
      </c>
    </row>
    <row r="2028" spans="1:4" x14ac:dyDescent="0.25">
      <c r="A2028" s="98">
        <v>100682</v>
      </c>
      <c r="B2028" s="96" t="s">
        <v>2467</v>
      </c>
      <c r="C2028" s="96" t="s">
        <v>128</v>
      </c>
      <c r="D2028" s="97" t="s">
        <v>18135</v>
      </c>
    </row>
    <row r="2029" spans="1:4" x14ac:dyDescent="0.25">
      <c r="A2029" s="98">
        <v>100683</v>
      </c>
      <c r="B2029" s="96" t="s">
        <v>2468</v>
      </c>
      <c r="C2029" s="96" t="s">
        <v>128</v>
      </c>
      <c r="D2029" s="97" t="s">
        <v>18136</v>
      </c>
    </row>
    <row r="2030" spans="1:4" x14ac:dyDescent="0.25">
      <c r="A2030" s="98">
        <v>100684</v>
      </c>
      <c r="B2030" s="96" t="s">
        <v>2469</v>
      </c>
      <c r="C2030" s="96" t="s">
        <v>128</v>
      </c>
      <c r="D2030" s="97" t="s">
        <v>18137</v>
      </c>
    </row>
    <row r="2031" spans="1:4" x14ac:dyDescent="0.25">
      <c r="A2031" s="98">
        <v>100685</v>
      </c>
      <c r="B2031" s="96" t="s">
        <v>2470</v>
      </c>
      <c r="C2031" s="96" t="s">
        <v>128</v>
      </c>
      <c r="D2031" s="97" t="s">
        <v>18138</v>
      </c>
    </row>
    <row r="2032" spans="1:4" x14ac:dyDescent="0.25">
      <c r="A2032" s="98">
        <v>100686</v>
      </c>
      <c r="B2032" s="96" t="s">
        <v>2471</v>
      </c>
      <c r="C2032" s="96" t="s">
        <v>128</v>
      </c>
      <c r="D2032" s="97" t="s">
        <v>18139</v>
      </c>
    </row>
    <row r="2033" spans="1:4" x14ac:dyDescent="0.25">
      <c r="A2033" s="98">
        <v>100687</v>
      </c>
      <c r="B2033" s="96" t="s">
        <v>2472</v>
      </c>
      <c r="C2033" s="96" t="s">
        <v>128</v>
      </c>
      <c r="D2033" s="97" t="s">
        <v>18140</v>
      </c>
    </row>
    <row r="2034" spans="1:4" x14ac:dyDescent="0.25">
      <c r="A2034" s="98">
        <v>100688</v>
      </c>
      <c r="B2034" s="96" t="s">
        <v>2473</v>
      </c>
      <c r="C2034" s="96" t="s">
        <v>128</v>
      </c>
      <c r="D2034" s="97" t="s">
        <v>18141</v>
      </c>
    </row>
    <row r="2035" spans="1:4" x14ac:dyDescent="0.25">
      <c r="A2035" s="98">
        <v>100689</v>
      </c>
      <c r="B2035" s="96" t="s">
        <v>2474</v>
      </c>
      <c r="C2035" s="96" t="s">
        <v>128</v>
      </c>
      <c r="D2035" s="97" t="s">
        <v>18142</v>
      </c>
    </row>
    <row r="2036" spans="1:4" x14ac:dyDescent="0.25">
      <c r="A2036" s="98">
        <v>100690</v>
      </c>
      <c r="B2036" s="96" t="s">
        <v>2475</v>
      </c>
      <c r="C2036" s="96" t="s">
        <v>128</v>
      </c>
      <c r="D2036" s="97" t="s">
        <v>18143</v>
      </c>
    </row>
    <row r="2037" spans="1:4" x14ac:dyDescent="0.25">
      <c r="A2037" s="98">
        <v>100691</v>
      </c>
      <c r="B2037" s="96" t="s">
        <v>2476</v>
      </c>
      <c r="C2037" s="96" t="s">
        <v>128</v>
      </c>
      <c r="D2037" s="97" t="s">
        <v>18144</v>
      </c>
    </row>
    <row r="2038" spans="1:4" x14ac:dyDescent="0.25">
      <c r="A2038" s="98">
        <v>100692</v>
      </c>
      <c r="B2038" s="96" t="s">
        <v>2477</v>
      </c>
      <c r="C2038" s="96" t="s">
        <v>128</v>
      </c>
      <c r="D2038" s="97" t="s">
        <v>18145</v>
      </c>
    </row>
    <row r="2039" spans="1:4" x14ac:dyDescent="0.25">
      <c r="A2039" s="98">
        <v>100693</v>
      </c>
      <c r="B2039" s="96" t="s">
        <v>2478</v>
      </c>
      <c r="C2039" s="96" t="s">
        <v>128</v>
      </c>
      <c r="D2039" s="97" t="s">
        <v>18146</v>
      </c>
    </row>
    <row r="2040" spans="1:4" x14ac:dyDescent="0.25">
      <c r="A2040" s="98">
        <v>100694</v>
      </c>
      <c r="B2040" s="96" t="s">
        <v>2479</v>
      </c>
      <c r="C2040" s="96" t="s">
        <v>128</v>
      </c>
      <c r="D2040" s="97" t="s">
        <v>18147</v>
      </c>
    </row>
    <row r="2041" spans="1:4" x14ac:dyDescent="0.25">
      <c r="A2041" s="98">
        <v>100695</v>
      </c>
      <c r="B2041" s="96" t="s">
        <v>2480</v>
      </c>
      <c r="C2041" s="96" t="s">
        <v>128</v>
      </c>
      <c r="D2041" s="97" t="s">
        <v>3488</v>
      </c>
    </row>
    <row r="2042" spans="1:4" x14ac:dyDescent="0.25">
      <c r="A2042" s="98">
        <v>100696</v>
      </c>
      <c r="B2042" s="96" t="s">
        <v>2481</v>
      </c>
      <c r="C2042" s="96" t="s">
        <v>128</v>
      </c>
      <c r="D2042" s="97" t="s">
        <v>15091</v>
      </c>
    </row>
    <row r="2043" spans="1:4" x14ac:dyDescent="0.25">
      <c r="A2043" s="98">
        <v>100697</v>
      </c>
      <c r="B2043" s="96" t="s">
        <v>2483</v>
      </c>
      <c r="C2043" s="96" t="s">
        <v>128</v>
      </c>
      <c r="D2043" s="97" t="s">
        <v>15092</v>
      </c>
    </row>
    <row r="2044" spans="1:4" x14ac:dyDescent="0.25">
      <c r="A2044" s="98">
        <v>100698</v>
      </c>
      <c r="B2044" s="96" t="s">
        <v>2485</v>
      </c>
      <c r="C2044" s="96" t="s">
        <v>128</v>
      </c>
      <c r="D2044" s="97" t="s">
        <v>15093</v>
      </c>
    </row>
    <row r="2045" spans="1:4" x14ac:dyDescent="0.25">
      <c r="A2045" s="98">
        <v>100699</v>
      </c>
      <c r="B2045" s="96" t="s">
        <v>2487</v>
      </c>
      <c r="C2045" s="96" t="s">
        <v>128</v>
      </c>
      <c r="D2045" s="97" t="s">
        <v>15094</v>
      </c>
    </row>
    <row r="2046" spans="1:4" x14ac:dyDescent="0.25">
      <c r="A2046" s="98">
        <v>100700</v>
      </c>
      <c r="B2046" s="96" t="s">
        <v>2488</v>
      </c>
      <c r="C2046" s="96" t="s">
        <v>128</v>
      </c>
      <c r="D2046" s="97" t="s">
        <v>18148</v>
      </c>
    </row>
    <row r="2047" spans="1:4" x14ac:dyDescent="0.25">
      <c r="A2047" s="98">
        <v>100712</v>
      </c>
      <c r="B2047" s="96" t="s">
        <v>2489</v>
      </c>
      <c r="C2047" s="96" t="s">
        <v>128</v>
      </c>
      <c r="D2047" s="97" t="s">
        <v>18149</v>
      </c>
    </row>
    <row r="2048" spans="1:4" x14ac:dyDescent="0.25">
      <c r="A2048" s="98">
        <v>100665</v>
      </c>
      <c r="B2048" s="96" t="s">
        <v>2490</v>
      </c>
      <c r="C2048" s="96" t="s">
        <v>372</v>
      </c>
      <c r="D2048" s="97" t="s">
        <v>18150</v>
      </c>
    </row>
    <row r="2049" spans="1:4" x14ac:dyDescent="0.25">
      <c r="A2049" s="98">
        <v>100666</v>
      </c>
      <c r="B2049" s="96" t="s">
        <v>2491</v>
      </c>
      <c r="C2049" s="96" t="s">
        <v>372</v>
      </c>
      <c r="D2049" s="97" t="s">
        <v>18151</v>
      </c>
    </row>
    <row r="2050" spans="1:4" x14ac:dyDescent="0.25">
      <c r="A2050" s="98">
        <v>100667</v>
      </c>
      <c r="B2050" s="96" t="s">
        <v>2492</v>
      </c>
      <c r="C2050" s="96" t="s">
        <v>372</v>
      </c>
      <c r="D2050" s="97" t="s">
        <v>18152</v>
      </c>
    </row>
    <row r="2051" spans="1:4" x14ac:dyDescent="0.25">
      <c r="A2051" s="98">
        <v>100668</v>
      </c>
      <c r="B2051" s="96" t="s">
        <v>2493</v>
      </c>
      <c r="C2051" s="96" t="s">
        <v>372</v>
      </c>
      <c r="D2051" s="97" t="s">
        <v>18153</v>
      </c>
    </row>
    <row r="2052" spans="1:4" x14ac:dyDescent="0.25">
      <c r="A2052" s="98">
        <v>100669</v>
      </c>
      <c r="B2052" s="96" t="s">
        <v>2494</v>
      </c>
      <c r="C2052" s="96" t="s">
        <v>372</v>
      </c>
      <c r="D2052" s="97" t="s">
        <v>18154</v>
      </c>
    </row>
    <row r="2053" spans="1:4" x14ac:dyDescent="0.25">
      <c r="A2053" s="98">
        <v>100670</v>
      </c>
      <c r="B2053" s="96" t="s">
        <v>2495</v>
      </c>
      <c r="C2053" s="96" t="s">
        <v>372</v>
      </c>
      <c r="D2053" s="97" t="s">
        <v>18155</v>
      </c>
    </row>
    <row r="2054" spans="1:4" x14ac:dyDescent="0.25">
      <c r="A2054" s="98">
        <v>100671</v>
      </c>
      <c r="B2054" s="96" t="s">
        <v>2496</v>
      </c>
      <c r="C2054" s="96" t="s">
        <v>372</v>
      </c>
      <c r="D2054" s="97" t="s">
        <v>18156</v>
      </c>
    </row>
    <row r="2055" spans="1:4" x14ac:dyDescent="0.25">
      <c r="A2055" s="98">
        <v>100672</v>
      </c>
      <c r="B2055" s="96" t="s">
        <v>2497</v>
      </c>
      <c r="C2055" s="96" t="s">
        <v>372</v>
      </c>
      <c r="D2055" s="97" t="s">
        <v>18157</v>
      </c>
    </row>
    <row r="2056" spans="1:4" x14ac:dyDescent="0.25">
      <c r="A2056" s="98">
        <v>100701</v>
      </c>
      <c r="B2056" s="96" t="s">
        <v>2498</v>
      </c>
      <c r="C2056" s="96" t="s">
        <v>372</v>
      </c>
      <c r="D2056" s="97" t="s">
        <v>18158</v>
      </c>
    </row>
    <row r="2057" spans="1:4" x14ac:dyDescent="0.25">
      <c r="A2057" s="98">
        <v>94559</v>
      </c>
      <c r="B2057" s="96" t="s">
        <v>2499</v>
      </c>
      <c r="C2057" s="96" t="s">
        <v>372</v>
      </c>
      <c r="D2057" s="97" t="s">
        <v>18159</v>
      </c>
    </row>
    <row r="2058" spans="1:4" x14ac:dyDescent="0.25">
      <c r="A2058" s="98">
        <v>94562</v>
      </c>
      <c r="B2058" s="96" t="s">
        <v>2500</v>
      </c>
      <c r="C2058" s="96" t="s">
        <v>372</v>
      </c>
      <c r="D2058" s="97" t="s">
        <v>18160</v>
      </c>
    </row>
    <row r="2059" spans="1:4" x14ac:dyDescent="0.25">
      <c r="A2059" s="98">
        <v>94587</v>
      </c>
      <c r="B2059" s="96" t="s">
        <v>2501</v>
      </c>
      <c r="C2059" s="96" t="s">
        <v>61</v>
      </c>
      <c r="D2059" s="97" t="s">
        <v>1136</v>
      </c>
    </row>
    <row r="2060" spans="1:4" x14ac:dyDescent="0.25">
      <c r="A2060" s="98">
        <v>94588</v>
      </c>
      <c r="B2060" s="96" t="s">
        <v>2502</v>
      </c>
      <c r="C2060" s="96" t="s">
        <v>61</v>
      </c>
      <c r="D2060" s="97" t="s">
        <v>17370</v>
      </c>
    </row>
    <row r="2061" spans="1:4" x14ac:dyDescent="0.25">
      <c r="A2061" s="98">
        <v>99837</v>
      </c>
      <c r="B2061" s="96" t="s">
        <v>16659</v>
      </c>
      <c r="C2061" s="96" t="s">
        <v>61</v>
      </c>
      <c r="D2061" s="97" t="s">
        <v>18161</v>
      </c>
    </row>
    <row r="2062" spans="1:4" x14ac:dyDescent="0.25">
      <c r="A2062" s="98">
        <v>99839</v>
      </c>
      <c r="B2062" s="96" t="s">
        <v>2504</v>
      </c>
      <c r="C2062" s="96" t="s">
        <v>61</v>
      </c>
      <c r="D2062" s="97" t="s">
        <v>18162</v>
      </c>
    </row>
    <row r="2063" spans="1:4" x14ac:dyDescent="0.25">
      <c r="A2063" s="98">
        <v>99841</v>
      </c>
      <c r="B2063" s="96" t="s">
        <v>2505</v>
      </c>
      <c r="C2063" s="96" t="s">
        <v>61</v>
      </c>
      <c r="D2063" s="97" t="s">
        <v>18163</v>
      </c>
    </row>
    <row r="2064" spans="1:4" x14ac:dyDescent="0.25">
      <c r="A2064" s="98">
        <v>99855</v>
      </c>
      <c r="B2064" s="96" t="s">
        <v>16660</v>
      </c>
      <c r="C2064" s="96" t="s">
        <v>61</v>
      </c>
      <c r="D2064" s="97" t="s">
        <v>15095</v>
      </c>
    </row>
    <row r="2065" spans="1:4" x14ac:dyDescent="0.25">
      <c r="A2065" s="98">
        <v>99857</v>
      </c>
      <c r="B2065" s="96" t="s">
        <v>16661</v>
      </c>
      <c r="C2065" s="96" t="s">
        <v>61</v>
      </c>
      <c r="D2065" s="97" t="s">
        <v>15512</v>
      </c>
    </row>
    <row r="2066" spans="1:4" x14ac:dyDescent="0.25">
      <c r="A2066" s="98">
        <v>99861</v>
      </c>
      <c r="B2066" s="96" t="s">
        <v>2506</v>
      </c>
      <c r="C2066" s="96" t="s">
        <v>372</v>
      </c>
      <c r="D2066" s="97" t="s">
        <v>18164</v>
      </c>
    </row>
    <row r="2067" spans="1:4" x14ac:dyDescent="0.25">
      <c r="A2067" s="98">
        <v>99862</v>
      </c>
      <c r="B2067" s="96" t="s">
        <v>2507</v>
      </c>
      <c r="C2067" s="96" t="s">
        <v>372</v>
      </c>
      <c r="D2067" s="97" t="s">
        <v>18165</v>
      </c>
    </row>
    <row r="2068" spans="1:4" x14ac:dyDescent="0.25">
      <c r="A2068" s="98">
        <v>90838</v>
      </c>
      <c r="B2068" s="96" t="s">
        <v>2508</v>
      </c>
      <c r="C2068" s="96" t="s">
        <v>128</v>
      </c>
      <c r="D2068" s="97" t="s">
        <v>18166</v>
      </c>
    </row>
    <row r="2069" spans="1:4" x14ac:dyDescent="0.25">
      <c r="A2069" s="98">
        <v>91338</v>
      </c>
      <c r="B2069" s="96" t="s">
        <v>2509</v>
      </c>
      <c r="C2069" s="96" t="s">
        <v>372</v>
      </c>
      <c r="D2069" s="97" t="s">
        <v>18167</v>
      </c>
    </row>
    <row r="2070" spans="1:4" x14ac:dyDescent="0.25">
      <c r="A2070" s="98">
        <v>91341</v>
      </c>
      <c r="B2070" s="96" t="s">
        <v>2510</v>
      </c>
      <c r="C2070" s="96" t="s">
        <v>372</v>
      </c>
      <c r="D2070" s="97" t="s">
        <v>18168</v>
      </c>
    </row>
    <row r="2071" spans="1:4" x14ac:dyDescent="0.25">
      <c r="A2071" s="98">
        <v>94805</v>
      </c>
      <c r="B2071" s="96" t="s">
        <v>2511</v>
      </c>
      <c r="C2071" s="96" t="s">
        <v>128</v>
      </c>
      <c r="D2071" s="97" t="s">
        <v>18169</v>
      </c>
    </row>
    <row r="2072" spans="1:4" x14ac:dyDescent="0.25">
      <c r="A2072" s="98">
        <v>94806</v>
      </c>
      <c r="B2072" s="96" t="s">
        <v>2512</v>
      </c>
      <c r="C2072" s="96" t="s">
        <v>128</v>
      </c>
      <c r="D2072" s="97" t="s">
        <v>18170</v>
      </c>
    </row>
    <row r="2073" spans="1:4" x14ac:dyDescent="0.25">
      <c r="A2073" s="98">
        <v>94807</v>
      </c>
      <c r="B2073" s="96" t="s">
        <v>2513</v>
      </c>
      <c r="C2073" s="96" t="s">
        <v>128</v>
      </c>
      <c r="D2073" s="97" t="s">
        <v>18171</v>
      </c>
    </row>
    <row r="2074" spans="1:4" x14ac:dyDescent="0.25">
      <c r="A2074" s="98">
        <v>100702</v>
      </c>
      <c r="B2074" s="96" t="s">
        <v>2514</v>
      </c>
      <c r="C2074" s="96" t="s">
        <v>372</v>
      </c>
      <c r="D2074" s="97" t="s">
        <v>18172</v>
      </c>
    </row>
    <row r="2075" spans="1:4" x14ac:dyDescent="0.25">
      <c r="A2075" s="98">
        <v>102188</v>
      </c>
      <c r="B2075" s="96" t="s">
        <v>2515</v>
      </c>
      <c r="C2075" s="96" t="s">
        <v>128</v>
      </c>
      <c r="D2075" s="97" t="s">
        <v>15097</v>
      </c>
    </row>
    <row r="2076" spans="1:4" x14ac:dyDescent="0.25">
      <c r="A2076" s="98">
        <v>102189</v>
      </c>
      <c r="B2076" s="96" t="s">
        <v>2516</v>
      </c>
      <c r="C2076" s="96" t="s">
        <v>128</v>
      </c>
      <c r="D2076" s="97" t="s">
        <v>15098</v>
      </c>
    </row>
    <row r="2077" spans="1:4" x14ac:dyDescent="0.25">
      <c r="A2077" s="98">
        <v>100703</v>
      </c>
      <c r="B2077" s="96" t="s">
        <v>2517</v>
      </c>
      <c r="C2077" s="96" t="s">
        <v>128</v>
      </c>
      <c r="D2077" s="97" t="s">
        <v>707</v>
      </c>
    </row>
    <row r="2078" spans="1:4" x14ac:dyDescent="0.25">
      <c r="A2078" s="98">
        <v>100704</v>
      </c>
      <c r="B2078" s="96" t="s">
        <v>2518</v>
      </c>
      <c r="C2078" s="96" t="s">
        <v>128</v>
      </c>
      <c r="D2078" s="97" t="s">
        <v>15099</v>
      </c>
    </row>
    <row r="2079" spans="1:4" x14ac:dyDescent="0.25">
      <c r="A2079" s="98">
        <v>100705</v>
      </c>
      <c r="B2079" s="96" t="s">
        <v>2519</v>
      </c>
      <c r="C2079" s="96" t="s">
        <v>128</v>
      </c>
      <c r="D2079" s="97" t="s">
        <v>15100</v>
      </c>
    </row>
    <row r="2080" spans="1:4" x14ac:dyDescent="0.25">
      <c r="A2080" s="98">
        <v>100706</v>
      </c>
      <c r="B2080" s="96" t="s">
        <v>2520</v>
      </c>
      <c r="C2080" s="96" t="s">
        <v>128</v>
      </c>
      <c r="D2080" s="97" t="s">
        <v>15101</v>
      </c>
    </row>
    <row r="2081" spans="1:4" x14ac:dyDescent="0.25">
      <c r="A2081" s="98">
        <v>100707</v>
      </c>
      <c r="B2081" s="96" t="s">
        <v>2522</v>
      </c>
      <c r="C2081" s="96" t="s">
        <v>128</v>
      </c>
      <c r="D2081" s="97" t="s">
        <v>15102</v>
      </c>
    </row>
    <row r="2082" spans="1:4" x14ac:dyDescent="0.25">
      <c r="A2082" s="98">
        <v>100708</v>
      </c>
      <c r="B2082" s="96" t="s">
        <v>2523</v>
      </c>
      <c r="C2082" s="96" t="s">
        <v>128</v>
      </c>
      <c r="D2082" s="97" t="s">
        <v>15103</v>
      </c>
    </row>
    <row r="2083" spans="1:4" x14ac:dyDescent="0.25">
      <c r="A2083" s="98">
        <v>100709</v>
      </c>
      <c r="B2083" s="96" t="s">
        <v>2524</v>
      </c>
      <c r="C2083" s="96" t="s">
        <v>128</v>
      </c>
      <c r="D2083" s="97" t="s">
        <v>16360</v>
      </c>
    </row>
    <row r="2084" spans="1:4" x14ac:dyDescent="0.25">
      <c r="A2084" s="98">
        <v>100710</v>
      </c>
      <c r="B2084" s="96" t="s">
        <v>2525</v>
      </c>
      <c r="C2084" s="96" t="s">
        <v>128</v>
      </c>
      <c r="D2084" s="97" t="s">
        <v>18173</v>
      </c>
    </row>
    <row r="2085" spans="1:4" x14ac:dyDescent="0.25">
      <c r="A2085" s="98">
        <v>102151</v>
      </c>
      <c r="B2085" s="96" t="s">
        <v>2526</v>
      </c>
      <c r="C2085" s="96" t="s">
        <v>372</v>
      </c>
      <c r="D2085" s="97" t="s">
        <v>18174</v>
      </c>
    </row>
    <row r="2086" spans="1:4" x14ac:dyDescent="0.25">
      <c r="A2086" s="98">
        <v>102152</v>
      </c>
      <c r="B2086" s="96" t="s">
        <v>2527</v>
      </c>
      <c r="C2086" s="96" t="s">
        <v>372</v>
      </c>
      <c r="D2086" s="97" t="s">
        <v>18175</v>
      </c>
    </row>
    <row r="2087" spans="1:4" x14ac:dyDescent="0.25">
      <c r="A2087" s="98">
        <v>102153</v>
      </c>
      <c r="B2087" s="96" t="s">
        <v>2528</v>
      </c>
      <c r="C2087" s="96" t="s">
        <v>372</v>
      </c>
      <c r="D2087" s="97" t="s">
        <v>18176</v>
      </c>
    </row>
    <row r="2088" spans="1:4" x14ac:dyDescent="0.25">
      <c r="A2088" s="98">
        <v>102154</v>
      </c>
      <c r="B2088" s="96" t="s">
        <v>2530</v>
      </c>
      <c r="C2088" s="96" t="s">
        <v>372</v>
      </c>
      <c r="D2088" s="97" t="s">
        <v>15598</v>
      </c>
    </row>
    <row r="2089" spans="1:4" x14ac:dyDescent="0.25">
      <c r="A2089" s="98">
        <v>102155</v>
      </c>
      <c r="B2089" s="96" t="s">
        <v>2531</v>
      </c>
      <c r="C2089" s="96" t="s">
        <v>372</v>
      </c>
      <c r="D2089" s="97" t="s">
        <v>18177</v>
      </c>
    </row>
    <row r="2090" spans="1:4" x14ac:dyDescent="0.25">
      <c r="A2090" s="98">
        <v>102156</v>
      </c>
      <c r="B2090" s="96" t="s">
        <v>2532</v>
      </c>
      <c r="C2090" s="96" t="s">
        <v>372</v>
      </c>
      <c r="D2090" s="97" t="s">
        <v>18178</v>
      </c>
    </row>
    <row r="2091" spans="1:4" x14ac:dyDescent="0.25">
      <c r="A2091" s="98">
        <v>102157</v>
      </c>
      <c r="B2091" s="96" t="s">
        <v>2533</v>
      </c>
      <c r="C2091" s="96" t="s">
        <v>372</v>
      </c>
      <c r="D2091" s="97" t="s">
        <v>18179</v>
      </c>
    </row>
    <row r="2092" spans="1:4" x14ac:dyDescent="0.25">
      <c r="A2092" s="98">
        <v>102158</v>
      </c>
      <c r="B2092" s="96" t="s">
        <v>2534</v>
      </c>
      <c r="C2092" s="96" t="s">
        <v>372</v>
      </c>
      <c r="D2092" s="97" t="s">
        <v>18180</v>
      </c>
    </row>
    <row r="2093" spans="1:4" x14ac:dyDescent="0.25">
      <c r="A2093" s="98">
        <v>102159</v>
      </c>
      <c r="B2093" s="96" t="s">
        <v>2535</v>
      </c>
      <c r="C2093" s="96" t="s">
        <v>372</v>
      </c>
      <c r="D2093" s="97" t="s">
        <v>15104</v>
      </c>
    </row>
    <row r="2094" spans="1:4" x14ac:dyDescent="0.25">
      <c r="A2094" s="98">
        <v>102160</v>
      </c>
      <c r="B2094" s="96" t="s">
        <v>2536</v>
      </c>
      <c r="C2094" s="96" t="s">
        <v>372</v>
      </c>
      <c r="D2094" s="97" t="s">
        <v>18181</v>
      </c>
    </row>
    <row r="2095" spans="1:4" x14ac:dyDescent="0.25">
      <c r="A2095" s="98">
        <v>102161</v>
      </c>
      <c r="B2095" s="96" t="s">
        <v>2537</v>
      </c>
      <c r="C2095" s="96" t="s">
        <v>372</v>
      </c>
      <c r="D2095" s="97" t="s">
        <v>18182</v>
      </c>
    </row>
    <row r="2096" spans="1:4" x14ac:dyDescent="0.25">
      <c r="A2096" s="98">
        <v>102162</v>
      </c>
      <c r="B2096" s="96" t="s">
        <v>2538</v>
      </c>
      <c r="C2096" s="96" t="s">
        <v>372</v>
      </c>
      <c r="D2096" s="97" t="s">
        <v>18183</v>
      </c>
    </row>
    <row r="2097" spans="1:4" x14ac:dyDescent="0.25">
      <c r="A2097" s="98">
        <v>102163</v>
      </c>
      <c r="B2097" s="96" t="s">
        <v>2539</v>
      </c>
      <c r="C2097" s="96" t="s">
        <v>372</v>
      </c>
      <c r="D2097" s="97" t="s">
        <v>18184</v>
      </c>
    </row>
    <row r="2098" spans="1:4" x14ac:dyDescent="0.25">
      <c r="A2098" s="98">
        <v>102164</v>
      </c>
      <c r="B2098" s="96" t="s">
        <v>2540</v>
      </c>
      <c r="C2098" s="96" t="s">
        <v>372</v>
      </c>
      <c r="D2098" s="97" t="s">
        <v>18185</v>
      </c>
    </row>
    <row r="2099" spans="1:4" x14ac:dyDescent="0.25">
      <c r="A2099" s="98">
        <v>102165</v>
      </c>
      <c r="B2099" s="96" t="s">
        <v>2541</v>
      </c>
      <c r="C2099" s="96" t="s">
        <v>372</v>
      </c>
      <c r="D2099" s="97" t="s">
        <v>18186</v>
      </c>
    </row>
    <row r="2100" spans="1:4" x14ac:dyDescent="0.25">
      <c r="A2100" s="98">
        <v>102166</v>
      </c>
      <c r="B2100" s="96" t="s">
        <v>2542</v>
      </c>
      <c r="C2100" s="96" t="s">
        <v>372</v>
      </c>
      <c r="D2100" s="97" t="s">
        <v>18187</v>
      </c>
    </row>
    <row r="2101" spans="1:4" x14ac:dyDescent="0.25">
      <c r="A2101" s="98">
        <v>102167</v>
      </c>
      <c r="B2101" s="96" t="s">
        <v>2543</v>
      </c>
      <c r="C2101" s="96" t="s">
        <v>372</v>
      </c>
      <c r="D2101" s="97" t="s">
        <v>18188</v>
      </c>
    </row>
    <row r="2102" spans="1:4" x14ac:dyDescent="0.25">
      <c r="A2102" s="98">
        <v>102168</v>
      </c>
      <c r="B2102" s="96" t="s">
        <v>2544</v>
      </c>
      <c r="C2102" s="96" t="s">
        <v>372</v>
      </c>
      <c r="D2102" s="97" t="s">
        <v>18189</v>
      </c>
    </row>
    <row r="2103" spans="1:4" x14ac:dyDescent="0.25">
      <c r="A2103" s="98">
        <v>102169</v>
      </c>
      <c r="B2103" s="96" t="s">
        <v>2545</v>
      </c>
      <c r="C2103" s="96" t="s">
        <v>372</v>
      </c>
      <c r="D2103" s="97" t="s">
        <v>18190</v>
      </c>
    </row>
    <row r="2104" spans="1:4" x14ac:dyDescent="0.25">
      <c r="A2104" s="98">
        <v>102170</v>
      </c>
      <c r="B2104" s="96" t="s">
        <v>2546</v>
      </c>
      <c r="C2104" s="96" t="s">
        <v>372</v>
      </c>
      <c r="D2104" s="97" t="s">
        <v>18191</v>
      </c>
    </row>
    <row r="2105" spans="1:4" x14ac:dyDescent="0.25">
      <c r="A2105" s="98">
        <v>102171</v>
      </c>
      <c r="B2105" s="96" t="s">
        <v>2547</v>
      </c>
      <c r="C2105" s="96" t="s">
        <v>372</v>
      </c>
      <c r="D2105" s="97" t="s">
        <v>17036</v>
      </c>
    </row>
    <row r="2106" spans="1:4" x14ac:dyDescent="0.25">
      <c r="A2106" s="98">
        <v>102172</v>
      </c>
      <c r="B2106" s="96" t="s">
        <v>2548</v>
      </c>
      <c r="C2106" s="96" t="s">
        <v>372</v>
      </c>
      <c r="D2106" s="97" t="s">
        <v>18192</v>
      </c>
    </row>
    <row r="2107" spans="1:4" x14ac:dyDescent="0.25">
      <c r="A2107" s="98">
        <v>102176</v>
      </c>
      <c r="B2107" s="96" t="s">
        <v>2549</v>
      </c>
      <c r="C2107" s="96" t="s">
        <v>372</v>
      </c>
      <c r="D2107" s="97" t="s">
        <v>18193</v>
      </c>
    </row>
    <row r="2108" spans="1:4" x14ac:dyDescent="0.25">
      <c r="A2108" s="98">
        <v>102177</v>
      </c>
      <c r="B2108" s="96" t="s">
        <v>2550</v>
      </c>
      <c r="C2108" s="96" t="s">
        <v>372</v>
      </c>
      <c r="D2108" s="97" t="s">
        <v>18194</v>
      </c>
    </row>
    <row r="2109" spans="1:4" x14ac:dyDescent="0.25">
      <c r="A2109" s="98">
        <v>102178</v>
      </c>
      <c r="B2109" s="96" t="s">
        <v>2551</v>
      </c>
      <c r="C2109" s="96" t="s">
        <v>372</v>
      </c>
      <c r="D2109" s="97" t="s">
        <v>18195</v>
      </c>
    </row>
    <row r="2110" spans="1:4" x14ac:dyDescent="0.25">
      <c r="A2110" s="98">
        <v>102179</v>
      </c>
      <c r="B2110" s="96" t="s">
        <v>2552</v>
      </c>
      <c r="C2110" s="96" t="s">
        <v>372</v>
      </c>
      <c r="D2110" s="97" t="s">
        <v>18196</v>
      </c>
    </row>
    <row r="2111" spans="1:4" x14ac:dyDescent="0.25">
      <c r="A2111" s="98">
        <v>102180</v>
      </c>
      <c r="B2111" s="96" t="s">
        <v>2553</v>
      </c>
      <c r="C2111" s="96" t="s">
        <v>372</v>
      </c>
      <c r="D2111" s="97" t="s">
        <v>18197</v>
      </c>
    </row>
    <row r="2112" spans="1:4" x14ac:dyDescent="0.25">
      <c r="A2112" s="98">
        <v>102181</v>
      </c>
      <c r="B2112" s="96" t="s">
        <v>2554</v>
      </c>
      <c r="C2112" s="96" t="s">
        <v>372</v>
      </c>
      <c r="D2112" s="97" t="s">
        <v>18198</v>
      </c>
    </row>
    <row r="2113" spans="1:4" x14ac:dyDescent="0.25">
      <c r="A2113" s="98">
        <v>102182</v>
      </c>
      <c r="B2113" s="96" t="s">
        <v>2555</v>
      </c>
      <c r="C2113" s="96" t="s">
        <v>128</v>
      </c>
      <c r="D2113" s="97" t="s">
        <v>15105</v>
      </c>
    </row>
    <row r="2114" spans="1:4" x14ac:dyDescent="0.25">
      <c r="A2114" s="98">
        <v>102183</v>
      </c>
      <c r="B2114" s="96" t="s">
        <v>2556</v>
      </c>
      <c r="C2114" s="96" t="s">
        <v>128</v>
      </c>
      <c r="D2114" s="97" t="s">
        <v>15106</v>
      </c>
    </row>
    <row r="2115" spans="1:4" x14ac:dyDescent="0.25">
      <c r="A2115" s="98">
        <v>102184</v>
      </c>
      <c r="B2115" s="96" t="s">
        <v>2557</v>
      </c>
      <c r="C2115" s="96" t="s">
        <v>128</v>
      </c>
      <c r="D2115" s="97" t="s">
        <v>15107</v>
      </c>
    </row>
    <row r="2116" spans="1:4" x14ac:dyDescent="0.25">
      <c r="A2116" s="98">
        <v>102185</v>
      </c>
      <c r="B2116" s="96" t="s">
        <v>2558</v>
      </c>
      <c r="C2116" s="96" t="s">
        <v>128</v>
      </c>
      <c r="D2116" s="97" t="s">
        <v>15108</v>
      </c>
    </row>
    <row r="2117" spans="1:4" x14ac:dyDescent="0.25">
      <c r="A2117" s="98">
        <v>102190</v>
      </c>
      <c r="B2117" s="96" t="s">
        <v>2559</v>
      </c>
      <c r="C2117" s="96" t="s">
        <v>372</v>
      </c>
      <c r="D2117" s="97" t="s">
        <v>5394</v>
      </c>
    </row>
    <row r="2118" spans="1:4" x14ac:dyDescent="0.25">
      <c r="A2118" s="98">
        <v>102191</v>
      </c>
      <c r="B2118" s="96" t="s">
        <v>2560</v>
      </c>
      <c r="C2118" s="96" t="s">
        <v>372</v>
      </c>
      <c r="D2118" s="97" t="s">
        <v>15067</v>
      </c>
    </row>
    <row r="2119" spans="1:4" x14ac:dyDescent="0.25">
      <c r="A2119" s="98">
        <v>102192</v>
      </c>
      <c r="B2119" s="96" t="s">
        <v>2561</v>
      </c>
      <c r="C2119" s="96" t="s">
        <v>372</v>
      </c>
      <c r="D2119" s="97" t="s">
        <v>6637</v>
      </c>
    </row>
    <row r="2120" spans="1:4" x14ac:dyDescent="0.25">
      <c r="A2120" s="98">
        <v>94569</v>
      </c>
      <c r="B2120" s="96" t="s">
        <v>2563</v>
      </c>
      <c r="C2120" s="96" t="s">
        <v>372</v>
      </c>
      <c r="D2120" s="97" t="s">
        <v>18199</v>
      </c>
    </row>
    <row r="2121" spans="1:4" x14ac:dyDescent="0.25">
      <c r="A2121" s="98">
        <v>94570</v>
      </c>
      <c r="B2121" s="96" t="s">
        <v>2564</v>
      </c>
      <c r="C2121" s="96" t="s">
        <v>372</v>
      </c>
      <c r="D2121" s="97" t="s">
        <v>18200</v>
      </c>
    </row>
    <row r="2122" spans="1:4" x14ac:dyDescent="0.25">
      <c r="A2122" s="98">
        <v>94572</v>
      </c>
      <c r="B2122" s="96" t="s">
        <v>2565</v>
      </c>
      <c r="C2122" s="96" t="s">
        <v>372</v>
      </c>
      <c r="D2122" s="97" t="s">
        <v>18201</v>
      </c>
    </row>
    <row r="2123" spans="1:4" x14ac:dyDescent="0.25">
      <c r="A2123" s="98">
        <v>94573</v>
      </c>
      <c r="B2123" s="96" t="s">
        <v>2566</v>
      </c>
      <c r="C2123" s="96" t="s">
        <v>372</v>
      </c>
      <c r="D2123" s="97" t="s">
        <v>18202</v>
      </c>
    </row>
    <row r="2124" spans="1:4" x14ac:dyDescent="0.25">
      <c r="A2124" s="98">
        <v>94580</v>
      </c>
      <c r="B2124" s="96" t="s">
        <v>2567</v>
      </c>
      <c r="C2124" s="96" t="s">
        <v>372</v>
      </c>
      <c r="D2124" s="97" t="s">
        <v>18203</v>
      </c>
    </row>
    <row r="2125" spans="1:4" x14ac:dyDescent="0.25">
      <c r="A2125" s="98">
        <v>94589</v>
      </c>
      <c r="B2125" s="96" t="s">
        <v>2568</v>
      </c>
      <c r="C2125" s="96" t="s">
        <v>61</v>
      </c>
      <c r="D2125" s="97" t="s">
        <v>5384</v>
      </c>
    </row>
    <row r="2126" spans="1:4" x14ac:dyDescent="0.25">
      <c r="A2126" s="98">
        <v>94590</v>
      </c>
      <c r="B2126" s="96" t="s">
        <v>2569</v>
      </c>
      <c r="C2126" s="96" t="s">
        <v>61</v>
      </c>
      <c r="D2126" s="97" t="s">
        <v>15431</v>
      </c>
    </row>
    <row r="2127" spans="1:4" x14ac:dyDescent="0.25">
      <c r="A2127" s="98">
        <v>100674</v>
      </c>
      <c r="B2127" s="96" t="s">
        <v>2571</v>
      </c>
      <c r="C2127" s="96" t="s">
        <v>372</v>
      </c>
      <c r="D2127" s="97" t="s">
        <v>18204</v>
      </c>
    </row>
    <row r="2128" spans="1:4" x14ac:dyDescent="0.25">
      <c r="A2128" s="98">
        <v>101096</v>
      </c>
      <c r="B2128" s="96" t="s">
        <v>2572</v>
      </c>
      <c r="C2128" s="96" t="s">
        <v>40</v>
      </c>
      <c r="D2128" s="97" t="s">
        <v>18205</v>
      </c>
    </row>
    <row r="2129" spans="1:4" x14ac:dyDescent="0.25">
      <c r="A2129" s="98">
        <v>101097</v>
      </c>
      <c r="B2129" s="96" t="s">
        <v>2573</v>
      </c>
      <c r="C2129" s="96" t="s">
        <v>40</v>
      </c>
      <c r="D2129" s="97" t="s">
        <v>18206</v>
      </c>
    </row>
    <row r="2130" spans="1:4" x14ac:dyDescent="0.25">
      <c r="A2130" s="98">
        <v>101098</v>
      </c>
      <c r="B2130" s="96" t="s">
        <v>2574</v>
      </c>
      <c r="C2130" s="96" t="s">
        <v>40</v>
      </c>
      <c r="D2130" s="97" t="s">
        <v>18207</v>
      </c>
    </row>
    <row r="2131" spans="1:4" x14ac:dyDescent="0.25">
      <c r="A2131" s="98">
        <v>101099</v>
      </c>
      <c r="B2131" s="96" t="s">
        <v>2575</v>
      </c>
      <c r="C2131" s="96" t="s">
        <v>40</v>
      </c>
      <c r="D2131" s="97" t="s">
        <v>18208</v>
      </c>
    </row>
    <row r="2132" spans="1:4" x14ac:dyDescent="0.25">
      <c r="A2132" s="98">
        <v>101100</v>
      </c>
      <c r="B2132" s="96" t="s">
        <v>2576</v>
      </c>
      <c r="C2132" s="96" t="s">
        <v>40</v>
      </c>
      <c r="D2132" s="97" t="s">
        <v>18209</v>
      </c>
    </row>
    <row r="2133" spans="1:4" x14ac:dyDescent="0.25">
      <c r="A2133" s="98">
        <v>101101</v>
      </c>
      <c r="B2133" s="96" t="s">
        <v>2577</v>
      </c>
      <c r="C2133" s="96" t="s">
        <v>40</v>
      </c>
      <c r="D2133" s="97" t="s">
        <v>18210</v>
      </c>
    </row>
    <row r="2134" spans="1:4" x14ac:dyDescent="0.25">
      <c r="A2134" s="98">
        <v>101102</v>
      </c>
      <c r="B2134" s="96" t="s">
        <v>2578</v>
      </c>
      <c r="C2134" s="96" t="s">
        <v>40</v>
      </c>
      <c r="D2134" s="97" t="s">
        <v>18211</v>
      </c>
    </row>
    <row r="2135" spans="1:4" x14ac:dyDescent="0.25">
      <c r="A2135" s="98">
        <v>101103</v>
      </c>
      <c r="B2135" s="96" t="s">
        <v>2579</v>
      </c>
      <c r="C2135" s="96" t="s">
        <v>40</v>
      </c>
      <c r="D2135" s="97" t="s">
        <v>18212</v>
      </c>
    </row>
    <row r="2136" spans="1:4" x14ac:dyDescent="0.25">
      <c r="A2136" s="98">
        <v>101104</v>
      </c>
      <c r="B2136" s="96" t="s">
        <v>2580</v>
      </c>
      <c r="C2136" s="96" t="s">
        <v>40</v>
      </c>
      <c r="D2136" s="97" t="s">
        <v>18213</v>
      </c>
    </row>
    <row r="2137" spans="1:4" x14ac:dyDescent="0.25">
      <c r="A2137" s="98">
        <v>101105</v>
      </c>
      <c r="B2137" s="96" t="s">
        <v>2581</v>
      </c>
      <c r="C2137" s="96" t="s">
        <v>40</v>
      </c>
      <c r="D2137" s="97" t="s">
        <v>18214</v>
      </c>
    </row>
    <row r="2138" spans="1:4" x14ac:dyDescent="0.25">
      <c r="A2138" s="98">
        <v>101106</v>
      </c>
      <c r="B2138" s="96" t="s">
        <v>2582</v>
      </c>
      <c r="C2138" s="96" t="s">
        <v>40</v>
      </c>
      <c r="D2138" s="97" t="s">
        <v>18215</v>
      </c>
    </row>
    <row r="2139" spans="1:4" x14ac:dyDescent="0.25">
      <c r="A2139" s="98">
        <v>101107</v>
      </c>
      <c r="B2139" s="96" t="s">
        <v>2583</v>
      </c>
      <c r="C2139" s="96" t="s">
        <v>40</v>
      </c>
      <c r="D2139" s="97" t="s">
        <v>18216</v>
      </c>
    </row>
    <row r="2140" spans="1:4" x14ac:dyDescent="0.25">
      <c r="A2140" s="98">
        <v>101108</v>
      </c>
      <c r="B2140" s="96" t="s">
        <v>2584</v>
      </c>
      <c r="C2140" s="96" t="s">
        <v>40</v>
      </c>
      <c r="D2140" s="97" t="s">
        <v>18217</v>
      </c>
    </row>
    <row r="2141" spans="1:4" x14ac:dyDescent="0.25">
      <c r="A2141" s="98">
        <v>101109</v>
      </c>
      <c r="B2141" s="96" t="s">
        <v>2585</v>
      </c>
      <c r="C2141" s="96" t="s">
        <v>40</v>
      </c>
      <c r="D2141" s="97" t="s">
        <v>18218</v>
      </c>
    </row>
    <row r="2142" spans="1:4" x14ac:dyDescent="0.25">
      <c r="A2142" s="98">
        <v>101110</v>
      </c>
      <c r="B2142" s="96" t="s">
        <v>2586</v>
      </c>
      <c r="C2142" s="96" t="s">
        <v>40</v>
      </c>
      <c r="D2142" s="97" t="s">
        <v>18219</v>
      </c>
    </row>
    <row r="2143" spans="1:4" x14ac:dyDescent="0.25">
      <c r="A2143" s="98">
        <v>101111</v>
      </c>
      <c r="B2143" s="96" t="s">
        <v>2587</v>
      </c>
      <c r="C2143" s="96" t="s">
        <v>40</v>
      </c>
      <c r="D2143" s="97" t="s">
        <v>18220</v>
      </c>
    </row>
    <row r="2144" spans="1:4" x14ac:dyDescent="0.25">
      <c r="A2144" s="98">
        <v>101112</v>
      </c>
      <c r="B2144" s="96" t="s">
        <v>2588</v>
      </c>
      <c r="C2144" s="96" t="s">
        <v>40</v>
      </c>
      <c r="D2144" s="97" t="s">
        <v>18221</v>
      </c>
    </row>
    <row r="2145" spans="1:4" x14ac:dyDescent="0.25">
      <c r="A2145" s="98">
        <v>101113</v>
      </c>
      <c r="B2145" s="96" t="s">
        <v>2589</v>
      </c>
      <c r="C2145" s="96" t="s">
        <v>40</v>
      </c>
      <c r="D2145" s="97" t="s">
        <v>18222</v>
      </c>
    </row>
    <row r="2146" spans="1:4" x14ac:dyDescent="0.25">
      <c r="A2146" s="98">
        <v>95601</v>
      </c>
      <c r="B2146" s="96" t="s">
        <v>2590</v>
      </c>
      <c r="C2146" s="96" t="s">
        <v>128</v>
      </c>
      <c r="D2146" s="97" t="s">
        <v>2937</v>
      </c>
    </row>
    <row r="2147" spans="1:4" x14ac:dyDescent="0.25">
      <c r="A2147" s="98">
        <v>95602</v>
      </c>
      <c r="B2147" s="96" t="s">
        <v>2592</v>
      </c>
      <c r="C2147" s="96" t="s">
        <v>128</v>
      </c>
      <c r="D2147" s="97" t="s">
        <v>3058</v>
      </c>
    </row>
    <row r="2148" spans="1:4" x14ac:dyDescent="0.25">
      <c r="A2148" s="98">
        <v>95603</v>
      </c>
      <c r="B2148" s="96" t="s">
        <v>2593</v>
      </c>
      <c r="C2148" s="96" t="s">
        <v>128</v>
      </c>
      <c r="D2148" s="97" t="s">
        <v>8402</v>
      </c>
    </row>
    <row r="2149" spans="1:4" x14ac:dyDescent="0.25">
      <c r="A2149" s="98">
        <v>95604</v>
      </c>
      <c r="B2149" s="96" t="s">
        <v>2594</v>
      </c>
      <c r="C2149" s="96" t="s">
        <v>128</v>
      </c>
      <c r="D2149" s="97" t="s">
        <v>18223</v>
      </c>
    </row>
    <row r="2150" spans="1:4" x14ac:dyDescent="0.25">
      <c r="A2150" s="98">
        <v>95605</v>
      </c>
      <c r="B2150" s="96" t="s">
        <v>2595</v>
      </c>
      <c r="C2150" s="96" t="s">
        <v>128</v>
      </c>
      <c r="D2150" s="97" t="s">
        <v>18224</v>
      </c>
    </row>
    <row r="2151" spans="1:4" x14ac:dyDescent="0.25">
      <c r="A2151" s="98">
        <v>95607</v>
      </c>
      <c r="B2151" s="96" t="s">
        <v>2596</v>
      </c>
      <c r="C2151" s="96" t="s">
        <v>128</v>
      </c>
      <c r="D2151" s="97" t="s">
        <v>16080</v>
      </c>
    </row>
    <row r="2152" spans="1:4" x14ac:dyDescent="0.25">
      <c r="A2152" s="98">
        <v>95608</v>
      </c>
      <c r="B2152" s="96" t="s">
        <v>2598</v>
      </c>
      <c r="C2152" s="96" t="s">
        <v>128</v>
      </c>
      <c r="D2152" s="97" t="s">
        <v>14967</v>
      </c>
    </row>
    <row r="2153" spans="1:4" x14ac:dyDescent="0.25">
      <c r="A2153" s="98">
        <v>95609</v>
      </c>
      <c r="B2153" s="96" t="s">
        <v>2600</v>
      </c>
      <c r="C2153" s="96" t="s">
        <v>128</v>
      </c>
      <c r="D2153" s="97" t="s">
        <v>3132</v>
      </c>
    </row>
    <row r="2154" spans="1:4" x14ac:dyDescent="0.25">
      <c r="A2154" s="98">
        <v>100651</v>
      </c>
      <c r="B2154" s="96" t="s">
        <v>2602</v>
      </c>
      <c r="C2154" s="96" t="s">
        <v>61</v>
      </c>
      <c r="D2154" s="97" t="s">
        <v>18225</v>
      </c>
    </row>
    <row r="2155" spans="1:4" x14ac:dyDescent="0.25">
      <c r="A2155" s="98">
        <v>100652</v>
      </c>
      <c r="B2155" s="96" t="s">
        <v>2603</v>
      </c>
      <c r="C2155" s="96" t="s">
        <v>61</v>
      </c>
      <c r="D2155" s="97" t="s">
        <v>15082</v>
      </c>
    </row>
    <row r="2156" spans="1:4" x14ac:dyDescent="0.25">
      <c r="A2156" s="98">
        <v>100653</v>
      </c>
      <c r="B2156" s="96" t="s">
        <v>2604</v>
      </c>
      <c r="C2156" s="96" t="s">
        <v>61</v>
      </c>
      <c r="D2156" s="97" t="s">
        <v>18226</v>
      </c>
    </row>
    <row r="2157" spans="1:4" x14ac:dyDescent="0.25">
      <c r="A2157" s="98">
        <v>100654</v>
      </c>
      <c r="B2157" s="96" t="s">
        <v>2605</v>
      </c>
      <c r="C2157" s="96" t="s">
        <v>61</v>
      </c>
      <c r="D2157" s="97" t="s">
        <v>18227</v>
      </c>
    </row>
    <row r="2158" spans="1:4" x14ac:dyDescent="0.25">
      <c r="A2158" s="98">
        <v>100655</v>
      </c>
      <c r="B2158" s="96" t="s">
        <v>2606</v>
      </c>
      <c r="C2158" s="96" t="s">
        <v>61</v>
      </c>
      <c r="D2158" s="97" t="s">
        <v>18228</v>
      </c>
    </row>
    <row r="2159" spans="1:4" x14ac:dyDescent="0.25">
      <c r="A2159" s="98">
        <v>100656</v>
      </c>
      <c r="B2159" s="96" t="s">
        <v>2607</v>
      </c>
      <c r="C2159" s="96" t="s">
        <v>61</v>
      </c>
      <c r="D2159" s="97" t="s">
        <v>18229</v>
      </c>
    </row>
    <row r="2160" spans="1:4" x14ac:dyDescent="0.25">
      <c r="A2160" s="98">
        <v>100657</v>
      </c>
      <c r="B2160" s="96" t="s">
        <v>2608</v>
      </c>
      <c r="C2160" s="96" t="s">
        <v>61</v>
      </c>
      <c r="D2160" s="97" t="s">
        <v>18230</v>
      </c>
    </row>
    <row r="2161" spans="1:4" x14ac:dyDescent="0.25">
      <c r="A2161" s="98">
        <v>100658</v>
      </c>
      <c r="B2161" s="96" t="s">
        <v>2609</v>
      </c>
      <c r="C2161" s="96" t="s">
        <v>61</v>
      </c>
      <c r="D2161" s="97" t="s">
        <v>18231</v>
      </c>
    </row>
    <row r="2162" spans="1:4" x14ac:dyDescent="0.25">
      <c r="A2162" s="98">
        <v>100889</v>
      </c>
      <c r="B2162" s="96" t="s">
        <v>2610</v>
      </c>
      <c r="C2162" s="96" t="s">
        <v>1842</v>
      </c>
      <c r="D2162" s="97" t="s">
        <v>2929</v>
      </c>
    </row>
    <row r="2163" spans="1:4" x14ac:dyDescent="0.25">
      <c r="A2163" s="98">
        <v>100890</v>
      </c>
      <c r="B2163" s="96" t="s">
        <v>2611</v>
      </c>
      <c r="C2163" s="96" t="s">
        <v>1842</v>
      </c>
      <c r="D2163" s="97" t="s">
        <v>18232</v>
      </c>
    </row>
    <row r="2164" spans="1:4" x14ac:dyDescent="0.25">
      <c r="A2164" s="98">
        <v>100892</v>
      </c>
      <c r="B2164" s="96" t="s">
        <v>2612</v>
      </c>
      <c r="C2164" s="96" t="s">
        <v>1842</v>
      </c>
      <c r="D2164" s="97" t="s">
        <v>2946</v>
      </c>
    </row>
    <row r="2165" spans="1:4" x14ac:dyDescent="0.25">
      <c r="A2165" s="98">
        <v>100893</v>
      </c>
      <c r="B2165" s="96" t="s">
        <v>2614</v>
      </c>
      <c r="C2165" s="96" t="s">
        <v>1842</v>
      </c>
      <c r="D2165" s="97" t="s">
        <v>4125</v>
      </c>
    </row>
    <row r="2166" spans="1:4" x14ac:dyDescent="0.25">
      <c r="A2166" s="98">
        <v>100894</v>
      </c>
      <c r="B2166" s="96" t="s">
        <v>2616</v>
      </c>
      <c r="C2166" s="96" t="s">
        <v>1842</v>
      </c>
      <c r="D2166" s="97" t="s">
        <v>15111</v>
      </c>
    </row>
    <row r="2167" spans="1:4" x14ac:dyDescent="0.25">
      <c r="A2167" s="98">
        <v>100896</v>
      </c>
      <c r="B2167" s="96" t="s">
        <v>2617</v>
      </c>
      <c r="C2167" s="96" t="s">
        <v>61</v>
      </c>
      <c r="D2167" s="97" t="s">
        <v>3827</v>
      </c>
    </row>
    <row r="2168" spans="1:4" x14ac:dyDescent="0.25">
      <c r="A2168" s="98">
        <v>100897</v>
      </c>
      <c r="B2168" s="96" t="s">
        <v>2618</v>
      </c>
      <c r="C2168" s="96" t="s">
        <v>61</v>
      </c>
      <c r="D2168" s="97" t="s">
        <v>7445</v>
      </c>
    </row>
    <row r="2169" spans="1:4" x14ac:dyDescent="0.25">
      <c r="A2169" s="98">
        <v>100898</v>
      </c>
      <c r="B2169" s="96" t="s">
        <v>2619</v>
      </c>
      <c r="C2169" s="96" t="s">
        <v>61</v>
      </c>
      <c r="D2169" s="97" t="s">
        <v>18233</v>
      </c>
    </row>
    <row r="2170" spans="1:4" x14ac:dyDescent="0.25">
      <c r="A2170" s="98">
        <v>100899</v>
      </c>
      <c r="B2170" s="96" t="s">
        <v>2620</v>
      </c>
      <c r="C2170" s="96" t="s">
        <v>61</v>
      </c>
      <c r="D2170" s="97" t="s">
        <v>15221</v>
      </c>
    </row>
    <row r="2171" spans="1:4" x14ac:dyDescent="0.25">
      <c r="A2171" s="98">
        <v>100900</v>
      </c>
      <c r="B2171" s="96" t="s">
        <v>2621</v>
      </c>
      <c r="C2171" s="96" t="s">
        <v>61</v>
      </c>
      <c r="D2171" s="97" t="s">
        <v>18234</v>
      </c>
    </row>
    <row r="2172" spans="1:4" x14ac:dyDescent="0.25">
      <c r="A2172" s="98">
        <v>101173</v>
      </c>
      <c r="B2172" s="96" t="s">
        <v>2622</v>
      </c>
      <c r="C2172" s="96" t="s">
        <v>61</v>
      </c>
      <c r="D2172" s="97" t="s">
        <v>16855</v>
      </c>
    </row>
    <row r="2173" spans="1:4" x14ac:dyDescent="0.25">
      <c r="A2173" s="98">
        <v>101174</v>
      </c>
      <c r="B2173" s="96" t="s">
        <v>2624</v>
      </c>
      <c r="C2173" s="96" t="s">
        <v>61</v>
      </c>
      <c r="D2173" s="97" t="s">
        <v>18235</v>
      </c>
    </row>
    <row r="2174" spans="1:4" x14ac:dyDescent="0.25">
      <c r="A2174" s="98">
        <v>101175</v>
      </c>
      <c r="B2174" s="96" t="s">
        <v>2625</v>
      </c>
      <c r="C2174" s="96" t="s">
        <v>61</v>
      </c>
      <c r="D2174" s="97" t="s">
        <v>18236</v>
      </c>
    </row>
    <row r="2175" spans="1:4" x14ac:dyDescent="0.25">
      <c r="A2175" s="98">
        <v>101176</v>
      </c>
      <c r="B2175" s="96" t="s">
        <v>2626</v>
      </c>
      <c r="C2175" s="96" t="s">
        <v>61</v>
      </c>
      <c r="D2175" s="97" t="s">
        <v>18237</v>
      </c>
    </row>
    <row r="2176" spans="1:4" x14ac:dyDescent="0.25">
      <c r="A2176" s="98">
        <v>102521</v>
      </c>
      <c r="B2176" s="96" t="s">
        <v>2628</v>
      </c>
      <c r="C2176" s="96" t="s">
        <v>128</v>
      </c>
      <c r="D2176" s="97" t="s">
        <v>18238</v>
      </c>
    </row>
    <row r="2177" spans="1:4" x14ac:dyDescent="0.25">
      <c r="A2177" s="98">
        <v>102522</v>
      </c>
      <c r="B2177" s="96" t="s">
        <v>2629</v>
      </c>
      <c r="C2177" s="96" t="s">
        <v>128</v>
      </c>
      <c r="D2177" s="97" t="s">
        <v>18239</v>
      </c>
    </row>
    <row r="2178" spans="1:4" x14ac:dyDescent="0.25">
      <c r="A2178" s="98">
        <v>102523</v>
      </c>
      <c r="B2178" s="96" t="s">
        <v>2630</v>
      </c>
      <c r="C2178" s="96" t="s">
        <v>128</v>
      </c>
      <c r="D2178" s="97" t="s">
        <v>16439</v>
      </c>
    </row>
    <row r="2179" spans="1:4" x14ac:dyDescent="0.25">
      <c r="A2179" s="98">
        <v>95240</v>
      </c>
      <c r="B2179" s="96" t="s">
        <v>2631</v>
      </c>
      <c r="C2179" s="96" t="s">
        <v>372</v>
      </c>
      <c r="D2179" s="97" t="s">
        <v>18240</v>
      </c>
    </row>
    <row r="2180" spans="1:4" x14ac:dyDescent="0.25">
      <c r="A2180" s="98">
        <v>95241</v>
      </c>
      <c r="B2180" s="96" t="s">
        <v>2632</v>
      </c>
      <c r="C2180" s="96" t="s">
        <v>372</v>
      </c>
      <c r="D2180" s="97" t="s">
        <v>18241</v>
      </c>
    </row>
    <row r="2181" spans="1:4" x14ac:dyDescent="0.25">
      <c r="A2181" s="98">
        <v>96616</v>
      </c>
      <c r="B2181" s="96" t="s">
        <v>2634</v>
      </c>
      <c r="C2181" s="96" t="s">
        <v>40</v>
      </c>
      <c r="D2181" s="97" t="s">
        <v>18242</v>
      </c>
    </row>
    <row r="2182" spans="1:4" x14ac:dyDescent="0.25">
      <c r="A2182" s="98">
        <v>96617</v>
      </c>
      <c r="B2182" s="96" t="s">
        <v>2635</v>
      </c>
      <c r="C2182" s="96" t="s">
        <v>372</v>
      </c>
      <c r="D2182" s="97" t="s">
        <v>15775</v>
      </c>
    </row>
    <row r="2183" spans="1:4" x14ac:dyDescent="0.25">
      <c r="A2183" s="98">
        <v>96619</v>
      </c>
      <c r="B2183" s="96" t="s">
        <v>2636</v>
      </c>
      <c r="C2183" s="96" t="s">
        <v>372</v>
      </c>
      <c r="D2183" s="97" t="s">
        <v>4991</v>
      </c>
    </row>
    <row r="2184" spans="1:4" x14ac:dyDescent="0.25">
      <c r="A2184" s="98">
        <v>96620</v>
      </c>
      <c r="B2184" s="96" t="s">
        <v>2637</v>
      </c>
      <c r="C2184" s="96" t="s">
        <v>40</v>
      </c>
      <c r="D2184" s="97" t="s">
        <v>18243</v>
      </c>
    </row>
    <row r="2185" spans="1:4" x14ac:dyDescent="0.25">
      <c r="A2185" s="98">
        <v>96621</v>
      </c>
      <c r="B2185" s="96" t="s">
        <v>2638</v>
      </c>
      <c r="C2185" s="96" t="s">
        <v>40</v>
      </c>
      <c r="D2185" s="97" t="s">
        <v>18244</v>
      </c>
    </row>
    <row r="2186" spans="1:4" x14ac:dyDescent="0.25">
      <c r="A2186" s="98">
        <v>96622</v>
      </c>
      <c r="B2186" s="96" t="s">
        <v>2639</v>
      </c>
      <c r="C2186" s="96" t="s">
        <v>40</v>
      </c>
      <c r="D2186" s="97" t="s">
        <v>18245</v>
      </c>
    </row>
    <row r="2187" spans="1:4" x14ac:dyDescent="0.25">
      <c r="A2187" s="98">
        <v>96623</v>
      </c>
      <c r="B2187" s="96" t="s">
        <v>2640</v>
      </c>
      <c r="C2187" s="96" t="s">
        <v>40</v>
      </c>
      <c r="D2187" s="97" t="s">
        <v>18246</v>
      </c>
    </row>
    <row r="2188" spans="1:4" x14ac:dyDescent="0.25">
      <c r="A2188" s="98">
        <v>96624</v>
      </c>
      <c r="B2188" s="96" t="s">
        <v>2641</v>
      </c>
      <c r="C2188" s="96" t="s">
        <v>40</v>
      </c>
      <c r="D2188" s="97" t="s">
        <v>18247</v>
      </c>
    </row>
    <row r="2189" spans="1:4" x14ac:dyDescent="0.25">
      <c r="A2189" s="98">
        <v>97082</v>
      </c>
      <c r="B2189" s="96" t="s">
        <v>2642</v>
      </c>
      <c r="C2189" s="96" t="s">
        <v>40</v>
      </c>
      <c r="D2189" s="97" t="s">
        <v>15114</v>
      </c>
    </row>
    <row r="2190" spans="1:4" x14ac:dyDescent="0.25">
      <c r="A2190" s="98">
        <v>97083</v>
      </c>
      <c r="B2190" s="96" t="s">
        <v>2643</v>
      </c>
      <c r="C2190" s="96" t="s">
        <v>372</v>
      </c>
      <c r="D2190" s="97" t="s">
        <v>15115</v>
      </c>
    </row>
    <row r="2191" spans="1:4" x14ac:dyDescent="0.25">
      <c r="A2191" s="98">
        <v>97084</v>
      </c>
      <c r="B2191" s="96" t="s">
        <v>2645</v>
      </c>
      <c r="C2191" s="96" t="s">
        <v>372</v>
      </c>
      <c r="D2191" s="97" t="s">
        <v>7928</v>
      </c>
    </row>
    <row r="2192" spans="1:4" x14ac:dyDescent="0.25">
      <c r="A2192" s="98">
        <v>97086</v>
      </c>
      <c r="B2192" s="96" t="s">
        <v>2647</v>
      </c>
      <c r="C2192" s="96" t="s">
        <v>372</v>
      </c>
      <c r="D2192" s="97" t="s">
        <v>17149</v>
      </c>
    </row>
    <row r="2193" spans="1:4" x14ac:dyDescent="0.25">
      <c r="A2193" s="98">
        <v>97087</v>
      </c>
      <c r="B2193" s="96" t="s">
        <v>2648</v>
      </c>
      <c r="C2193" s="96" t="s">
        <v>372</v>
      </c>
      <c r="D2193" s="97" t="s">
        <v>15116</v>
      </c>
    </row>
    <row r="2194" spans="1:4" x14ac:dyDescent="0.25">
      <c r="A2194" s="98">
        <v>97088</v>
      </c>
      <c r="B2194" s="96" t="s">
        <v>2649</v>
      </c>
      <c r="C2194" s="96" t="s">
        <v>1842</v>
      </c>
      <c r="D2194" s="97" t="s">
        <v>15903</v>
      </c>
    </row>
    <row r="2195" spans="1:4" x14ac:dyDescent="0.25">
      <c r="A2195" s="98">
        <v>97089</v>
      </c>
      <c r="B2195" s="96" t="s">
        <v>2651</v>
      </c>
      <c r="C2195" s="96" t="s">
        <v>1842</v>
      </c>
      <c r="D2195" s="97" t="s">
        <v>2998</v>
      </c>
    </row>
    <row r="2196" spans="1:4" x14ac:dyDescent="0.25">
      <c r="A2196" s="98">
        <v>97090</v>
      </c>
      <c r="B2196" s="96" t="s">
        <v>2652</v>
      </c>
      <c r="C2196" s="96" t="s">
        <v>1842</v>
      </c>
      <c r="D2196" s="97" t="s">
        <v>6929</v>
      </c>
    </row>
    <row r="2197" spans="1:4" x14ac:dyDescent="0.25">
      <c r="A2197" s="98">
        <v>97091</v>
      </c>
      <c r="B2197" s="96" t="s">
        <v>2654</v>
      </c>
      <c r="C2197" s="96" t="s">
        <v>1842</v>
      </c>
      <c r="D2197" s="97" t="s">
        <v>1009</v>
      </c>
    </row>
    <row r="2198" spans="1:4" x14ac:dyDescent="0.25">
      <c r="A2198" s="98">
        <v>97092</v>
      </c>
      <c r="B2198" s="96" t="s">
        <v>2655</v>
      </c>
      <c r="C2198" s="96" t="s">
        <v>1842</v>
      </c>
      <c r="D2198" s="97" t="s">
        <v>16757</v>
      </c>
    </row>
    <row r="2199" spans="1:4" x14ac:dyDescent="0.25">
      <c r="A2199" s="98">
        <v>97093</v>
      </c>
      <c r="B2199" s="96" t="s">
        <v>2656</v>
      </c>
      <c r="C2199" s="96" t="s">
        <v>1842</v>
      </c>
      <c r="D2199" s="97" t="s">
        <v>14884</v>
      </c>
    </row>
    <row r="2200" spans="1:4" x14ac:dyDescent="0.25">
      <c r="A2200" s="98">
        <v>97096</v>
      </c>
      <c r="B2200" s="96" t="s">
        <v>2657</v>
      </c>
      <c r="C2200" s="96" t="s">
        <v>40</v>
      </c>
      <c r="D2200" s="97" t="s">
        <v>15118</v>
      </c>
    </row>
    <row r="2201" spans="1:4" x14ac:dyDescent="0.25">
      <c r="A2201" s="98">
        <v>97097</v>
      </c>
      <c r="B2201" s="96" t="s">
        <v>2658</v>
      </c>
      <c r="C2201" s="96" t="s">
        <v>372</v>
      </c>
      <c r="D2201" s="97" t="s">
        <v>18248</v>
      </c>
    </row>
    <row r="2202" spans="1:4" x14ac:dyDescent="0.25">
      <c r="A2202" s="98">
        <v>97101</v>
      </c>
      <c r="B2202" s="96" t="s">
        <v>2660</v>
      </c>
      <c r="C2202" s="96" t="s">
        <v>372</v>
      </c>
      <c r="D2202" s="97" t="s">
        <v>18249</v>
      </c>
    </row>
    <row r="2203" spans="1:4" x14ac:dyDescent="0.25">
      <c r="A2203" s="98">
        <v>97102</v>
      </c>
      <c r="B2203" s="96" t="s">
        <v>2661</v>
      </c>
      <c r="C2203" s="96" t="s">
        <v>372</v>
      </c>
      <c r="D2203" s="97" t="s">
        <v>18250</v>
      </c>
    </row>
    <row r="2204" spans="1:4" x14ac:dyDescent="0.25">
      <c r="A2204" s="98">
        <v>97103</v>
      </c>
      <c r="B2204" s="96" t="s">
        <v>2662</v>
      </c>
      <c r="C2204" s="96" t="s">
        <v>372</v>
      </c>
      <c r="D2204" s="97" t="s">
        <v>18251</v>
      </c>
    </row>
    <row r="2205" spans="1:4" x14ac:dyDescent="0.25">
      <c r="A2205" s="98">
        <v>100322</v>
      </c>
      <c r="B2205" s="96" t="s">
        <v>2663</v>
      </c>
      <c r="C2205" s="96" t="s">
        <v>40</v>
      </c>
      <c r="D2205" s="97" t="s">
        <v>441</v>
      </c>
    </row>
    <row r="2206" spans="1:4" x14ac:dyDescent="0.25">
      <c r="A2206" s="98">
        <v>100323</v>
      </c>
      <c r="B2206" s="96" t="s">
        <v>2664</v>
      </c>
      <c r="C2206" s="96" t="s">
        <v>40</v>
      </c>
      <c r="D2206" s="97" t="s">
        <v>15119</v>
      </c>
    </row>
    <row r="2207" spans="1:4" x14ac:dyDescent="0.25">
      <c r="A2207" s="98">
        <v>100324</v>
      </c>
      <c r="B2207" s="96" t="s">
        <v>2665</v>
      </c>
      <c r="C2207" s="96" t="s">
        <v>40</v>
      </c>
      <c r="D2207" s="97" t="s">
        <v>18252</v>
      </c>
    </row>
    <row r="2208" spans="1:4" x14ac:dyDescent="0.25">
      <c r="A2208" s="98">
        <v>103072</v>
      </c>
      <c r="B2208" s="96" t="s">
        <v>2666</v>
      </c>
      <c r="C2208" s="96" t="s">
        <v>372</v>
      </c>
      <c r="D2208" s="97" t="s">
        <v>18253</v>
      </c>
    </row>
    <row r="2209" spans="1:4" x14ac:dyDescent="0.25">
      <c r="A2209" s="98">
        <v>103073</v>
      </c>
      <c r="B2209" s="96" t="s">
        <v>2667</v>
      </c>
      <c r="C2209" s="96" t="s">
        <v>372</v>
      </c>
      <c r="D2209" s="97" t="s">
        <v>18254</v>
      </c>
    </row>
    <row r="2210" spans="1:4" x14ac:dyDescent="0.25">
      <c r="A2210" s="98">
        <v>103074</v>
      </c>
      <c r="B2210" s="96" t="s">
        <v>2668</v>
      </c>
      <c r="C2210" s="96" t="s">
        <v>372</v>
      </c>
      <c r="D2210" s="97" t="s">
        <v>18255</v>
      </c>
    </row>
    <row r="2211" spans="1:4" x14ac:dyDescent="0.25">
      <c r="A2211" s="98">
        <v>103075</v>
      </c>
      <c r="B2211" s="96" t="s">
        <v>2669</v>
      </c>
      <c r="C2211" s="96" t="s">
        <v>372</v>
      </c>
      <c r="D2211" s="97" t="s">
        <v>18256</v>
      </c>
    </row>
    <row r="2212" spans="1:4" x14ac:dyDescent="0.25">
      <c r="A2212" s="98">
        <v>103076</v>
      </c>
      <c r="B2212" s="96" t="s">
        <v>2670</v>
      </c>
      <c r="C2212" s="96" t="s">
        <v>372</v>
      </c>
      <c r="D2212" s="97" t="s">
        <v>16666</v>
      </c>
    </row>
    <row r="2213" spans="1:4" x14ac:dyDescent="0.25">
      <c r="A2213" s="98">
        <v>103077</v>
      </c>
      <c r="B2213" s="96" t="s">
        <v>2671</v>
      </c>
      <c r="C2213" s="96" t="s">
        <v>372</v>
      </c>
      <c r="D2213" s="97" t="s">
        <v>18257</v>
      </c>
    </row>
    <row r="2214" spans="1:4" x14ac:dyDescent="0.25">
      <c r="A2214" s="98">
        <v>103078</v>
      </c>
      <c r="B2214" s="96" t="s">
        <v>2672</v>
      </c>
      <c r="C2214" s="96" t="s">
        <v>372</v>
      </c>
      <c r="D2214" s="97" t="s">
        <v>18258</v>
      </c>
    </row>
    <row r="2215" spans="1:4" x14ac:dyDescent="0.25">
      <c r="A2215" s="98">
        <v>103079</v>
      </c>
      <c r="B2215" s="96" t="s">
        <v>2673</v>
      </c>
      <c r="C2215" s="96" t="s">
        <v>372</v>
      </c>
      <c r="D2215" s="97" t="s">
        <v>18259</v>
      </c>
    </row>
    <row r="2216" spans="1:4" x14ac:dyDescent="0.25">
      <c r="A2216" s="98">
        <v>103080</v>
      </c>
      <c r="B2216" s="96" t="s">
        <v>2674</v>
      </c>
      <c r="C2216" s="96" t="s">
        <v>372</v>
      </c>
      <c r="D2216" s="97" t="s">
        <v>18260</v>
      </c>
    </row>
    <row r="2217" spans="1:4" x14ac:dyDescent="0.25">
      <c r="A2217" s="98">
        <v>92263</v>
      </c>
      <c r="B2217" s="96" t="s">
        <v>2675</v>
      </c>
      <c r="C2217" s="96" t="s">
        <v>372</v>
      </c>
      <c r="D2217" s="97" t="s">
        <v>18261</v>
      </c>
    </row>
    <row r="2218" spans="1:4" x14ac:dyDescent="0.25">
      <c r="A2218" s="98">
        <v>92264</v>
      </c>
      <c r="B2218" s="96" t="s">
        <v>2676</v>
      </c>
      <c r="C2218" s="96" t="s">
        <v>372</v>
      </c>
      <c r="D2218" s="97" t="s">
        <v>17555</v>
      </c>
    </row>
    <row r="2219" spans="1:4" x14ac:dyDescent="0.25">
      <c r="A2219" s="98">
        <v>92265</v>
      </c>
      <c r="B2219" s="96" t="s">
        <v>2677</v>
      </c>
      <c r="C2219" s="96" t="s">
        <v>372</v>
      </c>
      <c r="D2219" s="97" t="s">
        <v>18262</v>
      </c>
    </row>
    <row r="2220" spans="1:4" x14ac:dyDescent="0.25">
      <c r="A2220" s="98">
        <v>92266</v>
      </c>
      <c r="B2220" s="96" t="s">
        <v>2678</v>
      </c>
      <c r="C2220" s="96" t="s">
        <v>372</v>
      </c>
      <c r="D2220" s="97" t="s">
        <v>18263</v>
      </c>
    </row>
    <row r="2221" spans="1:4" x14ac:dyDescent="0.25">
      <c r="A2221" s="98">
        <v>92267</v>
      </c>
      <c r="B2221" s="96" t="s">
        <v>2679</v>
      </c>
      <c r="C2221" s="96" t="s">
        <v>372</v>
      </c>
      <c r="D2221" s="97" t="s">
        <v>18264</v>
      </c>
    </row>
    <row r="2222" spans="1:4" x14ac:dyDescent="0.25">
      <c r="A2222" s="98">
        <v>92268</v>
      </c>
      <c r="B2222" s="96" t="s">
        <v>2680</v>
      </c>
      <c r="C2222" s="96" t="s">
        <v>372</v>
      </c>
      <c r="D2222" s="97" t="s">
        <v>18265</v>
      </c>
    </row>
    <row r="2223" spans="1:4" x14ac:dyDescent="0.25">
      <c r="A2223" s="98">
        <v>92269</v>
      </c>
      <c r="B2223" s="96" t="s">
        <v>2681</v>
      </c>
      <c r="C2223" s="96" t="s">
        <v>372</v>
      </c>
      <c r="D2223" s="97" t="s">
        <v>15026</v>
      </c>
    </row>
    <row r="2224" spans="1:4" x14ac:dyDescent="0.25">
      <c r="A2224" s="98">
        <v>92270</v>
      </c>
      <c r="B2224" s="96" t="s">
        <v>2682</v>
      </c>
      <c r="C2224" s="96" t="s">
        <v>372</v>
      </c>
      <c r="D2224" s="97" t="s">
        <v>18266</v>
      </c>
    </row>
    <row r="2225" spans="1:4" x14ac:dyDescent="0.25">
      <c r="A2225" s="98">
        <v>92271</v>
      </c>
      <c r="B2225" s="96" t="s">
        <v>2683</v>
      </c>
      <c r="C2225" s="96" t="s">
        <v>372</v>
      </c>
      <c r="D2225" s="97" t="s">
        <v>18267</v>
      </c>
    </row>
    <row r="2226" spans="1:4" x14ac:dyDescent="0.25">
      <c r="A2226" s="98">
        <v>92272</v>
      </c>
      <c r="B2226" s="96" t="s">
        <v>2684</v>
      </c>
      <c r="C2226" s="96" t="s">
        <v>61</v>
      </c>
      <c r="D2226" s="97" t="s">
        <v>4566</v>
      </c>
    </row>
    <row r="2227" spans="1:4" x14ac:dyDescent="0.25">
      <c r="A2227" s="98">
        <v>92273</v>
      </c>
      <c r="B2227" s="96" t="s">
        <v>2686</v>
      </c>
      <c r="C2227" s="96" t="s">
        <v>61</v>
      </c>
      <c r="D2227" s="97" t="s">
        <v>7245</v>
      </c>
    </row>
    <row r="2228" spans="1:4" x14ac:dyDescent="0.25">
      <c r="A2228" s="98">
        <v>92409</v>
      </c>
      <c r="B2228" s="96" t="s">
        <v>2687</v>
      </c>
      <c r="C2228" s="96" t="s">
        <v>372</v>
      </c>
      <c r="D2228" s="97" t="s">
        <v>18268</v>
      </c>
    </row>
    <row r="2229" spans="1:4" x14ac:dyDescent="0.25">
      <c r="A2229" s="98">
        <v>92411</v>
      </c>
      <c r="B2229" s="96" t="s">
        <v>2688</v>
      </c>
      <c r="C2229" s="96" t="s">
        <v>372</v>
      </c>
      <c r="D2229" s="97" t="s">
        <v>18269</v>
      </c>
    </row>
    <row r="2230" spans="1:4" x14ac:dyDescent="0.25">
      <c r="A2230" s="98">
        <v>92413</v>
      </c>
      <c r="B2230" s="96" t="s">
        <v>2690</v>
      </c>
      <c r="C2230" s="96" t="s">
        <v>372</v>
      </c>
      <c r="D2230" s="97" t="s">
        <v>4350</v>
      </c>
    </row>
    <row r="2231" spans="1:4" x14ac:dyDescent="0.25">
      <c r="A2231" s="98">
        <v>92415</v>
      </c>
      <c r="B2231" s="96" t="s">
        <v>2691</v>
      </c>
      <c r="C2231" s="96" t="s">
        <v>372</v>
      </c>
      <c r="D2231" s="97" t="s">
        <v>16419</v>
      </c>
    </row>
    <row r="2232" spans="1:4" x14ac:dyDescent="0.25">
      <c r="A2232" s="98">
        <v>92417</v>
      </c>
      <c r="B2232" s="96" t="s">
        <v>2692</v>
      </c>
      <c r="C2232" s="96" t="s">
        <v>372</v>
      </c>
      <c r="D2232" s="97" t="s">
        <v>18270</v>
      </c>
    </row>
    <row r="2233" spans="1:4" x14ac:dyDescent="0.25">
      <c r="A2233" s="98">
        <v>92419</v>
      </c>
      <c r="B2233" s="96" t="s">
        <v>2693</v>
      </c>
      <c r="C2233" s="96" t="s">
        <v>372</v>
      </c>
      <c r="D2233" s="97" t="s">
        <v>18271</v>
      </c>
    </row>
    <row r="2234" spans="1:4" x14ac:dyDescent="0.25">
      <c r="A2234" s="98">
        <v>92421</v>
      </c>
      <c r="B2234" s="96" t="s">
        <v>2694</v>
      </c>
      <c r="C2234" s="96" t="s">
        <v>372</v>
      </c>
      <c r="D2234" s="97" t="s">
        <v>18272</v>
      </c>
    </row>
    <row r="2235" spans="1:4" x14ac:dyDescent="0.25">
      <c r="A2235" s="98">
        <v>92423</v>
      </c>
      <c r="B2235" s="96" t="s">
        <v>2695</v>
      </c>
      <c r="C2235" s="96" t="s">
        <v>372</v>
      </c>
      <c r="D2235" s="97" t="s">
        <v>7100</v>
      </c>
    </row>
    <row r="2236" spans="1:4" x14ac:dyDescent="0.25">
      <c r="A2236" s="98">
        <v>92425</v>
      </c>
      <c r="B2236" s="96" t="s">
        <v>2696</v>
      </c>
      <c r="C2236" s="96" t="s">
        <v>372</v>
      </c>
      <c r="D2236" s="97" t="s">
        <v>18273</v>
      </c>
    </row>
    <row r="2237" spans="1:4" x14ac:dyDescent="0.25">
      <c r="A2237" s="98">
        <v>92427</v>
      </c>
      <c r="B2237" s="96" t="s">
        <v>2697</v>
      </c>
      <c r="C2237" s="96" t="s">
        <v>372</v>
      </c>
      <c r="D2237" s="97" t="s">
        <v>5475</v>
      </c>
    </row>
    <row r="2238" spans="1:4" x14ac:dyDescent="0.25">
      <c r="A2238" s="98">
        <v>92429</v>
      </c>
      <c r="B2238" s="96" t="s">
        <v>2698</v>
      </c>
      <c r="C2238" s="96" t="s">
        <v>372</v>
      </c>
      <c r="D2238" s="97" t="s">
        <v>18274</v>
      </c>
    </row>
    <row r="2239" spans="1:4" x14ac:dyDescent="0.25">
      <c r="A2239" s="98">
        <v>92431</v>
      </c>
      <c r="B2239" s="96" t="s">
        <v>2699</v>
      </c>
      <c r="C2239" s="96" t="s">
        <v>372</v>
      </c>
      <c r="D2239" s="97" t="s">
        <v>18275</v>
      </c>
    </row>
    <row r="2240" spans="1:4" x14ac:dyDescent="0.25">
      <c r="A2240" s="98">
        <v>92433</v>
      </c>
      <c r="B2240" s="96" t="s">
        <v>2701</v>
      </c>
      <c r="C2240" s="96" t="s">
        <v>372</v>
      </c>
      <c r="D2240" s="97" t="s">
        <v>18276</v>
      </c>
    </row>
    <row r="2241" spans="1:4" x14ac:dyDescent="0.25">
      <c r="A2241" s="98">
        <v>92435</v>
      </c>
      <c r="B2241" s="96" t="s">
        <v>2702</v>
      </c>
      <c r="C2241" s="96" t="s">
        <v>372</v>
      </c>
      <c r="D2241" s="97" t="s">
        <v>18277</v>
      </c>
    </row>
    <row r="2242" spans="1:4" x14ac:dyDescent="0.25">
      <c r="A2242" s="98">
        <v>92437</v>
      </c>
      <c r="B2242" s="96" t="s">
        <v>2703</v>
      </c>
      <c r="C2242" s="96" t="s">
        <v>372</v>
      </c>
      <c r="D2242" s="97" t="s">
        <v>15289</v>
      </c>
    </row>
    <row r="2243" spans="1:4" x14ac:dyDescent="0.25">
      <c r="A2243" s="98">
        <v>92439</v>
      </c>
      <c r="B2243" s="96" t="s">
        <v>2704</v>
      </c>
      <c r="C2243" s="96" t="s">
        <v>372</v>
      </c>
      <c r="D2243" s="97" t="s">
        <v>18278</v>
      </c>
    </row>
    <row r="2244" spans="1:4" x14ac:dyDescent="0.25">
      <c r="A2244" s="98">
        <v>92441</v>
      </c>
      <c r="B2244" s="96" t="s">
        <v>2705</v>
      </c>
      <c r="C2244" s="96" t="s">
        <v>372</v>
      </c>
      <c r="D2244" s="97" t="s">
        <v>18279</v>
      </c>
    </row>
    <row r="2245" spans="1:4" x14ac:dyDescent="0.25">
      <c r="A2245" s="98">
        <v>92443</v>
      </c>
      <c r="B2245" s="96" t="s">
        <v>2706</v>
      </c>
      <c r="C2245" s="96" t="s">
        <v>372</v>
      </c>
      <c r="D2245" s="97" t="s">
        <v>18280</v>
      </c>
    </row>
    <row r="2246" spans="1:4" x14ac:dyDescent="0.25">
      <c r="A2246" s="98">
        <v>92445</v>
      </c>
      <c r="B2246" s="96" t="s">
        <v>2707</v>
      </c>
      <c r="C2246" s="96" t="s">
        <v>372</v>
      </c>
      <c r="D2246" s="97" t="s">
        <v>15878</v>
      </c>
    </row>
    <row r="2247" spans="1:4" x14ac:dyDescent="0.25">
      <c r="A2247" s="98">
        <v>92446</v>
      </c>
      <c r="B2247" s="96" t="s">
        <v>2708</v>
      </c>
      <c r="C2247" s="96" t="s">
        <v>372</v>
      </c>
      <c r="D2247" s="97" t="s">
        <v>18281</v>
      </c>
    </row>
    <row r="2248" spans="1:4" x14ac:dyDescent="0.25">
      <c r="A2248" s="98">
        <v>92447</v>
      </c>
      <c r="B2248" s="96" t="s">
        <v>2709</v>
      </c>
      <c r="C2248" s="96" t="s">
        <v>372</v>
      </c>
      <c r="D2248" s="97" t="s">
        <v>18282</v>
      </c>
    </row>
    <row r="2249" spans="1:4" x14ac:dyDescent="0.25">
      <c r="A2249" s="98">
        <v>92448</v>
      </c>
      <c r="B2249" s="96" t="s">
        <v>2710</v>
      </c>
      <c r="C2249" s="96" t="s">
        <v>372</v>
      </c>
      <c r="D2249" s="97" t="s">
        <v>18283</v>
      </c>
    </row>
    <row r="2250" spans="1:4" x14ac:dyDescent="0.25">
      <c r="A2250" s="98">
        <v>92449</v>
      </c>
      <c r="B2250" s="96" t="s">
        <v>2711</v>
      </c>
      <c r="C2250" s="96" t="s">
        <v>372</v>
      </c>
      <c r="D2250" s="97" t="s">
        <v>18284</v>
      </c>
    </row>
    <row r="2251" spans="1:4" x14ac:dyDescent="0.25">
      <c r="A2251" s="98">
        <v>92450</v>
      </c>
      <c r="B2251" s="96" t="s">
        <v>2712</v>
      </c>
      <c r="C2251" s="96" t="s">
        <v>372</v>
      </c>
      <c r="D2251" s="97" t="s">
        <v>18285</v>
      </c>
    </row>
    <row r="2252" spans="1:4" x14ac:dyDescent="0.25">
      <c r="A2252" s="98">
        <v>92451</v>
      </c>
      <c r="B2252" s="96" t="s">
        <v>2713</v>
      </c>
      <c r="C2252" s="96" t="s">
        <v>372</v>
      </c>
      <c r="D2252" s="97" t="s">
        <v>18286</v>
      </c>
    </row>
    <row r="2253" spans="1:4" x14ac:dyDescent="0.25">
      <c r="A2253" s="98">
        <v>92452</v>
      </c>
      <c r="B2253" s="96" t="s">
        <v>2714</v>
      </c>
      <c r="C2253" s="96" t="s">
        <v>372</v>
      </c>
      <c r="D2253" s="97" t="s">
        <v>18287</v>
      </c>
    </row>
    <row r="2254" spans="1:4" x14ac:dyDescent="0.25">
      <c r="A2254" s="98">
        <v>92453</v>
      </c>
      <c r="B2254" s="96" t="s">
        <v>2715</v>
      </c>
      <c r="C2254" s="96" t="s">
        <v>372</v>
      </c>
      <c r="D2254" s="97" t="s">
        <v>18288</v>
      </c>
    </row>
    <row r="2255" spans="1:4" x14ac:dyDescent="0.25">
      <c r="A2255" s="98">
        <v>92454</v>
      </c>
      <c r="B2255" s="96" t="s">
        <v>2716</v>
      </c>
      <c r="C2255" s="96" t="s">
        <v>372</v>
      </c>
      <c r="D2255" s="97" t="s">
        <v>18289</v>
      </c>
    </row>
    <row r="2256" spans="1:4" x14ac:dyDescent="0.25">
      <c r="A2256" s="98">
        <v>92455</v>
      </c>
      <c r="B2256" s="96" t="s">
        <v>2717</v>
      </c>
      <c r="C2256" s="96" t="s">
        <v>372</v>
      </c>
      <c r="D2256" s="97" t="s">
        <v>2689</v>
      </c>
    </row>
    <row r="2257" spans="1:4" x14ac:dyDescent="0.25">
      <c r="A2257" s="98">
        <v>92456</v>
      </c>
      <c r="B2257" s="96" t="s">
        <v>2718</v>
      </c>
      <c r="C2257" s="96" t="s">
        <v>372</v>
      </c>
      <c r="D2257" s="97" t="s">
        <v>7348</v>
      </c>
    </row>
    <row r="2258" spans="1:4" x14ac:dyDescent="0.25">
      <c r="A2258" s="98">
        <v>92457</v>
      </c>
      <c r="B2258" s="96" t="s">
        <v>2719</v>
      </c>
      <c r="C2258" s="96" t="s">
        <v>372</v>
      </c>
      <c r="D2258" s="97" t="s">
        <v>2814</v>
      </c>
    </row>
    <row r="2259" spans="1:4" x14ac:dyDescent="0.25">
      <c r="A2259" s="98">
        <v>92458</v>
      </c>
      <c r="B2259" s="96" t="s">
        <v>2720</v>
      </c>
      <c r="C2259" s="96" t="s">
        <v>372</v>
      </c>
      <c r="D2259" s="97" t="s">
        <v>18290</v>
      </c>
    </row>
    <row r="2260" spans="1:4" x14ac:dyDescent="0.25">
      <c r="A2260" s="98">
        <v>92459</v>
      </c>
      <c r="B2260" s="96" t="s">
        <v>2721</v>
      </c>
      <c r="C2260" s="96" t="s">
        <v>372</v>
      </c>
      <c r="D2260" s="97" t="s">
        <v>18291</v>
      </c>
    </row>
    <row r="2261" spans="1:4" x14ac:dyDescent="0.25">
      <c r="A2261" s="98">
        <v>92460</v>
      </c>
      <c r="B2261" s="96" t="s">
        <v>2722</v>
      </c>
      <c r="C2261" s="96" t="s">
        <v>372</v>
      </c>
      <c r="D2261" s="97" t="s">
        <v>18292</v>
      </c>
    </row>
    <row r="2262" spans="1:4" x14ac:dyDescent="0.25">
      <c r="A2262" s="98">
        <v>92461</v>
      </c>
      <c r="B2262" s="96" t="s">
        <v>2724</v>
      </c>
      <c r="C2262" s="96" t="s">
        <v>372</v>
      </c>
      <c r="D2262" s="97" t="s">
        <v>18293</v>
      </c>
    </row>
    <row r="2263" spans="1:4" x14ac:dyDescent="0.25">
      <c r="A2263" s="98">
        <v>92462</v>
      </c>
      <c r="B2263" s="96" t="s">
        <v>2725</v>
      </c>
      <c r="C2263" s="96" t="s">
        <v>372</v>
      </c>
      <c r="D2263" s="97" t="s">
        <v>18294</v>
      </c>
    </row>
    <row r="2264" spans="1:4" x14ac:dyDescent="0.25">
      <c r="A2264" s="98">
        <v>92463</v>
      </c>
      <c r="B2264" s="96" t="s">
        <v>2726</v>
      </c>
      <c r="C2264" s="96" t="s">
        <v>372</v>
      </c>
      <c r="D2264" s="97" t="s">
        <v>18295</v>
      </c>
    </row>
    <row r="2265" spans="1:4" x14ac:dyDescent="0.25">
      <c r="A2265" s="98">
        <v>92464</v>
      </c>
      <c r="B2265" s="96" t="s">
        <v>2727</v>
      </c>
      <c r="C2265" s="96" t="s">
        <v>372</v>
      </c>
      <c r="D2265" s="97" t="s">
        <v>18296</v>
      </c>
    </row>
    <row r="2266" spans="1:4" x14ac:dyDescent="0.25">
      <c r="A2266" s="98">
        <v>92465</v>
      </c>
      <c r="B2266" s="96" t="s">
        <v>2728</v>
      </c>
      <c r="C2266" s="96" t="s">
        <v>372</v>
      </c>
      <c r="D2266" s="97" t="s">
        <v>18297</v>
      </c>
    </row>
    <row r="2267" spans="1:4" x14ac:dyDescent="0.25">
      <c r="A2267" s="98">
        <v>92466</v>
      </c>
      <c r="B2267" s="96" t="s">
        <v>2729</v>
      </c>
      <c r="C2267" s="96" t="s">
        <v>372</v>
      </c>
      <c r="D2267" s="97" t="s">
        <v>18298</v>
      </c>
    </row>
    <row r="2268" spans="1:4" x14ac:dyDescent="0.25">
      <c r="A2268" s="98">
        <v>92467</v>
      </c>
      <c r="B2268" s="96" t="s">
        <v>2730</v>
      </c>
      <c r="C2268" s="96" t="s">
        <v>372</v>
      </c>
      <c r="D2268" s="97" t="s">
        <v>15378</v>
      </c>
    </row>
    <row r="2269" spans="1:4" x14ac:dyDescent="0.25">
      <c r="A2269" s="98">
        <v>92468</v>
      </c>
      <c r="B2269" s="96" t="s">
        <v>2731</v>
      </c>
      <c r="C2269" s="96" t="s">
        <v>372</v>
      </c>
      <c r="D2269" s="97" t="s">
        <v>18299</v>
      </c>
    </row>
    <row r="2270" spans="1:4" x14ac:dyDescent="0.25">
      <c r="A2270" s="98">
        <v>92469</v>
      </c>
      <c r="B2270" s="96" t="s">
        <v>2732</v>
      </c>
      <c r="C2270" s="96" t="s">
        <v>372</v>
      </c>
      <c r="D2270" s="97" t="s">
        <v>18300</v>
      </c>
    </row>
    <row r="2271" spans="1:4" x14ac:dyDescent="0.25">
      <c r="A2271" s="98">
        <v>92470</v>
      </c>
      <c r="B2271" s="96" t="s">
        <v>2733</v>
      </c>
      <c r="C2271" s="96" t="s">
        <v>372</v>
      </c>
      <c r="D2271" s="97" t="s">
        <v>18301</v>
      </c>
    </row>
    <row r="2272" spans="1:4" x14ac:dyDescent="0.25">
      <c r="A2272" s="98">
        <v>92471</v>
      </c>
      <c r="B2272" s="96" t="s">
        <v>2734</v>
      </c>
      <c r="C2272" s="96" t="s">
        <v>372</v>
      </c>
      <c r="D2272" s="97" t="s">
        <v>18302</v>
      </c>
    </row>
    <row r="2273" spans="1:4" x14ac:dyDescent="0.25">
      <c r="A2273" s="98">
        <v>92472</v>
      </c>
      <c r="B2273" s="96" t="s">
        <v>2735</v>
      </c>
      <c r="C2273" s="96" t="s">
        <v>372</v>
      </c>
      <c r="D2273" s="97" t="s">
        <v>18303</v>
      </c>
    </row>
    <row r="2274" spans="1:4" x14ac:dyDescent="0.25">
      <c r="A2274" s="98">
        <v>92473</v>
      </c>
      <c r="B2274" s="96" t="s">
        <v>2736</v>
      </c>
      <c r="C2274" s="96" t="s">
        <v>372</v>
      </c>
      <c r="D2274" s="97" t="s">
        <v>18304</v>
      </c>
    </row>
    <row r="2275" spans="1:4" x14ac:dyDescent="0.25">
      <c r="A2275" s="98">
        <v>92474</v>
      </c>
      <c r="B2275" s="96" t="s">
        <v>2738</v>
      </c>
      <c r="C2275" s="96" t="s">
        <v>372</v>
      </c>
      <c r="D2275" s="97" t="s">
        <v>18305</v>
      </c>
    </row>
    <row r="2276" spans="1:4" x14ac:dyDescent="0.25">
      <c r="A2276" s="98">
        <v>92475</v>
      </c>
      <c r="B2276" s="96" t="s">
        <v>2739</v>
      </c>
      <c r="C2276" s="96" t="s">
        <v>372</v>
      </c>
      <c r="D2276" s="97" t="s">
        <v>18306</v>
      </c>
    </row>
    <row r="2277" spans="1:4" x14ac:dyDescent="0.25">
      <c r="A2277" s="98">
        <v>92476</v>
      </c>
      <c r="B2277" s="96" t="s">
        <v>2740</v>
      </c>
      <c r="C2277" s="96" t="s">
        <v>372</v>
      </c>
      <c r="D2277" s="97" t="s">
        <v>18307</v>
      </c>
    </row>
    <row r="2278" spans="1:4" x14ac:dyDescent="0.25">
      <c r="A2278" s="98">
        <v>92477</v>
      </c>
      <c r="B2278" s="96" t="s">
        <v>2741</v>
      </c>
      <c r="C2278" s="96" t="s">
        <v>372</v>
      </c>
      <c r="D2278" s="97" t="s">
        <v>18308</v>
      </c>
    </row>
    <row r="2279" spans="1:4" x14ac:dyDescent="0.25">
      <c r="A2279" s="98">
        <v>92478</v>
      </c>
      <c r="B2279" s="96" t="s">
        <v>2743</v>
      </c>
      <c r="C2279" s="96" t="s">
        <v>372</v>
      </c>
      <c r="D2279" s="97" t="s">
        <v>18309</v>
      </c>
    </row>
    <row r="2280" spans="1:4" x14ac:dyDescent="0.25">
      <c r="A2280" s="98">
        <v>92479</v>
      </c>
      <c r="B2280" s="96" t="s">
        <v>2744</v>
      </c>
      <c r="C2280" s="96" t="s">
        <v>372</v>
      </c>
      <c r="D2280" s="97" t="s">
        <v>4864</v>
      </c>
    </row>
    <row r="2281" spans="1:4" x14ac:dyDescent="0.25">
      <c r="A2281" s="98">
        <v>92480</v>
      </c>
      <c r="B2281" s="96" t="s">
        <v>2745</v>
      </c>
      <c r="C2281" s="96" t="s">
        <v>372</v>
      </c>
      <c r="D2281" s="97" t="s">
        <v>15551</v>
      </c>
    </row>
    <row r="2282" spans="1:4" x14ac:dyDescent="0.25">
      <c r="A2282" s="98">
        <v>92482</v>
      </c>
      <c r="B2282" s="96" t="s">
        <v>2747</v>
      </c>
      <c r="C2282" s="96" t="s">
        <v>372</v>
      </c>
      <c r="D2282" s="97" t="s">
        <v>18310</v>
      </c>
    </row>
    <row r="2283" spans="1:4" x14ac:dyDescent="0.25">
      <c r="A2283" s="98">
        <v>92484</v>
      </c>
      <c r="B2283" s="96" t="s">
        <v>2748</v>
      </c>
      <c r="C2283" s="96" t="s">
        <v>372</v>
      </c>
      <c r="D2283" s="97" t="s">
        <v>18311</v>
      </c>
    </row>
    <row r="2284" spans="1:4" x14ac:dyDescent="0.25">
      <c r="A2284" s="98">
        <v>92486</v>
      </c>
      <c r="B2284" s="96" t="s">
        <v>2749</v>
      </c>
      <c r="C2284" s="96" t="s">
        <v>372</v>
      </c>
      <c r="D2284" s="97" t="s">
        <v>16490</v>
      </c>
    </row>
    <row r="2285" spans="1:4" x14ac:dyDescent="0.25">
      <c r="A2285" s="98">
        <v>92488</v>
      </c>
      <c r="B2285" s="96" t="s">
        <v>2750</v>
      </c>
      <c r="C2285" s="96" t="s">
        <v>372</v>
      </c>
      <c r="D2285" s="97" t="s">
        <v>18312</v>
      </c>
    </row>
    <row r="2286" spans="1:4" x14ac:dyDescent="0.25">
      <c r="A2286" s="98">
        <v>92490</v>
      </c>
      <c r="B2286" s="96" t="s">
        <v>2751</v>
      </c>
      <c r="C2286" s="96" t="s">
        <v>372</v>
      </c>
      <c r="D2286" s="97" t="s">
        <v>18313</v>
      </c>
    </row>
    <row r="2287" spans="1:4" x14ac:dyDescent="0.25">
      <c r="A2287" s="98">
        <v>92492</v>
      </c>
      <c r="B2287" s="96" t="s">
        <v>2752</v>
      </c>
      <c r="C2287" s="96" t="s">
        <v>372</v>
      </c>
      <c r="D2287" s="97" t="s">
        <v>18314</v>
      </c>
    </row>
    <row r="2288" spans="1:4" x14ac:dyDescent="0.25">
      <c r="A2288" s="98">
        <v>92494</v>
      </c>
      <c r="B2288" s="96" t="s">
        <v>2754</v>
      </c>
      <c r="C2288" s="96" t="s">
        <v>372</v>
      </c>
      <c r="D2288" s="97" t="s">
        <v>18315</v>
      </c>
    </row>
    <row r="2289" spans="1:4" x14ac:dyDescent="0.25">
      <c r="A2289" s="98">
        <v>92496</v>
      </c>
      <c r="B2289" s="96" t="s">
        <v>2755</v>
      </c>
      <c r="C2289" s="96" t="s">
        <v>372</v>
      </c>
      <c r="D2289" s="97" t="s">
        <v>18316</v>
      </c>
    </row>
    <row r="2290" spans="1:4" x14ac:dyDescent="0.25">
      <c r="A2290" s="98">
        <v>92498</v>
      </c>
      <c r="B2290" s="96" t="s">
        <v>2756</v>
      </c>
      <c r="C2290" s="96" t="s">
        <v>372</v>
      </c>
      <c r="D2290" s="97" t="s">
        <v>2757</v>
      </c>
    </row>
    <row r="2291" spans="1:4" x14ac:dyDescent="0.25">
      <c r="A2291" s="98">
        <v>92500</v>
      </c>
      <c r="B2291" s="96" t="s">
        <v>2758</v>
      </c>
      <c r="C2291" s="96" t="s">
        <v>372</v>
      </c>
      <c r="D2291" s="97" t="s">
        <v>18317</v>
      </c>
    </row>
    <row r="2292" spans="1:4" x14ac:dyDescent="0.25">
      <c r="A2292" s="98">
        <v>92502</v>
      </c>
      <c r="B2292" s="96" t="s">
        <v>2759</v>
      </c>
      <c r="C2292" s="96" t="s">
        <v>372</v>
      </c>
      <c r="D2292" s="97" t="s">
        <v>18318</v>
      </c>
    </row>
    <row r="2293" spans="1:4" x14ac:dyDescent="0.25">
      <c r="A2293" s="98">
        <v>92504</v>
      </c>
      <c r="B2293" s="96" t="s">
        <v>2760</v>
      </c>
      <c r="C2293" s="96" t="s">
        <v>372</v>
      </c>
      <c r="D2293" s="97" t="s">
        <v>18319</v>
      </c>
    </row>
    <row r="2294" spans="1:4" x14ac:dyDescent="0.25">
      <c r="A2294" s="98">
        <v>92506</v>
      </c>
      <c r="B2294" s="96" t="s">
        <v>2762</v>
      </c>
      <c r="C2294" s="96" t="s">
        <v>372</v>
      </c>
      <c r="D2294" s="97" t="s">
        <v>15388</v>
      </c>
    </row>
    <row r="2295" spans="1:4" x14ac:dyDescent="0.25">
      <c r="A2295" s="98">
        <v>92508</v>
      </c>
      <c r="B2295" s="96" t="s">
        <v>2763</v>
      </c>
      <c r="C2295" s="96" t="s">
        <v>372</v>
      </c>
      <c r="D2295" s="97" t="s">
        <v>15324</v>
      </c>
    </row>
    <row r="2296" spans="1:4" x14ac:dyDescent="0.25">
      <c r="A2296" s="98">
        <v>92510</v>
      </c>
      <c r="B2296" s="96" t="s">
        <v>2764</v>
      </c>
      <c r="C2296" s="96" t="s">
        <v>372</v>
      </c>
      <c r="D2296" s="97" t="s">
        <v>6705</v>
      </c>
    </row>
    <row r="2297" spans="1:4" x14ac:dyDescent="0.25">
      <c r="A2297" s="98">
        <v>92512</v>
      </c>
      <c r="B2297" s="96" t="s">
        <v>2766</v>
      </c>
      <c r="C2297" s="96" t="s">
        <v>372</v>
      </c>
      <c r="D2297" s="97" t="s">
        <v>18320</v>
      </c>
    </row>
    <row r="2298" spans="1:4" x14ac:dyDescent="0.25">
      <c r="A2298" s="98">
        <v>92514</v>
      </c>
      <c r="B2298" s="96" t="s">
        <v>2767</v>
      </c>
      <c r="C2298" s="96" t="s">
        <v>372</v>
      </c>
      <c r="D2298" s="97" t="s">
        <v>18321</v>
      </c>
    </row>
    <row r="2299" spans="1:4" x14ac:dyDescent="0.25">
      <c r="A2299" s="98">
        <v>92515</v>
      </c>
      <c r="B2299" s="96" t="s">
        <v>2768</v>
      </c>
      <c r="C2299" s="96" t="s">
        <v>372</v>
      </c>
      <c r="D2299" s="97" t="s">
        <v>1678</v>
      </c>
    </row>
    <row r="2300" spans="1:4" x14ac:dyDescent="0.25">
      <c r="A2300" s="98">
        <v>92518</v>
      </c>
      <c r="B2300" s="96" t="s">
        <v>2769</v>
      </c>
      <c r="C2300" s="96" t="s">
        <v>372</v>
      </c>
      <c r="D2300" s="97" t="s">
        <v>6946</v>
      </c>
    </row>
    <row r="2301" spans="1:4" x14ac:dyDescent="0.25">
      <c r="A2301" s="98">
        <v>92520</v>
      </c>
      <c r="B2301" s="96" t="s">
        <v>2770</v>
      </c>
      <c r="C2301" s="96" t="s">
        <v>372</v>
      </c>
      <c r="D2301" s="97" t="s">
        <v>16629</v>
      </c>
    </row>
    <row r="2302" spans="1:4" x14ac:dyDescent="0.25">
      <c r="A2302" s="98">
        <v>92522</v>
      </c>
      <c r="B2302" s="96" t="s">
        <v>2771</v>
      </c>
      <c r="C2302" s="96" t="s">
        <v>372</v>
      </c>
      <c r="D2302" s="97" t="s">
        <v>16649</v>
      </c>
    </row>
    <row r="2303" spans="1:4" x14ac:dyDescent="0.25">
      <c r="A2303" s="98">
        <v>92524</v>
      </c>
      <c r="B2303" s="96" t="s">
        <v>2773</v>
      </c>
      <c r="C2303" s="96" t="s">
        <v>372</v>
      </c>
      <c r="D2303" s="97" t="s">
        <v>18322</v>
      </c>
    </row>
    <row r="2304" spans="1:4" x14ac:dyDescent="0.25">
      <c r="A2304" s="98">
        <v>92526</v>
      </c>
      <c r="B2304" s="96" t="s">
        <v>2774</v>
      </c>
      <c r="C2304" s="96" t="s">
        <v>372</v>
      </c>
      <c r="D2304" s="97" t="s">
        <v>18323</v>
      </c>
    </row>
    <row r="2305" spans="1:4" x14ac:dyDescent="0.25">
      <c r="A2305" s="98">
        <v>92528</v>
      </c>
      <c r="B2305" s="96" t="s">
        <v>2775</v>
      </c>
      <c r="C2305" s="96" t="s">
        <v>372</v>
      </c>
      <c r="D2305" s="97" t="s">
        <v>18324</v>
      </c>
    </row>
    <row r="2306" spans="1:4" x14ac:dyDescent="0.25">
      <c r="A2306" s="98">
        <v>92530</v>
      </c>
      <c r="B2306" s="96" t="s">
        <v>2776</v>
      </c>
      <c r="C2306" s="96" t="s">
        <v>372</v>
      </c>
      <c r="D2306" s="97" t="s">
        <v>18325</v>
      </c>
    </row>
    <row r="2307" spans="1:4" x14ac:dyDescent="0.25">
      <c r="A2307" s="98">
        <v>92532</v>
      </c>
      <c r="B2307" s="96" t="s">
        <v>2778</v>
      </c>
      <c r="C2307" s="96" t="s">
        <v>372</v>
      </c>
      <c r="D2307" s="97" t="s">
        <v>14985</v>
      </c>
    </row>
    <row r="2308" spans="1:4" x14ac:dyDescent="0.25">
      <c r="A2308" s="98">
        <v>92534</v>
      </c>
      <c r="B2308" s="96" t="s">
        <v>2779</v>
      </c>
      <c r="C2308" s="96" t="s">
        <v>372</v>
      </c>
      <c r="D2308" s="97" t="s">
        <v>17209</v>
      </c>
    </row>
    <row r="2309" spans="1:4" x14ac:dyDescent="0.25">
      <c r="A2309" s="98">
        <v>92536</v>
      </c>
      <c r="B2309" s="96" t="s">
        <v>2781</v>
      </c>
      <c r="C2309" s="96" t="s">
        <v>372</v>
      </c>
      <c r="D2309" s="97" t="s">
        <v>18326</v>
      </c>
    </row>
    <row r="2310" spans="1:4" x14ac:dyDescent="0.25">
      <c r="A2310" s="98">
        <v>92538</v>
      </c>
      <c r="B2310" s="96" t="s">
        <v>2782</v>
      </c>
      <c r="C2310" s="96" t="s">
        <v>372</v>
      </c>
      <c r="D2310" s="97" t="s">
        <v>3256</v>
      </c>
    </row>
    <row r="2311" spans="1:4" x14ac:dyDescent="0.25">
      <c r="A2311" s="98">
        <v>96252</v>
      </c>
      <c r="B2311" s="96" t="s">
        <v>2784</v>
      </c>
      <c r="C2311" s="96" t="s">
        <v>372</v>
      </c>
      <c r="D2311" s="97" t="s">
        <v>18327</v>
      </c>
    </row>
    <row r="2312" spans="1:4" x14ac:dyDescent="0.25">
      <c r="A2312" s="98">
        <v>96257</v>
      </c>
      <c r="B2312" s="96" t="s">
        <v>2785</v>
      </c>
      <c r="C2312" s="96" t="s">
        <v>372</v>
      </c>
      <c r="D2312" s="97" t="s">
        <v>18328</v>
      </c>
    </row>
    <row r="2313" spans="1:4" x14ac:dyDescent="0.25">
      <c r="A2313" s="98">
        <v>96258</v>
      </c>
      <c r="B2313" s="96" t="s">
        <v>2786</v>
      </c>
      <c r="C2313" s="96" t="s">
        <v>372</v>
      </c>
      <c r="D2313" s="97" t="s">
        <v>18329</v>
      </c>
    </row>
    <row r="2314" spans="1:4" x14ac:dyDescent="0.25">
      <c r="A2314" s="98">
        <v>96259</v>
      </c>
      <c r="B2314" s="96" t="s">
        <v>2787</v>
      </c>
      <c r="C2314" s="96" t="s">
        <v>372</v>
      </c>
      <c r="D2314" s="97" t="s">
        <v>18330</v>
      </c>
    </row>
    <row r="2315" spans="1:4" x14ac:dyDescent="0.25">
      <c r="A2315" s="98">
        <v>96529</v>
      </c>
      <c r="B2315" s="96" t="s">
        <v>2789</v>
      </c>
      <c r="C2315" s="96" t="s">
        <v>372</v>
      </c>
      <c r="D2315" s="97" t="s">
        <v>18331</v>
      </c>
    </row>
    <row r="2316" spans="1:4" x14ac:dyDescent="0.25">
      <c r="A2316" s="98">
        <v>96530</v>
      </c>
      <c r="B2316" s="96" t="s">
        <v>2790</v>
      </c>
      <c r="C2316" s="96" t="s">
        <v>372</v>
      </c>
      <c r="D2316" s="97" t="s">
        <v>18332</v>
      </c>
    </row>
    <row r="2317" spans="1:4" x14ac:dyDescent="0.25">
      <c r="A2317" s="98">
        <v>96531</v>
      </c>
      <c r="B2317" s="96" t="s">
        <v>2791</v>
      </c>
      <c r="C2317" s="96" t="s">
        <v>372</v>
      </c>
      <c r="D2317" s="97" t="s">
        <v>16613</v>
      </c>
    </row>
    <row r="2318" spans="1:4" x14ac:dyDescent="0.25">
      <c r="A2318" s="98">
        <v>96532</v>
      </c>
      <c r="B2318" s="96" t="s">
        <v>2792</v>
      </c>
      <c r="C2318" s="96" t="s">
        <v>372</v>
      </c>
      <c r="D2318" s="97" t="s">
        <v>18333</v>
      </c>
    </row>
    <row r="2319" spans="1:4" x14ac:dyDescent="0.25">
      <c r="A2319" s="98">
        <v>96533</v>
      </c>
      <c r="B2319" s="96" t="s">
        <v>2793</v>
      </c>
      <c r="C2319" s="96" t="s">
        <v>372</v>
      </c>
      <c r="D2319" s="97" t="s">
        <v>18334</v>
      </c>
    </row>
    <row r="2320" spans="1:4" x14ac:dyDescent="0.25">
      <c r="A2320" s="98">
        <v>96534</v>
      </c>
      <c r="B2320" s="96" t="s">
        <v>2794</v>
      </c>
      <c r="C2320" s="96" t="s">
        <v>372</v>
      </c>
      <c r="D2320" s="97" t="s">
        <v>16623</v>
      </c>
    </row>
    <row r="2321" spans="1:4" x14ac:dyDescent="0.25">
      <c r="A2321" s="98">
        <v>96535</v>
      </c>
      <c r="B2321" s="96" t="s">
        <v>2795</v>
      </c>
      <c r="C2321" s="96" t="s">
        <v>372</v>
      </c>
      <c r="D2321" s="97" t="s">
        <v>18335</v>
      </c>
    </row>
    <row r="2322" spans="1:4" x14ac:dyDescent="0.25">
      <c r="A2322" s="98">
        <v>96536</v>
      </c>
      <c r="B2322" s="96" t="s">
        <v>2796</v>
      </c>
      <c r="C2322" s="96" t="s">
        <v>372</v>
      </c>
      <c r="D2322" s="97" t="s">
        <v>18336</v>
      </c>
    </row>
    <row r="2323" spans="1:4" x14ac:dyDescent="0.25">
      <c r="A2323" s="98">
        <v>96537</v>
      </c>
      <c r="B2323" s="96" t="s">
        <v>2797</v>
      </c>
      <c r="C2323" s="96" t="s">
        <v>372</v>
      </c>
      <c r="D2323" s="97" t="s">
        <v>18337</v>
      </c>
    </row>
    <row r="2324" spans="1:4" x14ac:dyDescent="0.25">
      <c r="A2324" s="98">
        <v>96538</v>
      </c>
      <c r="B2324" s="96" t="s">
        <v>2798</v>
      </c>
      <c r="C2324" s="96" t="s">
        <v>372</v>
      </c>
      <c r="D2324" s="97" t="s">
        <v>416</v>
      </c>
    </row>
    <row r="2325" spans="1:4" x14ac:dyDescent="0.25">
      <c r="A2325" s="98">
        <v>96539</v>
      </c>
      <c r="B2325" s="96" t="s">
        <v>2799</v>
      </c>
      <c r="C2325" s="96" t="s">
        <v>372</v>
      </c>
      <c r="D2325" s="97" t="s">
        <v>18338</v>
      </c>
    </row>
    <row r="2326" spans="1:4" x14ac:dyDescent="0.25">
      <c r="A2326" s="98">
        <v>96540</v>
      </c>
      <c r="B2326" s="96" t="s">
        <v>2800</v>
      </c>
      <c r="C2326" s="96" t="s">
        <v>372</v>
      </c>
      <c r="D2326" s="97" t="s">
        <v>18339</v>
      </c>
    </row>
    <row r="2327" spans="1:4" x14ac:dyDescent="0.25">
      <c r="A2327" s="98">
        <v>96541</v>
      </c>
      <c r="B2327" s="96" t="s">
        <v>2802</v>
      </c>
      <c r="C2327" s="96" t="s">
        <v>372</v>
      </c>
      <c r="D2327" s="97" t="s">
        <v>18340</v>
      </c>
    </row>
    <row r="2328" spans="1:4" x14ac:dyDescent="0.25">
      <c r="A2328" s="98">
        <v>96542</v>
      </c>
      <c r="B2328" s="96" t="s">
        <v>2803</v>
      </c>
      <c r="C2328" s="96" t="s">
        <v>372</v>
      </c>
      <c r="D2328" s="97" t="s">
        <v>18341</v>
      </c>
    </row>
    <row r="2329" spans="1:4" x14ac:dyDescent="0.25">
      <c r="A2329" s="98">
        <v>96543</v>
      </c>
      <c r="B2329" s="96" t="s">
        <v>2804</v>
      </c>
      <c r="C2329" s="96" t="s">
        <v>1842</v>
      </c>
      <c r="D2329" s="97" t="s">
        <v>1543</v>
      </c>
    </row>
    <row r="2330" spans="1:4" x14ac:dyDescent="0.25">
      <c r="A2330" s="98">
        <v>97747</v>
      </c>
      <c r="B2330" s="96" t="s">
        <v>2806</v>
      </c>
      <c r="C2330" s="96" t="s">
        <v>372</v>
      </c>
      <c r="D2330" s="97" t="s">
        <v>18342</v>
      </c>
    </row>
    <row r="2331" spans="1:4" x14ac:dyDescent="0.25">
      <c r="A2331" s="98">
        <v>101791</v>
      </c>
      <c r="B2331" s="96" t="s">
        <v>2807</v>
      </c>
      <c r="C2331" s="96" t="s">
        <v>61</v>
      </c>
      <c r="D2331" s="97" t="s">
        <v>18343</v>
      </c>
    </row>
    <row r="2332" spans="1:4" x14ac:dyDescent="0.25">
      <c r="A2332" s="98">
        <v>101792</v>
      </c>
      <c r="B2332" s="96" t="s">
        <v>2808</v>
      </c>
      <c r="C2332" s="96" t="s">
        <v>40</v>
      </c>
      <c r="D2332" s="97" t="s">
        <v>6211</v>
      </c>
    </row>
    <row r="2333" spans="1:4" x14ac:dyDescent="0.25">
      <c r="A2333" s="98">
        <v>101793</v>
      </c>
      <c r="B2333" s="96" t="s">
        <v>2810</v>
      </c>
      <c r="C2333" s="96" t="s">
        <v>40</v>
      </c>
      <c r="D2333" s="97" t="s">
        <v>8165</v>
      </c>
    </row>
    <row r="2334" spans="1:4" x14ac:dyDescent="0.25">
      <c r="A2334" s="98">
        <v>101969</v>
      </c>
      <c r="B2334" s="96" t="s">
        <v>2811</v>
      </c>
      <c r="C2334" s="96" t="s">
        <v>372</v>
      </c>
      <c r="D2334" s="97" t="s">
        <v>1751</v>
      </c>
    </row>
    <row r="2335" spans="1:4" x14ac:dyDescent="0.25">
      <c r="A2335" s="98">
        <v>101971</v>
      </c>
      <c r="B2335" s="96" t="s">
        <v>2812</v>
      </c>
      <c r="C2335" s="96" t="s">
        <v>372</v>
      </c>
      <c r="D2335" s="97" t="s">
        <v>18344</v>
      </c>
    </row>
    <row r="2336" spans="1:4" x14ac:dyDescent="0.25">
      <c r="A2336" s="98">
        <v>101973</v>
      </c>
      <c r="B2336" s="96" t="s">
        <v>2813</v>
      </c>
      <c r="C2336" s="96" t="s">
        <v>372</v>
      </c>
      <c r="D2336" s="97" t="s">
        <v>16813</v>
      </c>
    </row>
    <row r="2337" spans="1:4" x14ac:dyDescent="0.25">
      <c r="A2337" s="98">
        <v>101974</v>
      </c>
      <c r="B2337" s="96" t="s">
        <v>2815</v>
      </c>
      <c r="C2337" s="96" t="s">
        <v>372</v>
      </c>
      <c r="D2337" s="97" t="s">
        <v>18345</v>
      </c>
    </row>
    <row r="2338" spans="1:4" x14ac:dyDescent="0.25">
      <c r="A2338" s="98">
        <v>101975</v>
      </c>
      <c r="B2338" s="96" t="s">
        <v>2816</v>
      </c>
      <c r="C2338" s="96" t="s">
        <v>372</v>
      </c>
      <c r="D2338" s="97" t="s">
        <v>18346</v>
      </c>
    </row>
    <row r="2339" spans="1:4" x14ac:dyDescent="0.25">
      <c r="A2339" s="98">
        <v>101977</v>
      </c>
      <c r="B2339" s="96" t="s">
        <v>2817</v>
      </c>
      <c r="C2339" s="96" t="s">
        <v>372</v>
      </c>
      <c r="D2339" s="97" t="s">
        <v>18347</v>
      </c>
    </row>
    <row r="2340" spans="1:4" x14ac:dyDescent="0.25">
      <c r="A2340" s="98">
        <v>101980</v>
      </c>
      <c r="B2340" s="96" t="s">
        <v>2818</v>
      </c>
      <c r="C2340" s="96" t="s">
        <v>372</v>
      </c>
      <c r="D2340" s="97" t="s">
        <v>18348</v>
      </c>
    </row>
    <row r="2341" spans="1:4" x14ac:dyDescent="0.25">
      <c r="A2341" s="98">
        <v>101981</v>
      </c>
      <c r="B2341" s="96" t="s">
        <v>2819</v>
      </c>
      <c r="C2341" s="96" t="s">
        <v>372</v>
      </c>
      <c r="D2341" s="97" t="s">
        <v>18349</v>
      </c>
    </row>
    <row r="2342" spans="1:4" x14ac:dyDescent="0.25">
      <c r="A2342" s="98">
        <v>101982</v>
      </c>
      <c r="B2342" s="96" t="s">
        <v>2820</v>
      </c>
      <c r="C2342" s="96" t="s">
        <v>372</v>
      </c>
      <c r="D2342" s="97" t="s">
        <v>4290</v>
      </c>
    </row>
    <row r="2343" spans="1:4" x14ac:dyDescent="0.25">
      <c r="A2343" s="98">
        <v>101983</v>
      </c>
      <c r="B2343" s="96" t="s">
        <v>2821</v>
      </c>
      <c r="C2343" s="96" t="s">
        <v>372</v>
      </c>
      <c r="D2343" s="97" t="s">
        <v>18350</v>
      </c>
    </row>
    <row r="2344" spans="1:4" x14ac:dyDescent="0.25">
      <c r="A2344" s="98">
        <v>101985</v>
      </c>
      <c r="B2344" s="96" t="s">
        <v>2822</v>
      </c>
      <c r="C2344" s="96" t="s">
        <v>372</v>
      </c>
      <c r="D2344" s="97" t="s">
        <v>18351</v>
      </c>
    </row>
    <row r="2345" spans="1:4" x14ac:dyDescent="0.25">
      <c r="A2345" s="98">
        <v>101986</v>
      </c>
      <c r="B2345" s="96" t="s">
        <v>2823</v>
      </c>
      <c r="C2345" s="96" t="s">
        <v>372</v>
      </c>
      <c r="D2345" s="97" t="s">
        <v>18352</v>
      </c>
    </row>
    <row r="2346" spans="1:4" x14ac:dyDescent="0.25">
      <c r="A2346" s="98">
        <v>101987</v>
      </c>
      <c r="B2346" s="96" t="s">
        <v>2824</v>
      </c>
      <c r="C2346" s="96" t="s">
        <v>372</v>
      </c>
      <c r="D2346" s="97" t="s">
        <v>18353</v>
      </c>
    </row>
    <row r="2347" spans="1:4" x14ac:dyDescent="0.25">
      <c r="A2347" s="98">
        <v>101988</v>
      </c>
      <c r="B2347" s="96" t="s">
        <v>2825</v>
      </c>
      <c r="C2347" s="96" t="s">
        <v>372</v>
      </c>
      <c r="D2347" s="97" t="s">
        <v>18354</v>
      </c>
    </row>
    <row r="2348" spans="1:4" x14ac:dyDescent="0.25">
      <c r="A2348" s="98">
        <v>101989</v>
      </c>
      <c r="B2348" s="96" t="s">
        <v>2826</v>
      </c>
      <c r="C2348" s="96" t="s">
        <v>372</v>
      </c>
      <c r="D2348" s="97" t="s">
        <v>18355</v>
      </c>
    </row>
    <row r="2349" spans="1:4" x14ac:dyDescent="0.25">
      <c r="A2349" s="98">
        <v>101990</v>
      </c>
      <c r="B2349" s="96" t="s">
        <v>2827</v>
      </c>
      <c r="C2349" s="96" t="s">
        <v>372</v>
      </c>
      <c r="D2349" s="97" t="s">
        <v>18356</v>
      </c>
    </row>
    <row r="2350" spans="1:4" x14ac:dyDescent="0.25">
      <c r="A2350" s="98">
        <v>101991</v>
      </c>
      <c r="B2350" s="96" t="s">
        <v>2828</v>
      </c>
      <c r="C2350" s="96" t="s">
        <v>372</v>
      </c>
      <c r="D2350" s="97" t="s">
        <v>18357</v>
      </c>
    </row>
    <row r="2351" spans="1:4" x14ac:dyDescent="0.25">
      <c r="A2351" s="98">
        <v>101992</v>
      </c>
      <c r="B2351" s="96" t="s">
        <v>2829</v>
      </c>
      <c r="C2351" s="96" t="s">
        <v>372</v>
      </c>
      <c r="D2351" s="97" t="s">
        <v>18358</v>
      </c>
    </row>
    <row r="2352" spans="1:4" x14ac:dyDescent="0.25">
      <c r="A2352" s="98">
        <v>101993</v>
      </c>
      <c r="B2352" s="96" t="s">
        <v>2830</v>
      </c>
      <c r="C2352" s="96" t="s">
        <v>372</v>
      </c>
      <c r="D2352" s="97" t="s">
        <v>18359</v>
      </c>
    </row>
    <row r="2353" spans="1:4" x14ac:dyDescent="0.25">
      <c r="A2353" s="98">
        <v>101994</v>
      </c>
      <c r="B2353" s="96" t="s">
        <v>2831</v>
      </c>
      <c r="C2353" s="96" t="s">
        <v>372</v>
      </c>
      <c r="D2353" s="97" t="s">
        <v>18360</v>
      </c>
    </row>
    <row r="2354" spans="1:4" x14ac:dyDescent="0.25">
      <c r="A2354" s="98">
        <v>101995</v>
      </c>
      <c r="B2354" s="96" t="s">
        <v>2832</v>
      </c>
      <c r="C2354" s="96" t="s">
        <v>372</v>
      </c>
      <c r="D2354" s="97" t="s">
        <v>18361</v>
      </c>
    </row>
    <row r="2355" spans="1:4" x14ac:dyDescent="0.25">
      <c r="A2355" s="98">
        <v>101996</v>
      </c>
      <c r="B2355" s="96" t="s">
        <v>2834</v>
      </c>
      <c r="C2355" s="96" t="s">
        <v>372</v>
      </c>
      <c r="D2355" s="97" t="s">
        <v>18362</v>
      </c>
    </row>
    <row r="2356" spans="1:4" x14ac:dyDescent="0.25">
      <c r="A2356" s="98">
        <v>101997</v>
      </c>
      <c r="B2356" s="96" t="s">
        <v>2835</v>
      </c>
      <c r="C2356" s="96" t="s">
        <v>372</v>
      </c>
      <c r="D2356" s="97" t="s">
        <v>18363</v>
      </c>
    </row>
    <row r="2357" spans="1:4" x14ac:dyDescent="0.25">
      <c r="A2357" s="98">
        <v>101998</v>
      </c>
      <c r="B2357" s="96" t="s">
        <v>2836</v>
      </c>
      <c r="C2357" s="96" t="s">
        <v>372</v>
      </c>
      <c r="D2357" s="97" t="s">
        <v>16466</v>
      </c>
    </row>
    <row r="2358" spans="1:4" x14ac:dyDescent="0.25">
      <c r="A2358" s="98">
        <v>101999</v>
      </c>
      <c r="B2358" s="96" t="s">
        <v>2837</v>
      </c>
      <c r="C2358" s="96" t="s">
        <v>372</v>
      </c>
      <c r="D2358" s="97" t="s">
        <v>18364</v>
      </c>
    </row>
    <row r="2359" spans="1:4" x14ac:dyDescent="0.25">
      <c r="A2359" s="98">
        <v>102000</v>
      </c>
      <c r="B2359" s="96" t="s">
        <v>2838</v>
      </c>
      <c r="C2359" s="96" t="s">
        <v>372</v>
      </c>
      <c r="D2359" s="97" t="s">
        <v>18365</v>
      </c>
    </row>
    <row r="2360" spans="1:4" x14ac:dyDescent="0.25">
      <c r="A2360" s="98">
        <v>102001</v>
      </c>
      <c r="B2360" s="96" t="s">
        <v>2839</v>
      </c>
      <c r="C2360" s="96" t="s">
        <v>372</v>
      </c>
      <c r="D2360" s="97" t="s">
        <v>18366</v>
      </c>
    </row>
    <row r="2361" spans="1:4" x14ac:dyDescent="0.25">
      <c r="A2361" s="98">
        <v>102002</v>
      </c>
      <c r="B2361" s="96" t="s">
        <v>2840</v>
      </c>
      <c r="C2361" s="96" t="s">
        <v>372</v>
      </c>
      <c r="D2361" s="97" t="s">
        <v>18367</v>
      </c>
    </row>
    <row r="2362" spans="1:4" x14ac:dyDescent="0.25">
      <c r="A2362" s="98">
        <v>102003</v>
      </c>
      <c r="B2362" s="96" t="s">
        <v>2841</v>
      </c>
      <c r="C2362" s="96" t="s">
        <v>372</v>
      </c>
      <c r="D2362" s="97" t="s">
        <v>18368</v>
      </c>
    </row>
    <row r="2363" spans="1:4" x14ac:dyDescent="0.25">
      <c r="A2363" s="98">
        <v>102004</v>
      </c>
      <c r="B2363" s="96" t="s">
        <v>2842</v>
      </c>
      <c r="C2363" s="96" t="s">
        <v>372</v>
      </c>
      <c r="D2363" s="97" t="s">
        <v>18369</v>
      </c>
    </row>
    <row r="2364" spans="1:4" x14ac:dyDescent="0.25">
      <c r="A2364" s="98">
        <v>102005</v>
      </c>
      <c r="B2364" s="96" t="s">
        <v>2843</v>
      </c>
      <c r="C2364" s="96" t="s">
        <v>372</v>
      </c>
      <c r="D2364" s="97" t="s">
        <v>18370</v>
      </c>
    </row>
    <row r="2365" spans="1:4" x14ac:dyDescent="0.25">
      <c r="A2365" s="98">
        <v>102006</v>
      </c>
      <c r="B2365" s="96" t="s">
        <v>2844</v>
      </c>
      <c r="C2365" s="96" t="s">
        <v>372</v>
      </c>
      <c r="D2365" s="97" t="s">
        <v>18371</v>
      </c>
    </row>
    <row r="2366" spans="1:4" x14ac:dyDescent="0.25">
      <c r="A2366" s="98">
        <v>102007</v>
      </c>
      <c r="B2366" s="96" t="s">
        <v>2845</v>
      </c>
      <c r="C2366" s="96" t="s">
        <v>372</v>
      </c>
      <c r="D2366" s="97" t="s">
        <v>18372</v>
      </c>
    </row>
    <row r="2367" spans="1:4" x14ac:dyDescent="0.25">
      <c r="A2367" s="98">
        <v>102008</v>
      </c>
      <c r="B2367" s="96" t="s">
        <v>2846</v>
      </c>
      <c r="C2367" s="96" t="s">
        <v>372</v>
      </c>
      <c r="D2367" s="97" t="s">
        <v>18373</v>
      </c>
    </row>
    <row r="2368" spans="1:4" x14ac:dyDescent="0.25">
      <c r="A2368" s="98">
        <v>102009</v>
      </c>
      <c r="B2368" s="96" t="s">
        <v>2847</v>
      </c>
      <c r="C2368" s="96" t="s">
        <v>372</v>
      </c>
      <c r="D2368" s="97" t="s">
        <v>18374</v>
      </c>
    </row>
    <row r="2369" spans="1:4" x14ac:dyDescent="0.25">
      <c r="A2369" s="98">
        <v>102010</v>
      </c>
      <c r="B2369" s="96" t="s">
        <v>2848</v>
      </c>
      <c r="C2369" s="96" t="s">
        <v>372</v>
      </c>
      <c r="D2369" s="97" t="s">
        <v>18375</v>
      </c>
    </row>
    <row r="2370" spans="1:4" x14ac:dyDescent="0.25">
      <c r="A2370" s="98">
        <v>102011</v>
      </c>
      <c r="B2370" s="96" t="s">
        <v>2849</v>
      </c>
      <c r="C2370" s="96" t="s">
        <v>372</v>
      </c>
      <c r="D2370" s="97" t="s">
        <v>18376</v>
      </c>
    </row>
    <row r="2371" spans="1:4" x14ac:dyDescent="0.25">
      <c r="A2371" s="98">
        <v>102012</v>
      </c>
      <c r="B2371" s="96" t="s">
        <v>2850</v>
      </c>
      <c r="C2371" s="96" t="s">
        <v>372</v>
      </c>
      <c r="D2371" s="97" t="s">
        <v>18377</v>
      </c>
    </row>
    <row r="2372" spans="1:4" x14ac:dyDescent="0.25">
      <c r="A2372" s="98">
        <v>102013</v>
      </c>
      <c r="B2372" s="96" t="s">
        <v>2851</v>
      </c>
      <c r="C2372" s="96" t="s">
        <v>372</v>
      </c>
      <c r="D2372" s="97" t="s">
        <v>18378</v>
      </c>
    </row>
    <row r="2373" spans="1:4" x14ac:dyDescent="0.25">
      <c r="A2373" s="98">
        <v>102014</v>
      </c>
      <c r="B2373" s="96" t="s">
        <v>2852</v>
      </c>
      <c r="C2373" s="96" t="s">
        <v>372</v>
      </c>
      <c r="D2373" s="97" t="s">
        <v>18379</v>
      </c>
    </row>
    <row r="2374" spans="1:4" x14ac:dyDescent="0.25">
      <c r="A2374" s="98">
        <v>102015</v>
      </c>
      <c r="B2374" s="96" t="s">
        <v>2853</v>
      </c>
      <c r="C2374" s="96" t="s">
        <v>372</v>
      </c>
      <c r="D2374" s="97" t="s">
        <v>18380</v>
      </c>
    </row>
    <row r="2375" spans="1:4" x14ac:dyDescent="0.25">
      <c r="A2375" s="98">
        <v>102016</v>
      </c>
      <c r="B2375" s="96" t="s">
        <v>2854</v>
      </c>
      <c r="C2375" s="96" t="s">
        <v>372</v>
      </c>
      <c r="D2375" s="97" t="s">
        <v>18381</v>
      </c>
    </row>
    <row r="2376" spans="1:4" x14ac:dyDescent="0.25">
      <c r="A2376" s="98">
        <v>102017</v>
      </c>
      <c r="B2376" s="96" t="s">
        <v>2855</v>
      </c>
      <c r="C2376" s="96" t="s">
        <v>372</v>
      </c>
      <c r="D2376" s="97" t="s">
        <v>18382</v>
      </c>
    </row>
    <row r="2377" spans="1:4" x14ac:dyDescent="0.25">
      <c r="A2377" s="98">
        <v>102036</v>
      </c>
      <c r="B2377" s="96" t="s">
        <v>2856</v>
      </c>
      <c r="C2377" s="96" t="s">
        <v>372</v>
      </c>
      <c r="D2377" s="97" t="s">
        <v>18383</v>
      </c>
    </row>
    <row r="2378" spans="1:4" x14ac:dyDescent="0.25">
      <c r="A2378" s="98">
        <v>102037</v>
      </c>
      <c r="B2378" s="96" t="s">
        <v>2857</v>
      </c>
      <c r="C2378" s="96" t="s">
        <v>372</v>
      </c>
      <c r="D2378" s="97" t="s">
        <v>18384</v>
      </c>
    </row>
    <row r="2379" spans="1:4" x14ac:dyDescent="0.25">
      <c r="A2379" s="98">
        <v>102038</v>
      </c>
      <c r="B2379" s="96" t="s">
        <v>2858</v>
      </c>
      <c r="C2379" s="96" t="s">
        <v>372</v>
      </c>
      <c r="D2379" s="97" t="s">
        <v>18385</v>
      </c>
    </row>
    <row r="2380" spans="1:4" x14ac:dyDescent="0.25">
      <c r="A2380" s="98">
        <v>102039</v>
      </c>
      <c r="B2380" s="96" t="s">
        <v>2859</v>
      </c>
      <c r="C2380" s="96" t="s">
        <v>372</v>
      </c>
      <c r="D2380" s="97" t="s">
        <v>18386</v>
      </c>
    </row>
    <row r="2381" spans="1:4" x14ac:dyDescent="0.25">
      <c r="A2381" s="98">
        <v>102040</v>
      </c>
      <c r="B2381" s="96" t="s">
        <v>2860</v>
      </c>
      <c r="C2381" s="96" t="s">
        <v>372</v>
      </c>
      <c r="D2381" s="97" t="s">
        <v>3082</v>
      </c>
    </row>
    <row r="2382" spans="1:4" x14ac:dyDescent="0.25">
      <c r="A2382" s="98">
        <v>102041</v>
      </c>
      <c r="B2382" s="96" t="s">
        <v>2861</v>
      </c>
      <c r="C2382" s="96" t="s">
        <v>372</v>
      </c>
      <c r="D2382" s="97" t="s">
        <v>18387</v>
      </c>
    </row>
    <row r="2383" spans="1:4" x14ac:dyDescent="0.25">
      <c r="A2383" s="98">
        <v>102042</v>
      </c>
      <c r="B2383" s="96" t="s">
        <v>2862</v>
      </c>
      <c r="C2383" s="96" t="s">
        <v>372</v>
      </c>
      <c r="D2383" s="97" t="s">
        <v>18388</v>
      </c>
    </row>
    <row r="2384" spans="1:4" x14ac:dyDescent="0.25">
      <c r="A2384" s="98">
        <v>102043</v>
      </c>
      <c r="B2384" s="96" t="s">
        <v>2863</v>
      </c>
      <c r="C2384" s="96" t="s">
        <v>372</v>
      </c>
      <c r="D2384" s="97" t="s">
        <v>18389</v>
      </c>
    </row>
    <row r="2385" spans="1:4" x14ac:dyDescent="0.25">
      <c r="A2385" s="98">
        <v>102044</v>
      </c>
      <c r="B2385" s="96" t="s">
        <v>2864</v>
      </c>
      <c r="C2385" s="96" t="s">
        <v>372</v>
      </c>
      <c r="D2385" s="97" t="s">
        <v>16672</v>
      </c>
    </row>
    <row r="2386" spans="1:4" x14ac:dyDescent="0.25">
      <c r="A2386" s="98">
        <v>102045</v>
      </c>
      <c r="B2386" s="96" t="s">
        <v>2865</v>
      </c>
      <c r="C2386" s="96" t="s">
        <v>372</v>
      </c>
      <c r="D2386" s="97" t="s">
        <v>18390</v>
      </c>
    </row>
    <row r="2387" spans="1:4" x14ac:dyDescent="0.25">
      <c r="A2387" s="98">
        <v>102046</v>
      </c>
      <c r="B2387" s="96" t="s">
        <v>2866</v>
      </c>
      <c r="C2387" s="96" t="s">
        <v>372</v>
      </c>
      <c r="D2387" s="97" t="s">
        <v>18391</v>
      </c>
    </row>
    <row r="2388" spans="1:4" x14ac:dyDescent="0.25">
      <c r="A2388" s="98">
        <v>102047</v>
      </c>
      <c r="B2388" s="96" t="s">
        <v>2867</v>
      </c>
      <c r="C2388" s="96" t="s">
        <v>372</v>
      </c>
      <c r="D2388" s="97" t="s">
        <v>18392</v>
      </c>
    </row>
    <row r="2389" spans="1:4" x14ac:dyDescent="0.25">
      <c r="A2389" s="98">
        <v>102048</v>
      </c>
      <c r="B2389" s="96" t="s">
        <v>2868</v>
      </c>
      <c r="C2389" s="96" t="s">
        <v>372</v>
      </c>
      <c r="D2389" s="97" t="s">
        <v>18393</v>
      </c>
    </row>
    <row r="2390" spans="1:4" x14ac:dyDescent="0.25">
      <c r="A2390" s="98">
        <v>102049</v>
      </c>
      <c r="B2390" s="96" t="s">
        <v>2869</v>
      </c>
      <c r="C2390" s="96" t="s">
        <v>372</v>
      </c>
      <c r="D2390" s="97" t="s">
        <v>18394</v>
      </c>
    </row>
    <row r="2391" spans="1:4" x14ac:dyDescent="0.25">
      <c r="A2391" s="98">
        <v>102050</v>
      </c>
      <c r="B2391" s="96" t="s">
        <v>2870</v>
      </c>
      <c r="C2391" s="96" t="s">
        <v>372</v>
      </c>
      <c r="D2391" s="97" t="s">
        <v>18395</v>
      </c>
    </row>
    <row r="2392" spans="1:4" x14ac:dyDescent="0.25">
      <c r="A2392" s="98">
        <v>102051</v>
      </c>
      <c r="B2392" s="96" t="s">
        <v>2871</v>
      </c>
      <c r="C2392" s="96" t="s">
        <v>372</v>
      </c>
      <c r="D2392" s="97" t="s">
        <v>15522</v>
      </c>
    </row>
    <row r="2393" spans="1:4" x14ac:dyDescent="0.25">
      <c r="A2393" s="98">
        <v>102052</v>
      </c>
      <c r="B2393" s="96" t="s">
        <v>2872</v>
      </c>
      <c r="C2393" s="96" t="s">
        <v>372</v>
      </c>
      <c r="D2393" s="97" t="s">
        <v>18396</v>
      </c>
    </row>
    <row r="2394" spans="1:4" x14ac:dyDescent="0.25">
      <c r="A2394" s="98">
        <v>102059</v>
      </c>
      <c r="B2394" s="96" t="s">
        <v>2873</v>
      </c>
      <c r="C2394" s="96" t="s">
        <v>372</v>
      </c>
      <c r="D2394" s="97" t="s">
        <v>18397</v>
      </c>
    </row>
    <row r="2395" spans="1:4" x14ac:dyDescent="0.25">
      <c r="A2395" s="98">
        <v>102060</v>
      </c>
      <c r="B2395" s="96" t="s">
        <v>2874</v>
      </c>
      <c r="C2395" s="96" t="s">
        <v>372</v>
      </c>
      <c r="D2395" s="97" t="s">
        <v>18398</v>
      </c>
    </row>
    <row r="2396" spans="1:4" x14ac:dyDescent="0.25">
      <c r="A2396" s="98">
        <v>102061</v>
      </c>
      <c r="B2396" s="96" t="s">
        <v>2875</v>
      </c>
      <c r="C2396" s="96" t="s">
        <v>372</v>
      </c>
      <c r="D2396" s="97" t="s">
        <v>18399</v>
      </c>
    </row>
    <row r="2397" spans="1:4" x14ac:dyDescent="0.25">
      <c r="A2397" s="98">
        <v>102062</v>
      </c>
      <c r="B2397" s="96" t="s">
        <v>2876</v>
      </c>
      <c r="C2397" s="96" t="s">
        <v>372</v>
      </c>
      <c r="D2397" s="97" t="s">
        <v>18400</v>
      </c>
    </row>
    <row r="2398" spans="1:4" x14ac:dyDescent="0.25">
      <c r="A2398" s="98">
        <v>102063</v>
      </c>
      <c r="B2398" s="96" t="s">
        <v>2877</v>
      </c>
      <c r="C2398" s="96" t="s">
        <v>372</v>
      </c>
      <c r="D2398" s="97" t="s">
        <v>6835</v>
      </c>
    </row>
    <row r="2399" spans="1:4" x14ac:dyDescent="0.25">
      <c r="A2399" s="98">
        <v>102064</v>
      </c>
      <c r="B2399" s="96" t="s">
        <v>2878</v>
      </c>
      <c r="C2399" s="96" t="s">
        <v>372</v>
      </c>
      <c r="D2399" s="97" t="s">
        <v>4209</v>
      </c>
    </row>
    <row r="2400" spans="1:4" x14ac:dyDescent="0.25">
      <c r="A2400" s="98">
        <v>102065</v>
      </c>
      <c r="B2400" s="96" t="s">
        <v>2879</v>
      </c>
      <c r="C2400" s="96" t="s">
        <v>372</v>
      </c>
      <c r="D2400" s="97" t="s">
        <v>18401</v>
      </c>
    </row>
    <row r="2401" spans="1:4" x14ac:dyDescent="0.25">
      <c r="A2401" s="98">
        <v>102066</v>
      </c>
      <c r="B2401" s="96" t="s">
        <v>2880</v>
      </c>
      <c r="C2401" s="96" t="s">
        <v>372</v>
      </c>
      <c r="D2401" s="97" t="s">
        <v>18402</v>
      </c>
    </row>
    <row r="2402" spans="1:4" x14ac:dyDescent="0.25">
      <c r="A2402" s="98">
        <v>102067</v>
      </c>
      <c r="B2402" s="96" t="s">
        <v>2881</v>
      </c>
      <c r="C2402" s="96" t="s">
        <v>372</v>
      </c>
      <c r="D2402" s="97" t="s">
        <v>18403</v>
      </c>
    </row>
    <row r="2403" spans="1:4" x14ac:dyDescent="0.25">
      <c r="A2403" s="98">
        <v>102068</v>
      </c>
      <c r="B2403" s="96" t="s">
        <v>2882</v>
      </c>
      <c r="C2403" s="96" t="s">
        <v>372</v>
      </c>
      <c r="D2403" s="97" t="s">
        <v>18404</v>
      </c>
    </row>
    <row r="2404" spans="1:4" x14ac:dyDescent="0.25">
      <c r="A2404" s="98">
        <v>102069</v>
      </c>
      <c r="B2404" s="96" t="s">
        <v>2883</v>
      </c>
      <c r="C2404" s="96" t="s">
        <v>372</v>
      </c>
      <c r="D2404" s="97" t="s">
        <v>18405</v>
      </c>
    </row>
    <row r="2405" spans="1:4" x14ac:dyDescent="0.25">
      <c r="A2405" s="98">
        <v>102070</v>
      </c>
      <c r="B2405" s="96" t="s">
        <v>2884</v>
      </c>
      <c r="C2405" s="96" t="s">
        <v>372</v>
      </c>
      <c r="D2405" s="97" t="s">
        <v>18406</v>
      </c>
    </row>
    <row r="2406" spans="1:4" x14ac:dyDescent="0.25">
      <c r="A2406" s="98">
        <v>102071</v>
      </c>
      <c r="B2406" s="96" t="s">
        <v>2885</v>
      </c>
      <c r="C2406" s="96" t="s">
        <v>372</v>
      </c>
      <c r="D2406" s="97" t="s">
        <v>18407</v>
      </c>
    </row>
    <row r="2407" spans="1:4" x14ac:dyDescent="0.25">
      <c r="A2407" s="98">
        <v>102072</v>
      </c>
      <c r="B2407" s="96" t="s">
        <v>2886</v>
      </c>
      <c r="C2407" s="96" t="s">
        <v>372</v>
      </c>
      <c r="D2407" s="97" t="s">
        <v>18408</v>
      </c>
    </row>
    <row r="2408" spans="1:4" x14ac:dyDescent="0.25">
      <c r="A2408" s="98">
        <v>102073</v>
      </c>
      <c r="B2408" s="96" t="s">
        <v>2887</v>
      </c>
      <c r="C2408" s="96" t="s">
        <v>40</v>
      </c>
      <c r="D2408" s="97" t="s">
        <v>18409</v>
      </c>
    </row>
    <row r="2409" spans="1:4" x14ac:dyDescent="0.25">
      <c r="A2409" s="98">
        <v>102074</v>
      </c>
      <c r="B2409" s="96" t="s">
        <v>2888</v>
      </c>
      <c r="C2409" s="96" t="s">
        <v>40</v>
      </c>
      <c r="D2409" s="97" t="s">
        <v>18410</v>
      </c>
    </row>
    <row r="2410" spans="1:4" x14ac:dyDescent="0.25">
      <c r="A2410" s="98">
        <v>102075</v>
      </c>
      <c r="B2410" s="96" t="s">
        <v>2889</v>
      </c>
      <c r="C2410" s="96" t="s">
        <v>40</v>
      </c>
      <c r="D2410" s="97" t="s">
        <v>18411</v>
      </c>
    </row>
    <row r="2411" spans="1:4" x14ac:dyDescent="0.25">
      <c r="A2411" s="98">
        <v>102076</v>
      </c>
      <c r="B2411" s="96" t="s">
        <v>2890</v>
      </c>
      <c r="C2411" s="96" t="s">
        <v>40</v>
      </c>
      <c r="D2411" s="97" t="s">
        <v>18412</v>
      </c>
    </row>
    <row r="2412" spans="1:4" x14ac:dyDescent="0.25">
      <c r="A2412" s="98">
        <v>102077</v>
      </c>
      <c r="B2412" s="96" t="s">
        <v>2891</v>
      </c>
      <c r="C2412" s="96" t="s">
        <v>40</v>
      </c>
      <c r="D2412" s="97" t="s">
        <v>18413</v>
      </c>
    </row>
    <row r="2413" spans="1:4" x14ac:dyDescent="0.25">
      <c r="A2413" s="98">
        <v>102078</v>
      </c>
      <c r="B2413" s="96" t="s">
        <v>2892</v>
      </c>
      <c r="C2413" s="96" t="s">
        <v>40</v>
      </c>
      <c r="D2413" s="97" t="s">
        <v>18414</v>
      </c>
    </row>
    <row r="2414" spans="1:4" x14ac:dyDescent="0.25">
      <c r="A2414" s="98">
        <v>102079</v>
      </c>
      <c r="B2414" s="96" t="s">
        <v>2893</v>
      </c>
      <c r="C2414" s="96" t="s">
        <v>40</v>
      </c>
      <c r="D2414" s="97" t="s">
        <v>18415</v>
      </c>
    </row>
    <row r="2415" spans="1:4" x14ac:dyDescent="0.25">
      <c r="A2415" s="98">
        <v>102080</v>
      </c>
      <c r="B2415" s="96" t="s">
        <v>2894</v>
      </c>
      <c r="C2415" s="96" t="s">
        <v>40</v>
      </c>
      <c r="D2415" s="97" t="s">
        <v>18416</v>
      </c>
    </row>
    <row r="2416" spans="1:4" x14ac:dyDescent="0.25">
      <c r="A2416" s="98">
        <v>102086</v>
      </c>
      <c r="B2416" s="96" t="s">
        <v>2895</v>
      </c>
      <c r="C2416" s="96" t="s">
        <v>372</v>
      </c>
      <c r="D2416" s="97" t="s">
        <v>18417</v>
      </c>
    </row>
    <row r="2417" spans="1:4" x14ac:dyDescent="0.25">
      <c r="A2417" s="98">
        <v>102087</v>
      </c>
      <c r="B2417" s="96" t="s">
        <v>2896</v>
      </c>
      <c r="C2417" s="96" t="s">
        <v>372</v>
      </c>
      <c r="D2417" s="97" t="s">
        <v>18418</v>
      </c>
    </row>
    <row r="2418" spans="1:4" x14ac:dyDescent="0.25">
      <c r="A2418" s="98">
        <v>102088</v>
      </c>
      <c r="B2418" s="96" t="s">
        <v>2897</v>
      </c>
      <c r="C2418" s="96" t="s">
        <v>372</v>
      </c>
      <c r="D2418" s="97" t="s">
        <v>18419</v>
      </c>
    </row>
    <row r="2419" spans="1:4" x14ac:dyDescent="0.25">
      <c r="A2419" s="98">
        <v>102089</v>
      </c>
      <c r="B2419" s="96" t="s">
        <v>2898</v>
      </c>
      <c r="C2419" s="96" t="s">
        <v>372</v>
      </c>
      <c r="D2419" s="97" t="s">
        <v>16998</v>
      </c>
    </row>
    <row r="2420" spans="1:4" x14ac:dyDescent="0.25">
      <c r="A2420" s="98">
        <v>102090</v>
      </c>
      <c r="B2420" s="96" t="s">
        <v>2899</v>
      </c>
      <c r="C2420" s="96" t="s">
        <v>372</v>
      </c>
      <c r="D2420" s="97" t="s">
        <v>18420</v>
      </c>
    </row>
    <row r="2421" spans="1:4" x14ac:dyDescent="0.25">
      <c r="A2421" s="98">
        <v>102091</v>
      </c>
      <c r="B2421" s="96" t="s">
        <v>2900</v>
      </c>
      <c r="C2421" s="96" t="s">
        <v>372</v>
      </c>
      <c r="D2421" s="97" t="s">
        <v>18421</v>
      </c>
    </row>
    <row r="2422" spans="1:4" x14ac:dyDescent="0.25">
      <c r="A2422" s="98">
        <v>103760</v>
      </c>
      <c r="B2422" s="96" t="s">
        <v>2901</v>
      </c>
      <c r="C2422" s="96" t="s">
        <v>372</v>
      </c>
      <c r="D2422" s="97" t="s">
        <v>18422</v>
      </c>
    </row>
    <row r="2423" spans="1:4" x14ac:dyDescent="0.25">
      <c r="A2423" s="98">
        <v>103761</v>
      </c>
      <c r="B2423" s="96" t="s">
        <v>2902</v>
      </c>
      <c r="C2423" s="96" t="s">
        <v>372</v>
      </c>
      <c r="D2423" s="97" t="s">
        <v>5996</v>
      </c>
    </row>
    <row r="2424" spans="1:4" x14ac:dyDescent="0.25">
      <c r="A2424" s="98">
        <v>103762</v>
      </c>
      <c r="B2424" s="96" t="s">
        <v>2903</v>
      </c>
      <c r="C2424" s="96" t="s">
        <v>372</v>
      </c>
      <c r="D2424" s="97" t="s">
        <v>561</v>
      </c>
    </row>
    <row r="2425" spans="1:4" x14ac:dyDescent="0.25">
      <c r="A2425" s="98">
        <v>103763</v>
      </c>
      <c r="B2425" s="96" t="s">
        <v>2905</v>
      </c>
      <c r="C2425" s="96" t="s">
        <v>372</v>
      </c>
      <c r="D2425" s="97" t="s">
        <v>18423</v>
      </c>
    </row>
    <row r="2426" spans="1:4" x14ac:dyDescent="0.25">
      <c r="A2426" s="98">
        <v>104925</v>
      </c>
      <c r="B2426" s="96" t="s">
        <v>2907</v>
      </c>
      <c r="C2426" s="96" t="s">
        <v>372</v>
      </c>
      <c r="D2426" s="97" t="s">
        <v>18424</v>
      </c>
    </row>
    <row r="2427" spans="1:4" x14ac:dyDescent="0.25">
      <c r="A2427" s="98">
        <v>104926</v>
      </c>
      <c r="B2427" s="96" t="s">
        <v>2908</v>
      </c>
      <c r="C2427" s="96" t="s">
        <v>372</v>
      </c>
      <c r="D2427" s="97" t="s">
        <v>18425</v>
      </c>
    </row>
    <row r="2428" spans="1:4" x14ac:dyDescent="0.25">
      <c r="A2428" s="98">
        <v>104927</v>
      </c>
      <c r="B2428" s="96" t="s">
        <v>2909</v>
      </c>
      <c r="C2428" s="96" t="s">
        <v>372</v>
      </c>
      <c r="D2428" s="97" t="s">
        <v>18426</v>
      </c>
    </row>
    <row r="2429" spans="1:4" x14ac:dyDescent="0.25">
      <c r="A2429" s="98">
        <v>104928</v>
      </c>
      <c r="B2429" s="96" t="s">
        <v>2910</v>
      </c>
      <c r="C2429" s="96" t="s">
        <v>372</v>
      </c>
      <c r="D2429" s="97" t="s">
        <v>18427</v>
      </c>
    </row>
    <row r="2430" spans="1:4" x14ac:dyDescent="0.25">
      <c r="A2430" s="98">
        <v>104929</v>
      </c>
      <c r="B2430" s="96" t="s">
        <v>2911</v>
      </c>
      <c r="C2430" s="96" t="s">
        <v>372</v>
      </c>
      <c r="D2430" s="97" t="s">
        <v>14932</v>
      </c>
    </row>
    <row r="2431" spans="1:4" x14ac:dyDescent="0.25">
      <c r="A2431" s="98">
        <v>89996</v>
      </c>
      <c r="B2431" s="96" t="s">
        <v>2912</v>
      </c>
      <c r="C2431" s="96" t="s">
        <v>1842</v>
      </c>
      <c r="D2431" s="97" t="s">
        <v>6579</v>
      </c>
    </row>
    <row r="2432" spans="1:4" x14ac:dyDescent="0.25">
      <c r="A2432" s="98">
        <v>89997</v>
      </c>
      <c r="B2432" s="96" t="s">
        <v>2913</v>
      </c>
      <c r="C2432" s="96" t="s">
        <v>1842</v>
      </c>
      <c r="D2432" s="97" t="s">
        <v>3298</v>
      </c>
    </row>
    <row r="2433" spans="1:4" x14ac:dyDescent="0.25">
      <c r="A2433" s="98">
        <v>89998</v>
      </c>
      <c r="B2433" s="96" t="s">
        <v>2914</v>
      </c>
      <c r="C2433" s="96" t="s">
        <v>1842</v>
      </c>
      <c r="D2433" s="97" t="s">
        <v>491</v>
      </c>
    </row>
    <row r="2434" spans="1:4" x14ac:dyDescent="0.25">
      <c r="A2434" s="98">
        <v>89999</v>
      </c>
      <c r="B2434" s="96" t="s">
        <v>2916</v>
      </c>
      <c r="C2434" s="96" t="s">
        <v>1842</v>
      </c>
      <c r="D2434" s="97" t="s">
        <v>15139</v>
      </c>
    </row>
    <row r="2435" spans="1:4" x14ac:dyDescent="0.25">
      <c r="A2435" s="98">
        <v>90000</v>
      </c>
      <c r="B2435" s="96" t="s">
        <v>2918</v>
      </c>
      <c r="C2435" s="96" t="s">
        <v>1842</v>
      </c>
      <c r="D2435" s="97" t="s">
        <v>5267</v>
      </c>
    </row>
    <row r="2436" spans="1:4" x14ac:dyDescent="0.25">
      <c r="A2436" s="98">
        <v>91593</v>
      </c>
      <c r="B2436" s="96" t="s">
        <v>2919</v>
      </c>
      <c r="C2436" s="96" t="s">
        <v>1842</v>
      </c>
      <c r="D2436" s="97" t="s">
        <v>4638</v>
      </c>
    </row>
    <row r="2437" spans="1:4" x14ac:dyDescent="0.25">
      <c r="A2437" s="98">
        <v>91594</v>
      </c>
      <c r="B2437" s="96" t="s">
        <v>2920</v>
      </c>
      <c r="C2437" s="96" t="s">
        <v>1842</v>
      </c>
      <c r="D2437" s="97" t="s">
        <v>17147</v>
      </c>
    </row>
    <row r="2438" spans="1:4" x14ac:dyDescent="0.25">
      <c r="A2438" s="98">
        <v>91595</v>
      </c>
      <c r="B2438" s="96" t="s">
        <v>2922</v>
      </c>
      <c r="C2438" s="96" t="s">
        <v>1842</v>
      </c>
      <c r="D2438" s="97" t="s">
        <v>1977</v>
      </c>
    </row>
    <row r="2439" spans="1:4" x14ac:dyDescent="0.25">
      <c r="A2439" s="98">
        <v>91596</v>
      </c>
      <c r="B2439" s="96" t="s">
        <v>2924</v>
      </c>
      <c r="C2439" s="96" t="s">
        <v>1842</v>
      </c>
      <c r="D2439" s="97" t="s">
        <v>2374</v>
      </c>
    </row>
    <row r="2440" spans="1:4" x14ac:dyDescent="0.25">
      <c r="A2440" s="98">
        <v>91597</v>
      </c>
      <c r="B2440" s="96" t="s">
        <v>2926</v>
      </c>
      <c r="C2440" s="96" t="s">
        <v>1842</v>
      </c>
      <c r="D2440" s="97" t="s">
        <v>8011</v>
      </c>
    </row>
    <row r="2441" spans="1:4" x14ac:dyDescent="0.25">
      <c r="A2441" s="98">
        <v>91598</v>
      </c>
      <c r="B2441" s="96" t="s">
        <v>2928</v>
      </c>
      <c r="C2441" s="96" t="s">
        <v>1842</v>
      </c>
      <c r="D2441" s="97" t="s">
        <v>6939</v>
      </c>
    </row>
    <row r="2442" spans="1:4" x14ac:dyDescent="0.25">
      <c r="A2442" s="98">
        <v>91599</v>
      </c>
      <c r="B2442" s="96" t="s">
        <v>2930</v>
      </c>
      <c r="C2442" s="96" t="s">
        <v>1842</v>
      </c>
      <c r="D2442" s="97" t="s">
        <v>15238</v>
      </c>
    </row>
    <row r="2443" spans="1:4" x14ac:dyDescent="0.25">
      <c r="A2443" s="98">
        <v>91600</v>
      </c>
      <c r="B2443" s="96" t="s">
        <v>2931</v>
      </c>
      <c r="C2443" s="96" t="s">
        <v>1842</v>
      </c>
      <c r="D2443" s="97" t="s">
        <v>5745</v>
      </c>
    </row>
    <row r="2444" spans="1:4" x14ac:dyDescent="0.25">
      <c r="A2444" s="98">
        <v>91601</v>
      </c>
      <c r="B2444" s="96" t="s">
        <v>2932</v>
      </c>
      <c r="C2444" s="96" t="s">
        <v>1842</v>
      </c>
      <c r="D2444" s="97" t="s">
        <v>3206</v>
      </c>
    </row>
    <row r="2445" spans="1:4" x14ac:dyDescent="0.25">
      <c r="A2445" s="98">
        <v>91602</v>
      </c>
      <c r="B2445" s="96" t="s">
        <v>2934</v>
      </c>
      <c r="C2445" s="96" t="s">
        <v>1842</v>
      </c>
      <c r="D2445" s="97" t="s">
        <v>213</v>
      </c>
    </row>
    <row r="2446" spans="1:4" x14ac:dyDescent="0.25">
      <c r="A2446" s="98">
        <v>91603</v>
      </c>
      <c r="B2446" s="96" t="s">
        <v>2936</v>
      </c>
      <c r="C2446" s="96" t="s">
        <v>1842</v>
      </c>
      <c r="D2446" s="97" t="s">
        <v>4428</v>
      </c>
    </row>
    <row r="2447" spans="1:4" x14ac:dyDescent="0.25">
      <c r="A2447" s="98">
        <v>92759</v>
      </c>
      <c r="B2447" s="96" t="s">
        <v>2938</v>
      </c>
      <c r="C2447" s="96" t="s">
        <v>1842</v>
      </c>
      <c r="D2447" s="97" t="s">
        <v>4233</v>
      </c>
    </row>
    <row r="2448" spans="1:4" x14ac:dyDescent="0.25">
      <c r="A2448" s="98">
        <v>92760</v>
      </c>
      <c r="B2448" s="96" t="s">
        <v>2939</v>
      </c>
      <c r="C2448" s="96" t="s">
        <v>1842</v>
      </c>
      <c r="D2448" s="97" t="s">
        <v>2268</v>
      </c>
    </row>
    <row r="2449" spans="1:4" x14ac:dyDescent="0.25">
      <c r="A2449" s="98">
        <v>92761</v>
      </c>
      <c r="B2449" s="96" t="s">
        <v>2941</v>
      </c>
      <c r="C2449" s="96" t="s">
        <v>1842</v>
      </c>
      <c r="D2449" s="97" t="s">
        <v>15141</v>
      </c>
    </row>
    <row r="2450" spans="1:4" x14ac:dyDescent="0.25">
      <c r="A2450" s="98">
        <v>92762</v>
      </c>
      <c r="B2450" s="96" t="s">
        <v>2942</v>
      </c>
      <c r="C2450" s="96" t="s">
        <v>1842</v>
      </c>
      <c r="D2450" s="97" t="s">
        <v>14888</v>
      </c>
    </row>
    <row r="2451" spans="1:4" x14ac:dyDescent="0.25">
      <c r="A2451" s="98">
        <v>92763</v>
      </c>
      <c r="B2451" s="96" t="s">
        <v>2943</v>
      </c>
      <c r="C2451" s="96" t="s">
        <v>1842</v>
      </c>
      <c r="D2451" s="97" t="s">
        <v>6582</v>
      </c>
    </row>
    <row r="2452" spans="1:4" x14ac:dyDescent="0.25">
      <c r="A2452" s="98">
        <v>92764</v>
      </c>
      <c r="B2452" s="96" t="s">
        <v>2945</v>
      </c>
      <c r="C2452" s="96" t="s">
        <v>1842</v>
      </c>
      <c r="D2452" s="97" t="s">
        <v>15142</v>
      </c>
    </row>
    <row r="2453" spans="1:4" x14ac:dyDescent="0.25">
      <c r="A2453" s="98">
        <v>92765</v>
      </c>
      <c r="B2453" s="96" t="s">
        <v>2947</v>
      </c>
      <c r="C2453" s="96" t="s">
        <v>1842</v>
      </c>
      <c r="D2453" s="97" t="s">
        <v>15143</v>
      </c>
    </row>
    <row r="2454" spans="1:4" x14ac:dyDescent="0.25">
      <c r="A2454" s="98">
        <v>92766</v>
      </c>
      <c r="B2454" s="96" t="s">
        <v>2948</v>
      </c>
      <c r="C2454" s="96" t="s">
        <v>1842</v>
      </c>
      <c r="D2454" s="97" t="s">
        <v>3210</v>
      </c>
    </row>
    <row r="2455" spans="1:4" x14ac:dyDescent="0.25">
      <c r="A2455" s="98">
        <v>92767</v>
      </c>
      <c r="B2455" s="96" t="s">
        <v>2949</v>
      </c>
      <c r="C2455" s="96" t="s">
        <v>1842</v>
      </c>
      <c r="D2455" s="97" t="s">
        <v>5432</v>
      </c>
    </row>
    <row r="2456" spans="1:4" x14ac:dyDescent="0.25">
      <c r="A2456" s="98">
        <v>92768</v>
      </c>
      <c r="B2456" s="96" t="s">
        <v>2950</v>
      </c>
      <c r="C2456" s="96" t="s">
        <v>1842</v>
      </c>
      <c r="D2456" s="97" t="s">
        <v>15144</v>
      </c>
    </row>
    <row r="2457" spans="1:4" x14ac:dyDescent="0.25">
      <c r="A2457" s="98">
        <v>92769</v>
      </c>
      <c r="B2457" s="96" t="s">
        <v>2952</v>
      </c>
      <c r="C2457" s="96" t="s">
        <v>1842</v>
      </c>
      <c r="D2457" s="97" t="s">
        <v>15145</v>
      </c>
    </row>
    <row r="2458" spans="1:4" x14ac:dyDescent="0.25">
      <c r="A2458" s="98">
        <v>92770</v>
      </c>
      <c r="B2458" s="96" t="s">
        <v>2953</v>
      </c>
      <c r="C2458" s="96" t="s">
        <v>1842</v>
      </c>
      <c r="D2458" s="97" t="s">
        <v>15146</v>
      </c>
    </row>
    <row r="2459" spans="1:4" x14ac:dyDescent="0.25">
      <c r="A2459" s="98">
        <v>92771</v>
      </c>
      <c r="B2459" s="96" t="s">
        <v>2954</v>
      </c>
      <c r="C2459" s="96" t="s">
        <v>1842</v>
      </c>
      <c r="D2459" s="97" t="s">
        <v>5302</v>
      </c>
    </row>
    <row r="2460" spans="1:4" x14ac:dyDescent="0.25">
      <c r="A2460" s="98">
        <v>92772</v>
      </c>
      <c r="B2460" s="96" t="s">
        <v>2956</v>
      </c>
      <c r="C2460" s="96" t="s">
        <v>1842</v>
      </c>
      <c r="D2460" s="97" t="s">
        <v>4638</v>
      </c>
    </row>
    <row r="2461" spans="1:4" x14ac:dyDescent="0.25">
      <c r="A2461" s="98">
        <v>92773</v>
      </c>
      <c r="B2461" s="96" t="s">
        <v>2957</v>
      </c>
      <c r="C2461" s="96" t="s">
        <v>1842</v>
      </c>
      <c r="D2461" s="97" t="s">
        <v>15111</v>
      </c>
    </row>
    <row r="2462" spans="1:4" x14ac:dyDescent="0.25">
      <c r="A2462" s="98">
        <v>92774</v>
      </c>
      <c r="B2462" s="96" t="s">
        <v>2958</v>
      </c>
      <c r="C2462" s="96" t="s">
        <v>1842</v>
      </c>
      <c r="D2462" s="97" t="s">
        <v>3066</v>
      </c>
    </row>
    <row r="2463" spans="1:4" x14ac:dyDescent="0.25">
      <c r="A2463" s="98">
        <v>92798</v>
      </c>
      <c r="B2463" s="96" t="s">
        <v>2959</v>
      </c>
      <c r="C2463" s="96" t="s">
        <v>1842</v>
      </c>
      <c r="D2463" s="97" t="s">
        <v>2960</v>
      </c>
    </row>
    <row r="2464" spans="1:4" x14ac:dyDescent="0.25">
      <c r="A2464" s="98">
        <v>92799</v>
      </c>
      <c r="B2464" s="96" t="s">
        <v>2961</v>
      </c>
      <c r="C2464" s="96" t="s">
        <v>1842</v>
      </c>
      <c r="D2464" s="97" t="s">
        <v>1895</v>
      </c>
    </row>
    <row r="2465" spans="1:4" x14ac:dyDescent="0.25">
      <c r="A2465" s="98">
        <v>92800</v>
      </c>
      <c r="B2465" s="96" t="s">
        <v>2963</v>
      </c>
      <c r="C2465" s="96" t="s">
        <v>1842</v>
      </c>
      <c r="D2465" s="97" t="s">
        <v>1018</v>
      </c>
    </row>
    <row r="2466" spans="1:4" x14ac:dyDescent="0.25">
      <c r="A2466" s="98">
        <v>92801</v>
      </c>
      <c r="B2466" s="96" t="s">
        <v>2964</v>
      </c>
      <c r="C2466" s="96" t="s">
        <v>1842</v>
      </c>
      <c r="D2466" s="97" t="s">
        <v>15147</v>
      </c>
    </row>
    <row r="2467" spans="1:4" x14ac:dyDescent="0.25">
      <c r="A2467" s="98">
        <v>92802</v>
      </c>
      <c r="B2467" s="96" t="s">
        <v>2965</v>
      </c>
      <c r="C2467" s="96" t="s">
        <v>1842</v>
      </c>
      <c r="D2467" s="97" t="s">
        <v>5706</v>
      </c>
    </row>
    <row r="2468" spans="1:4" x14ac:dyDescent="0.25">
      <c r="A2468" s="98">
        <v>92803</v>
      </c>
      <c r="B2468" s="96" t="s">
        <v>2967</v>
      </c>
      <c r="C2468" s="96" t="s">
        <v>1842</v>
      </c>
      <c r="D2468" s="97" t="s">
        <v>2923</v>
      </c>
    </row>
    <row r="2469" spans="1:4" x14ac:dyDescent="0.25">
      <c r="A2469" s="98">
        <v>92804</v>
      </c>
      <c r="B2469" s="96" t="s">
        <v>2968</v>
      </c>
      <c r="C2469" s="96" t="s">
        <v>1842</v>
      </c>
      <c r="D2469" s="97" t="s">
        <v>15148</v>
      </c>
    </row>
    <row r="2470" spans="1:4" x14ac:dyDescent="0.25">
      <c r="A2470" s="98">
        <v>92805</v>
      </c>
      <c r="B2470" s="96" t="s">
        <v>2969</v>
      </c>
      <c r="C2470" s="96" t="s">
        <v>1842</v>
      </c>
      <c r="D2470" s="97" t="s">
        <v>4476</v>
      </c>
    </row>
    <row r="2471" spans="1:4" x14ac:dyDescent="0.25">
      <c r="A2471" s="98">
        <v>92806</v>
      </c>
      <c r="B2471" s="96" t="s">
        <v>2971</v>
      </c>
      <c r="C2471" s="96" t="s">
        <v>1842</v>
      </c>
      <c r="D2471" s="97" t="s">
        <v>2960</v>
      </c>
    </row>
    <row r="2472" spans="1:4" x14ac:dyDescent="0.25">
      <c r="A2472" s="98">
        <v>92875</v>
      </c>
      <c r="B2472" s="96" t="s">
        <v>2972</v>
      </c>
      <c r="C2472" s="96" t="s">
        <v>1842</v>
      </c>
      <c r="D2472" s="97" t="s">
        <v>15149</v>
      </c>
    </row>
    <row r="2473" spans="1:4" x14ac:dyDescent="0.25">
      <c r="A2473" s="98">
        <v>92876</v>
      </c>
      <c r="B2473" s="96" t="s">
        <v>2974</v>
      </c>
      <c r="C2473" s="96" t="s">
        <v>1842</v>
      </c>
      <c r="D2473" s="97" t="s">
        <v>15150</v>
      </c>
    </row>
    <row r="2474" spans="1:4" x14ac:dyDescent="0.25">
      <c r="A2474" s="98">
        <v>92877</v>
      </c>
      <c r="B2474" s="96" t="s">
        <v>2976</v>
      </c>
      <c r="C2474" s="96" t="s">
        <v>1842</v>
      </c>
      <c r="D2474" s="97" t="s">
        <v>1895</v>
      </c>
    </row>
    <row r="2475" spans="1:4" x14ac:dyDescent="0.25">
      <c r="A2475" s="98">
        <v>92878</v>
      </c>
      <c r="B2475" s="96" t="s">
        <v>2977</v>
      </c>
      <c r="C2475" s="96" t="s">
        <v>1842</v>
      </c>
      <c r="D2475" s="97" t="s">
        <v>3016</v>
      </c>
    </row>
    <row r="2476" spans="1:4" x14ac:dyDescent="0.25">
      <c r="A2476" s="98">
        <v>92879</v>
      </c>
      <c r="B2476" s="96" t="s">
        <v>2979</v>
      </c>
      <c r="C2476" s="96" t="s">
        <v>1842</v>
      </c>
      <c r="D2476" s="97" t="s">
        <v>3442</v>
      </c>
    </row>
    <row r="2477" spans="1:4" x14ac:dyDescent="0.25">
      <c r="A2477" s="98">
        <v>92880</v>
      </c>
      <c r="B2477" s="96" t="s">
        <v>2981</v>
      </c>
      <c r="C2477" s="96" t="s">
        <v>1842</v>
      </c>
      <c r="D2477" s="97" t="s">
        <v>2562</v>
      </c>
    </row>
    <row r="2478" spans="1:4" x14ac:dyDescent="0.25">
      <c r="A2478" s="98">
        <v>92881</v>
      </c>
      <c r="B2478" s="96" t="s">
        <v>2983</v>
      </c>
      <c r="C2478" s="96" t="s">
        <v>1842</v>
      </c>
      <c r="D2478" s="97" t="s">
        <v>1981</v>
      </c>
    </row>
    <row r="2479" spans="1:4" x14ac:dyDescent="0.25">
      <c r="A2479" s="98">
        <v>92882</v>
      </c>
      <c r="B2479" s="96" t="s">
        <v>2984</v>
      </c>
      <c r="C2479" s="96" t="s">
        <v>1842</v>
      </c>
      <c r="D2479" s="97" t="s">
        <v>5845</v>
      </c>
    </row>
    <row r="2480" spans="1:4" x14ac:dyDescent="0.25">
      <c r="A2480" s="98">
        <v>92883</v>
      </c>
      <c r="B2480" s="96" t="s">
        <v>2986</v>
      </c>
      <c r="C2480" s="96" t="s">
        <v>1842</v>
      </c>
      <c r="D2480" s="97" t="s">
        <v>15151</v>
      </c>
    </row>
    <row r="2481" spans="1:4" x14ac:dyDescent="0.25">
      <c r="A2481" s="98">
        <v>92884</v>
      </c>
      <c r="B2481" s="96" t="s">
        <v>2987</v>
      </c>
      <c r="C2481" s="96" t="s">
        <v>1842</v>
      </c>
      <c r="D2481" s="97" t="s">
        <v>5396</v>
      </c>
    </row>
    <row r="2482" spans="1:4" x14ac:dyDescent="0.25">
      <c r="A2482" s="98">
        <v>92885</v>
      </c>
      <c r="B2482" s="96" t="s">
        <v>2989</v>
      </c>
      <c r="C2482" s="96" t="s">
        <v>1842</v>
      </c>
      <c r="D2482" s="97" t="s">
        <v>6392</v>
      </c>
    </row>
    <row r="2483" spans="1:4" x14ac:dyDescent="0.25">
      <c r="A2483" s="98">
        <v>92886</v>
      </c>
      <c r="B2483" s="96" t="s">
        <v>2991</v>
      </c>
      <c r="C2483" s="96" t="s">
        <v>1842</v>
      </c>
      <c r="D2483" s="97" t="s">
        <v>213</v>
      </c>
    </row>
    <row r="2484" spans="1:4" x14ac:dyDescent="0.25">
      <c r="A2484" s="98">
        <v>92887</v>
      </c>
      <c r="B2484" s="96" t="s">
        <v>2992</v>
      </c>
      <c r="C2484" s="96" t="s">
        <v>1842</v>
      </c>
      <c r="D2484" s="97" t="s">
        <v>350</v>
      </c>
    </row>
    <row r="2485" spans="1:4" x14ac:dyDescent="0.25">
      <c r="A2485" s="98">
        <v>92888</v>
      </c>
      <c r="B2485" s="96" t="s">
        <v>2994</v>
      </c>
      <c r="C2485" s="96" t="s">
        <v>1842</v>
      </c>
      <c r="D2485" s="97" t="s">
        <v>3461</v>
      </c>
    </row>
    <row r="2486" spans="1:4" x14ac:dyDescent="0.25">
      <c r="A2486" s="98">
        <v>92915</v>
      </c>
      <c r="B2486" s="96" t="s">
        <v>2995</v>
      </c>
      <c r="C2486" s="96" t="s">
        <v>1842</v>
      </c>
      <c r="D2486" s="97" t="s">
        <v>15152</v>
      </c>
    </row>
    <row r="2487" spans="1:4" x14ac:dyDescent="0.25">
      <c r="A2487" s="98">
        <v>92916</v>
      </c>
      <c r="B2487" s="96" t="s">
        <v>2996</v>
      </c>
      <c r="C2487" s="96" t="s">
        <v>1842</v>
      </c>
      <c r="D2487" s="97" t="s">
        <v>4275</v>
      </c>
    </row>
    <row r="2488" spans="1:4" x14ac:dyDescent="0.25">
      <c r="A2488" s="98">
        <v>92917</v>
      </c>
      <c r="B2488" s="96" t="s">
        <v>2997</v>
      </c>
      <c r="C2488" s="96" t="s">
        <v>1842</v>
      </c>
      <c r="D2488" s="97" t="s">
        <v>4746</v>
      </c>
    </row>
    <row r="2489" spans="1:4" x14ac:dyDescent="0.25">
      <c r="A2489" s="98">
        <v>92919</v>
      </c>
      <c r="B2489" s="96" t="s">
        <v>2999</v>
      </c>
      <c r="C2489" s="96" t="s">
        <v>1842</v>
      </c>
      <c r="D2489" s="97" t="s">
        <v>15153</v>
      </c>
    </row>
    <row r="2490" spans="1:4" x14ac:dyDescent="0.25">
      <c r="A2490" s="98">
        <v>92921</v>
      </c>
      <c r="B2490" s="96" t="s">
        <v>3000</v>
      </c>
      <c r="C2490" s="96" t="s">
        <v>1842</v>
      </c>
      <c r="D2490" s="97" t="s">
        <v>15154</v>
      </c>
    </row>
    <row r="2491" spans="1:4" x14ac:dyDescent="0.25">
      <c r="A2491" s="98">
        <v>92922</v>
      </c>
      <c r="B2491" s="96" t="s">
        <v>3002</v>
      </c>
      <c r="C2491" s="96" t="s">
        <v>1842</v>
      </c>
      <c r="D2491" s="97" t="s">
        <v>6534</v>
      </c>
    </row>
    <row r="2492" spans="1:4" x14ac:dyDescent="0.25">
      <c r="A2492" s="98">
        <v>92923</v>
      </c>
      <c r="B2492" s="96" t="s">
        <v>3003</v>
      </c>
      <c r="C2492" s="96" t="s">
        <v>1842</v>
      </c>
      <c r="D2492" s="97" t="s">
        <v>15155</v>
      </c>
    </row>
    <row r="2493" spans="1:4" x14ac:dyDescent="0.25">
      <c r="A2493" s="98">
        <v>92924</v>
      </c>
      <c r="B2493" s="96" t="s">
        <v>3005</v>
      </c>
      <c r="C2493" s="96" t="s">
        <v>1842</v>
      </c>
      <c r="D2493" s="97" t="s">
        <v>2962</v>
      </c>
    </row>
    <row r="2494" spans="1:4" x14ac:dyDescent="0.25">
      <c r="A2494" s="98">
        <v>95448</v>
      </c>
      <c r="B2494" s="96" t="s">
        <v>3007</v>
      </c>
      <c r="C2494" s="96" t="s">
        <v>1842</v>
      </c>
      <c r="D2494" s="97" t="s">
        <v>3008</v>
      </c>
    </row>
    <row r="2495" spans="1:4" x14ac:dyDescent="0.25">
      <c r="A2495" s="98">
        <v>95576</v>
      </c>
      <c r="B2495" s="96" t="s">
        <v>3009</v>
      </c>
      <c r="C2495" s="96" t="s">
        <v>1842</v>
      </c>
      <c r="D2495" s="97" t="s">
        <v>3179</v>
      </c>
    </row>
    <row r="2496" spans="1:4" x14ac:dyDescent="0.25">
      <c r="A2496" s="98">
        <v>95577</v>
      </c>
      <c r="B2496" s="96" t="s">
        <v>3011</v>
      </c>
      <c r="C2496" s="96" t="s">
        <v>1842</v>
      </c>
      <c r="D2496" s="97" t="s">
        <v>15156</v>
      </c>
    </row>
    <row r="2497" spans="1:4" x14ac:dyDescent="0.25">
      <c r="A2497" s="98">
        <v>95578</v>
      </c>
      <c r="B2497" s="96" t="s">
        <v>3012</v>
      </c>
      <c r="C2497" s="96" t="s">
        <v>1842</v>
      </c>
      <c r="D2497" s="97" t="s">
        <v>6939</v>
      </c>
    </row>
    <row r="2498" spans="1:4" x14ac:dyDescent="0.25">
      <c r="A2498" s="98">
        <v>95579</v>
      </c>
      <c r="B2498" s="96" t="s">
        <v>3013</v>
      </c>
      <c r="C2498" s="96" t="s">
        <v>1842</v>
      </c>
      <c r="D2498" s="97" t="s">
        <v>15157</v>
      </c>
    </row>
    <row r="2499" spans="1:4" x14ac:dyDescent="0.25">
      <c r="A2499" s="98">
        <v>95580</v>
      </c>
      <c r="B2499" s="96" t="s">
        <v>3014</v>
      </c>
      <c r="C2499" s="96" t="s">
        <v>1842</v>
      </c>
      <c r="D2499" s="97" t="s">
        <v>15158</v>
      </c>
    </row>
    <row r="2500" spans="1:4" x14ac:dyDescent="0.25">
      <c r="A2500" s="98">
        <v>95581</v>
      </c>
      <c r="B2500" s="96" t="s">
        <v>3015</v>
      </c>
      <c r="C2500" s="96" t="s">
        <v>1842</v>
      </c>
      <c r="D2500" s="97" t="s">
        <v>6570</v>
      </c>
    </row>
    <row r="2501" spans="1:4" x14ac:dyDescent="0.25">
      <c r="A2501" s="98">
        <v>95582</v>
      </c>
      <c r="B2501" s="96" t="s">
        <v>3017</v>
      </c>
      <c r="C2501" s="96" t="s">
        <v>1842</v>
      </c>
      <c r="D2501" s="97" t="s">
        <v>3069</v>
      </c>
    </row>
    <row r="2502" spans="1:4" x14ac:dyDescent="0.25">
      <c r="A2502" s="98">
        <v>95583</v>
      </c>
      <c r="B2502" s="96" t="s">
        <v>3019</v>
      </c>
      <c r="C2502" s="96" t="s">
        <v>1842</v>
      </c>
      <c r="D2502" s="97" t="s">
        <v>4626</v>
      </c>
    </row>
    <row r="2503" spans="1:4" x14ac:dyDescent="0.25">
      <c r="A2503" s="98">
        <v>95584</v>
      </c>
      <c r="B2503" s="96" t="s">
        <v>3020</v>
      </c>
      <c r="C2503" s="96" t="s">
        <v>1842</v>
      </c>
      <c r="D2503" s="97" t="s">
        <v>15159</v>
      </c>
    </row>
    <row r="2504" spans="1:4" x14ac:dyDescent="0.25">
      <c r="A2504" s="98">
        <v>95592</v>
      </c>
      <c r="B2504" s="96" t="s">
        <v>3021</v>
      </c>
      <c r="C2504" s="96" t="s">
        <v>1842</v>
      </c>
      <c r="D2504" s="97" t="s">
        <v>4626</v>
      </c>
    </row>
    <row r="2505" spans="1:4" x14ac:dyDescent="0.25">
      <c r="A2505" s="98">
        <v>95593</v>
      </c>
      <c r="B2505" s="96" t="s">
        <v>3022</v>
      </c>
      <c r="C2505" s="96" t="s">
        <v>1842</v>
      </c>
      <c r="D2505" s="97" t="s">
        <v>15159</v>
      </c>
    </row>
    <row r="2506" spans="1:4" x14ac:dyDescent="0.25">
      <c r="A2506" s="98">
        <v>95943</v>
      </c>
      <c r="B2506" s="96" t="s">
        <v>3023</v>
      </c>
      <c r="C2506" s="96" t="s">
        <v>1842</v>
      </c>
      <c r="D2506" s="97" t="s">
        <v>14970</v>
      </c>
    </row>
    <row r="2507" spans="1:4" x14ac:dyDescent="0.25">
      <c r="A2507" s="98">
        <v>95944</v>
      </c>
      <c r="B2507" s="96" t="s">
        <v>3025</v>
      </c>
      <c r="C2507" s="96" t="s">
        <v>1842</v>
      </c>
      <c r="D2507" s="97" t="s">
        <v>15160</v>
      </c>
    </row>
    <row r="2508" spans="1:4" x14ac:dyDescent="0.25">
      <c r="A2508" s="98">
        <v>95945</v>
      </c>
      <c r="B2508" s="96" t="s">
        <v>3027</v>
      </c>
      <c r="C2508" s="96" t="s">
        <v>1842</v>
      </c>
      <c r="D2508" s="97" t="s">
        <v>501</v>
      </c>
    </row>
    <row r="2509" spans="1:4" x14ac:dyDescent="0.25">
      <c r="A2509" s="98">
        <v>95946</v>
      </c>
      <c r="B2509" s="96" t="s">
        <v>3029</v>
      </c>
      <c r="C2509" s="96" t="s">
        <v>1842</v>
      </c>
      <c r="D2509" s="97" t="s">
        <v>15161</v>
      </c>
    </row>
    <row r="2510" spans="1:4" x14ac:dyDescent="0.25">
      <c r="A2510" s="98">
        <v>95947</v>
      </c>
      <c r="B2510" s="96" t="s">
        <v>3030</v>
      </c>
      <c r="C2510" s="96" t="s">
        <v>1842</v>
      </c>
      <c r="D2510" s="97" t="s">
        <v>15162</v>
      </c>
    </row>
    <row r="2511" spans="1:4" x14ac:dyDescent="0.25">
      <c r="A2511" s="98">
        <v>95948</v>
      </c>
      <c r="B2511" s="96" t="s">
        <v>3031</v>
      </c>
      <c r="C2511" s="96" t="s">
        <v>1842</v>
      </c>
      <c r="D2511" s="97" t="s">
        <v>15163</v>
      </c>
    </row>
    <row r="2512" spans="1:4" x14ac:dyDescent="0.25">
      <c r="A2512" s="98">
        <v>96544</v>
      </c>
      <c r="B2512" s="96" t="s">
        <v>3032</v>
      </c>
      <c r="C2512" s="96" t="s">
        <v>1842</v>
      </c>
      <c r="D2512" s="97" t="s">
        <v>15110</v>
      </c>
    </row>
    <row r="2513" spans="1:4" x14ac:dyDescent="0.25">
      <c r="A2513" s="98">
        <v>96545</v>
      </c>
      <c r="B2513" s="96" t="s">
        <v>3033</v>
      </c>
      <c r="C2513" s="96" t="s">
        <v>1842</v>
      </c>
      <c r="D2513" s="97" t="s">
        <v>5403</v>
      </c>
    </row>
    <row r="2514" spans="1:4" x14ac:dyDescent="0.25">
      <c r="A2514" s="98">
        <v>96546</v>
      </c>
      <c r="B2514" s="96" t="s">
        <v>3034</v>
      </c>
      <c r="C2514" s="96" t="s">
        <v>1842</v>
      </c>
      <c r="D2514" s="97" t="s">
        <v>15164</v>
      </c>
    </row>
    <row r="2515" spans="1:4" x14ac:dyDescent="0.25">
      <c r="A2515" s="98">
        <v>100064</v>
      </c>
      <c r="B2515" s="96" t="s">
        <v>3035</v>
      </c>
      <c r="C2515" s="96" t="s">
        <v>1842</v>
      </c>
      <c r="D2515" s="97" t="s">
        <v>1149</v>
      </c>
    </row>
    <row r="2516" spans="1:4" x14ac:dyDescent="0.25">
      <c r="A2516" s="98">
        <v>100066</v>
      </c>
      <c r="B2516" s="96" t="s">
        <v>3037</v>
      </c>
      <c r="C2516" s="96" t="s">
        <v>1842</v>
      </c>
      <c r="D2516" s="97" t="s">
        <v>15367</v>
      </c>
    </row>
    <row r="2517" spans="1:4" x14ac:dyDescent="0.25">
      <c r="A2517" s="98">
        <v>100067</v>
      </c>
      <c r="B2517" s="96" t="s">
        <v>3039</v>
      </c>
      <c r="C2517" s="96" t="s">
        <v>1842</v>
      </c>
      <c r="D2517" s="97" t="s">
        <v>3069</v>
      </c>
    </row>
    <row r="2518" spans="1:4" x14ac:dyDescent="0.25">
      <c r="A2518" s="98">
        <v>100068</v>
      </c>
      <c r="B2518" s="96" t="s">
        <v>3041</v>
      </c>
      <c r="C2518" s="96" t="s">
        <v>1842</v>
      </c>
      <c r="D2518" s="97" t="s">
        <v>2921</v>
      </c>
    </row>
    <row r="2519" spans="1:4" x14ac:dyDescent="0.25">
      <c r="A2519" s="98">
        <v>102920</v>
      </c>
      <c r="B2519" s="96" t="s">
        <v>3042</v>
      </c>
      <c r="C2519" s="96" t="s">
        <v>1842</v>
      </c>
      <c r="D2519" s="97" t="s">
        <v>6330</v>
      </c>
    </row>
    <row r="2520" spans="1:4" x14ac:dyDescent="0.25">
      <c r="A2520" s="98">
        <v>102921</v>
      </c>
      <c r="B2520" s="96" t="s">
        <v>3043</v>
      </c>
      <c r="C2520" s="96" t="s">
        <v>1842</v>
      </c>
      <c r="D2520" s="97" t="s">
        <v>15167</v>
      </c>
    </row>
    <row r="2521" spans="1:4" x14ac:dyDescent="0.25">
      <c r="A2521" s="98">
        <v>102922</v>
      </c>
      <c r="B2521" s="96" t="s">
        <v>3045</v>
      </c>
      <c r="C2521" s="96" t="s">
        <v>1842</v>
      </c>
      <c r="D2521" s="97" t="s">
        <v>4443</v>
      </c>
    </row>
    <row r="2522" spans="1:4" x14ac:dyDescent="0.25">
      <c r="A2522" s="98">
        <v>102923</v>
      </c>
      <c r="B2522" s="96" t="s">
        <v>3047</v>
      </c>
      <c r="C2522" s="96" t="s">
        <v>1842</v>
      </c>
      <c r="D2522" s="97" t="s">
        <v>4569</v>
      </c>
    </row>
    <row r="2523" spans="1:4" x14ac:dyDescent="0.25">
      <c r="A2523" s="98">
        <v>103088</v>
      </c>
      <c r="B2523" s="96" t="s">
        <v>3048</v>
      </c>
      <c r="C2523" s="96" t="s">
        <v>1842</v>
      </c>
      <c r="D2523" s="97" t="s">
        <v>1134</v>
      </c>
    </row>
    <row r="2524" spans="1:4" x14ac:dyDescent="0.25">
      <c r="A2524" s="98">
        <v>104104</v>
      </c>
      <c r="B2524" s="96" t="s">
        <v>3049</v>
      </c>
      <c r="C2524" s="96" t="s">
        <v>1842</v>
      </c>
      <c r="D2524" s="97" t="s">
        <v>8151</v>
      </c>
    </row>
    <row r="2525" spans="1:4" x14ac:dyDescent="0.25">
      <c r="A2525" s="98">
        <v>104105</v>
      </c>
      <c r="B2525" s="96" t="s">
        <v>3050</v>
      </c>
      <c r="C2525" s="96" t="s">
        <v>1842</v>
      </c>
      <c r="D2525" s="97" t="s">
        <v>8151</v>
      </c>
    </row>
    <row r="2526" spans="1:4" x14ac:dyDescent="0.25">
      <c r="A2526" s="98">
        <v>104106</v>
      </c>
      <c r="B2526" s="96" t="s">
        <v>3051</v>
      </c>
      <c r="C2526" s="96" t="s">
        <v>1842</v>
      </c>
      <c r="D2526" s="97" t="s">
        <v>4090</v>
      </c>
    </row>
    <row r="2527" spans="1:4" x14ac:dyDescent="0.25">
      <c r="A2527" s="98">
        <v>104107</v>
      </c>
      <c r="B2527" s="96" t="s">
        <v>3052</v>
      </c>
      <c r="C2527" s="96" t="s">
        <v>1842</v>
      </c>
      <c r="D2527" s="97" t="s">
        <v>3442</v>
      </c>
    </row>
    <row r="2528" spans="1:4" x14ac:dyDescent="0.25">
      <c r="A2528" s="98">
        <v>104108</v>
      </c>
      <c r="B2528" s="96" t="s">
        <v>3053</v>
      </c>
      <c r="C2528" s="96" t="s">
        <v>1842</v>
      </c>
      <c r="D2528" s="97" t="s">
        <v>6385</v>
      </c>
    </row>
    <row r="2529" spans="1:4" x14ac:dyDescent="0.25">
      <c r="A2529" s="98">
        <v>104109</v>
      </c>
      <c r="B2529" s="96" t="s">
        <v>3054</v>
      </c>
      <c r="C2529" s="96" t="s">
        <v>1842</v>
      </c>
      <c r="D2529" s="97" t="s">
        <v>4840</v>
      </c>
    </row>
    <row r="2530" spans="1:4" x14ac:dyDescent="0.25">
      <c r="A2530" s="98">
        <v>104110</v>
      </c>
      <c r="B2530" s="96" t="s">
        <v>3055</v>
      </c>
      <c r="C2530" s="96" t="s">
        <v>1842</v>
      </c>
      <c r="D2530" s="97" t="s">
        <v>6968</v>
      </c>
    </row>
    <row r="2531" spans="1:4" x14ac:dyDescent="0.25">
      <c r="A2531" s="98">
        <v>104111</v>
      </c>
      <c r="B2531" s="96" t="s">
        <v>3057</v>
      </c>
      <c r="C2531" s="96" t="s">
        <v>1842</v>
      </c>
      <c r="D2531" s="97" t="s">
        <v>7297</v>
      </c>
    </row>
    <row r="2532" spans="1:4" x14ac:dyDescent="0.25">
      <c r="A2532" s="98">
        <v>104915</v>
      </c>
      <c r="B2532" s="96" t="s">
        <v>3059</v>
      </c>
      <c r="C2532" s="96" t="s">
        <v>1842</v>
      </c>
      <c r="D2532" s="97" t="s">
        <v>2982</v>
      </c>
    </row>
    <row r="2533" spans="1:4" x14ac:dyDescent="0.25">
      <c r="A2533" s="98">
        <v>104917</v>
      </c>
      <c r="B2533" s="96" t="s">
        <v>3060</v>
      </c>
      <c r="C2533" s="96" t="s">
        <v>1842</v>
      </c>
      <c r="D2533" s="97" t="s">
        <v>4130</v>
      </c>
    </row>
    <row r="2534" spans="1:4" x14ac:dyDescent="0.25">
      <c r="A2534" s="98">
        <v>104918</v>
      </c>
      <c r="B2534" s="96" t="s">
        <v>3062</v>
      </c>
      <c r="C2534" s="96" t="s">
        <v>1842</v>
      </c>
      <c r="D2534" s="97" t="s">
        <v>15168</v>
      </c>
    </row>
    <row r="2535" spans="1:4" x14ac:dyDescent="0.25">
      <c r="A2535" s="98">
        <v>104919</v>
      </c>
      <c r="B2535" s="96" t="s">
        <v>3064</v>
      </c>
      <c r="C2535" s="96" t="s">
        <v>1842</v>
      </c>
      <c r="D2535" s="97" t="s">
        <v>2591</v>
      </c>
    </row>
    <row r="2536" spans="1:4" x14ac:dyDescent="0.25">
      <c r="A2536" s="98">
        <v>104920</v>
      </c>
      <c r="B2536" s="96" t="s">
        <v>3065</v>
      </c>
      <c r="C2536" s="96" t="s">
        <v>1842</v>
      </c>
      <c r="D2536" s="97" t="s">
        <v>3442</v>
      </c>
    </row>
    <row r="2537" spans="1:4" x14ac:dyDescent="0.25">
      <c r="A2537" s="98">
        <v>104921</v>
      </c>
      <c r="B2537" s="96" t="s">
        <v>3067</v>
      </c>
      <c r="C2537" s="96" t="s">
        <v>1842</v>
      </c>
      <c r="D2537" s="97" t="s">
        <v>15169</v>
      </c>
    </row>
    <row r="2538" spans="1:4" x14ac:dyDescent="0.25">
      <c r="A2538" s="98">
        <v>104922</v>
      </c>
      <c r="B2538" s="96" t="s">
        <v>3068</v>
      </c>
      <c r="C2538" s="96" t="s">
        <v>1842</v>
      </c>
      <c r="D2538" s="97" t="s">
        <v>15170</v>
      </c>
    </row>
    <row r="2539" spans="1:4" x14ac:dyDescent="0.25">
      <c r="A2539" s="98">
        <v>89993</v>
      </c>
      <c r="B2539" s="96" t="s">
        <v>3070</v>
      </c>
      <c r="C2539" s="96" t="s">
        <v>40</v>
      </c>
      <c r="D2539" s="97" t="s">
        <v>18428</v>
      </c>
    </row>
    <row r="2540" spans="1:4" x14ac:dyDescent="0.25">
      <c r="A2540" s="98">
        <v>89994</v>
      </c>
      <c r="B2540" s="96" t="s">
        <v>3071</v>
      </c>
      <c r="C2540" s="96" t="s">
        <v>40</v>
      </c>
      <c r="D2540" s="97" t="s">
        <v>18429</v>
      </c>
    </row>
    <row r="2541" spans="1:4" x14ac:dyDescent="0.25">
      <c r="A2541" s="98">
        <v>89995</v>
      </c>
      <c r="B2541" s="96" t="s">
        <v>3072</v>
      </c>
      <c r="C2541" s="96" t="s">
        <v>40</v>
      </c>
      <c r="D2541" s="97" t="s">
        <v>18430</v>
      </c>
    </row>
    <row r="2542" spans="1:4" x14ac:dyDescent="0.25">
      <c r="A2542" s="98">
        <v>90278</v>
      </c>
      <c r="B2542" s="96" t="s">
        <v>3073</v>
      </c>
      <c r="C2542" s="96" t="s">
        <v>40</v>
      </c>
      <c r="D2542" s="97" t="s">
        <v>18431</v>
      </c>
    </row>
    <row r="2543" spans="1:4" x14ac:dyDescent="0.25">
      <c r="A2543" s="98">
        <v>90279</v>
      </c>
      <c r="B2543" s="96" t="s">
        <v>3074</v>
      </c>
      <c r="C2543" s="96" t="s">
        <v>40</v>
      </c>
      <c r="D2543" s="97" t="s">
        <v>18432</v>
      </c>
    </row>
    <row r="2544" spans="1:4" x14ac:dyDescent="0.25">
      <c r="A2544" s="98">
        <v>90280</v>
      </c>
      <c r="B2544" s="96" t="s">
        <v>3075</v>
      </c>
      <c r="C2544" s="96" t="s">
        <v>40</v>
      </c>
      <c r="D2544" s="97" t="s">
        <v>18433</v>
      </c>
    </row>
    <row r="2545" spans="1:4" x14ac:dyDescent="0.25">
      <c r="A2545" s="98">
        <v>90281</v>
      </c>
      <c r="B2545" s="96" t="s">
        <v>3076</v>
      </c>
      <c r="C2545" s="96" t="s">
        <v>40</v>
      </c>
      <c r="D2545" s="97" t="s">
        <v>18434</v>
      </c>
    </row>
    <row r="2546" spans="1:4" x14ac:dyDescent="0.25">
      <c r="A2546" s="98">
        <v>90282</v>
      </c>
      <c r="B2546" s="96" t="s">
        <v>3077</v>
      </c>
      <c r="C2546" s="96" t="s">
        <v>40</v>
      </c>
      <c r="D2546" s="97" t="s">
        <v>18435</v>
      </c>
    </row>
    <row r="2547" spans="1:4" x14ac:dyDescent="0.25">
      <c r="A2547" s="98">
        <v>90283</v>
      </c>
      <c r="B2547" s="96" t="s">
        <v>3078</v>
      </c>
      <c r="C2547" s="96" t="s">
        <v>40</v>
      </c>
      <c r="D2547" s="97" t="s">
        <v>18436</v>
      </c>
    </row>
    <row r="2548" spans="1:4" x14ac:dyDescent="0.25">
      <c r="A2548" s="98">
        <v>90284</v>
      </c>
      <c r="B2548" s="96" t="s">
        <v>3079</v>
      </c>
      <c r="C2548" s="96" t="s">
        <v>40</v>
      </c>
      <c r="D2548" s="97" t="s">
        <v>18437</v>
      </c>
    </row>
    <row r="2549" spans="1:4" x14ac:dyDescent="0.25">
      <c r="A2549" s="98">
        <v>90285</v>
      </c>
      <c r="B2549" s="96" t="s">
        <v>3080</v>
      </c>
      <c r="C2549" s="96" t="s">
        <v>40</v>
      </c>
      <c r="D2549" s="97" t="s">
        <v>18438</v>
      </c>
    </row>
    <row r="2550" spans="1:4" x14ac:dyDescent="0.25">
      <c r="A2550" s="98">
        <v>94962</v>
      </c>
      <c r="B2550" s="96" t="s">
        <v>3081</v>
      </c>
      <c r="C2550" s="96" t="s">
        <v>40</v>
      </c>
      <c r="D2550" s="97" t="s">
        <v>17468</v>
      </c>
    </row>
    <row r="2551" spans="1:4" x14ac:dyDescent="0.25">
      <c r="A2551" s="98">
        <v>94963</v>
      </c>
      <c r="B2551" s="96" t="s">
        <v>3083</v>
      </c>
      <c r="C2551" s="96" t="s">
        <v>40</v>
      </c>
      <c r="D2551" s="97" t="s">
        <v>17065</v>
      </c>
    </row>
    <row r="2552" spans="1:4" x14ac:dyDescent="0.25">
      <c r="A2552" s="98">
        <v>94964</v>
      </c>
      <c r="B2552" s="96" t="s">
        <v>3084</v>
      </c>
      <c r="C2552" s="96" t="s">
        <v>40</v>
      </c>
      <c r="D2552" s="97" t="s">
        <v>18439</v>
      </c>
    </row>
    <row r="2553" spans="1:4" x14ac:dyDescent="0.25">
      <c r="A2553" s="98">
        <v>94965</v>
      </c>
      <c r="B2553" s="96" t="s">
        <v>3085</v>
      </c>
      <c r="C2553" s="96" t="s">
        <v>40</v>
      </c>
      <c r="D2553" s="97" t="s">
        <v>18440</v>
      </c>
    </row>
    <row r="2554" spans="1:4" x14ac:dyDescent="0.25">
      <c r="A2554" s="98">
        <v>94966</v>
      </c>
      <c r="B2554" s="96" t="s">
        <v>3086</v>
      </c>
      <c r="C2554" s="96" t="s">
        <v>40</v>
      </c>
      <c r="D2554" s="97" t="s">
        <v>18441</v>
      </c>
    </row>
    <row r="2555" spans="1:4" x14ac:dyDescent="0.25">
      <c r="A2555" s="98">
        <v>94967</v>
      </c>
      <c r="B2555" s="96" t="s">
        <v>3087</v>
      </c>
      <c r="C2555" s="96" t="s">
        <v>40</v>
      </c>
      <c r="D2555" s="97" t="s">
        <v>18442</v>
      </c>
    </row>
    <row r="2556" spans="1:4" x14ac:dyDescent="0.25">
      <c r="A2556" s="98">
        <v>94968</v>
      </c>
      <c r="B2556" s="96" t="s">
        <v>3088</v>
      </c>
      <c r="C2556" s="96" t="s">
        <v>40</v>
      </c>
      <c r="D2556" s="97" t="s">
        <v>18443</v>
      </c>
    </row>
    <row r="2557" spans="1:4" x14ac:dyDescent="0.25">
      <c r="A2557" s="98">
        <v>94969</v>
      </c>
      <c r="B2557" s="96" t="s">
        <v>3089</v>
      </c>
      <c r="C2557" s="96" t="s">
        <v>40</v>
      </c>
      <c r="D2557" s="97" t="s">
        <v>18444</v>
      </c>
    </row>
    <row r="2558" spans="1:4" x14ac:dyDescent="0.25">
      <c r="A2558" s="98">
        <v>94970</v>
      </c>
      <c r="B2558" s="96" t="s">
        <v>3090</v>
      </c>
      <c r="C2558" s="96" t="s">
        <v>40</v>
      </c>
      <c r="D2558" s="97" t="s">
        <v>18445</v>
      </c>
    </row>
    <row r="2559" spans="1:4" x14ac:dyDescent="0.25">
      <c r="A2559" s="98">
        <v>94971</v>
      </c>
      <c r="B2559" s="96" t="s">
        <v>3091</v>
      </c>
      <c r="C2559" s="96" t="s">
        <v>40</v>
      </c>
      <c r="D2559" s="97" t="s">
        <v>18446</v>
      </c>
    </row>
    <row r="2560" spans="1:4" x14ac:dyDescent="0.25">
      <c r="A2560" s="98">
        <v>94972</v>
      </c>
      <c r="B2560" s="96" t="s">
        <v>3092</v>
      </c>
      <c r="C2560" s="96" t="s">
        <v>40</v>
      </c>
      <c r="D2560" s="97" t="s">
        <v>18447</v>
      </c>
    </row>
    <row r="2561" spans="1:4" x14ac:dyDescent="0.25">
      <c r="A2561" s="98">
        <v>94973</v>
      </c>
      <c r="B2561" s="96" t="s">
        <v>3093</v>
      </c>
      <c r="C2561" s="96" t="s">
        <v>40</v>
      </c>
      <c r="D2561" s="97" t="s">
        <v>18448</v>
      </c>
    </row>
    <row r="2562" spans="1:4" x14ac:dyDescent="0.25">
      <c r="A2562" s="98">
        <v>94974</v>
      </c>
      <c r="B2562" s="96" t="s">
        <v>3094</v>
      </c>
      <c r="C2562" s="96" t="s">
        <v>40</v>
      </c>
      <c r="D2562" s="97" t="s">
        <v>18449</v>
      </c>
    </row>
    <row r="2563" spans="1:4" x14ac:dyDescent="0.25">
      <c r="A2563" s="98">
        <v>94975</v>
      </c>
      <c r="B2563" s="96" t="s">
        <v>3095</v>
      </c>
      <c r="C2563" s="96" t="s">
        <v>40</v>
      </c>
      <c r="D2563" s="97" t="s">
        <v>18450</v>
      </c>
    </row>
    <row r="2564" spans="1:4" x14ac:dyDescent="0.25">
      <c r="A2564" s="98">
        <v>96555</v>
      </c>
      <c r="B2564" s="96" t="s">
        <v>3096</v>
      </c>
      <c r="C2564" s="96" t="s">
        <v>40</v>
      </c>
      <c r="D2564" s="97" t="s">
        <v>18451</v>
      </c>
    </row>
    <row r="2565" spans="1:4" x14ac:dyDescent="0.25">
      <c r="A2565" s="98">
        <v>96556</v>
      </c>
      <c r="B2565" s="96" t="s">
        <v>3097</v>
      </c>
      <c r="C2565" s="96" t="s">
        <v>40</v>
      </c>
      <c r="D2565" s="97" t="s">
        <v>18452</v>
      </c>
    </row>
    <row r="2566" spans="1:4" x14ac:dyDescent="0.25">
      <c r="A2566" s="98">
        <v>96557</v>
      </c>
      <c r="B2566" s="96" t="s">
        <v>3098</v>
      </c>
      <c r="C2566" s="96" t="s">
        <v>40</v>
      </c>
      <c r="D2566" s="97" t="s">
        <v>15171</v>
      </c>
    </row>
    <row r="2567" spans="1:4" x14ac:dyDescent="0.25">
      <c r="A2567" s="98">
        <v>96558</v>
      </c>
      <c r="B2567" s="96" t="s">
        <v>3099</v>
      </c>
      <c r="C2567" s="96" t="s">
        <v>40</v>
      </c>
      <c r="D2567" s="97" t="s">
        <v>15172</v>
      </c>
    </row>
    <row r="2568" spans="1:4" x14ac:dyDescent="0.25">
      <c r="A2568" s="98">
        <v>99235</v>
      </c>
      <c r="B2568" s="96" t="s">
        <v>3100</v>
      </c>
      <c r="C2568" s="96" t="s">
        <v>40</v>
      </c>
      <c r="D2568" s="97" t="s">
        <v>15173</v>
      </c>
    </row>
    <row r="2569" spans="1:4" x14ac:dyDescent="0.25">
      <c r="A2569" s="98">
        <v>99431</v>
      </c>
      <c r="B2569" s="96" t="s">
        <v>3101</v>
      </c>
      <c r="C2569" s="96" t="s">
        <v>40</v>
      </c>
      <c r="D2569" s="97" t="s">
        <v>15174</v>
      </c>
    </row>
    <row r="2570" spans="1:4" x14ac:dyDescent="0.25">
      <c r="A2570" s="98">
        <v>99432</v>
      </c>
      <c r="B2570" s="96" t="s">
        <v>3102</v>
      </c>
      <c r="C2570" s="96" t="s">
        <v>40</v>
      </c>
      <c r="D2570" s="97" t="s">
        <v>15175</v>
      </c>
    </row>
    <row r="2571" spans="1:4" x14ac:dyDescent="0.25">
      <c r="A2571" s="98">
        <v>99433</v>
      </c>
      <c r="B2571" s="96" t="s">
        <v>3103</v>
      </c>
      <c r="C2571" s="96" t="s">
        <v>40</v>
      </c>
      <c r="D2571" s="97" t="s">
        <v>15176</v>
      </c>
    </row>
    <row r="2572" spans="1:4" x14ac:dyDescent="0.25">
      <c r="A2572" s="98">
        <v>99434</v>
      </c>
      <c r="B2572" s="96" t="s">
        <v>3104</v>
      </c>
      <c r="C2572" s="96" t="s">
        <v>40</v>
      </c>
      <c r="D2572" s="97" t="s">
        <v>15177</v>
      </c>
    </row>
    <row r="2573" spans="1:4" x14ac:dyDescent="0.25">
      <c r="A2573" s="98">
        <v>99435</v>
      </c>
      <c r="B2573" s="96" t="s">
        <v>3105</v>
      </c>
      <c r="C2573" s="96" t="s">
        <v>40</v>
      </c>
      <c r="D2573" s="97" t="s">
        <v>15178</v>
      </c>
    </row>
    <row r="2574" spans="1:4" x14ac:dyDescent="0.25">
      <c r="A2574" s="98">
        <v>99436</v>
      </c>
      <c r="B2574" s="96" t="s">
        <v>3106</v>
      </c>
      <c r="C2574" s="96" t="s">
        <v>40</v>
      </c>
      <c r="D2574" s="97" t="s">
        <v>15179</v>
      </c>
    </row>
    <row r="2575" spans="1:4" x14ac:dyDescent="0.25">
      <c r="A2575" s="98">
        <v>99437</v>
      </c>
      <c r="B2575" s="96" t="s">
        <v>3107</v>
      </c>
      <c r="C2575" s="96" t="s">
        <v>40</v>
      </c>
      <c r="D2575" s="97" t="s">
        <v>15180</v>
      </c>
    </row>
    <row r="2576" spans="1:4" x14ac:dyDescent="0.25">
      <c r="A2576" s="98">
        <v>99438</v>
      </c>
      <c r="B2576" s="96" t="s">
        <v>3108</v>
      </c>
      <c r="C2576" s="96" t="s">
        <v>40</v>
      </c>
      <c r="D2576" s="97" t="s">
        <v>15181</v>
      </c>
    </row>
    <row r="2577" spans="1:4" x14ac:dyDescent="0.25">
      <c r="A2577" s="98">
        <v>99439</v>
      </c>
      <c r="B2577" s="96" t="s">
        <v>3109</v>
      </c>
      <c r="C2577" s="96" t="s">
        <v>40</v>
      </c>
      <c r="D2577" s="97" t="s">
        <v>15182</v>
      </c>
    </row>
    <row r="2578" spans="1:4" x14ac:dyDescent="0.25">
      <c r="A2578" s="98">
        <v>102473</v>
      </c>
      <c r="B2578" s="96" t="s">
        <v>3110</v>
      </c>
      <c r="C2578" s="96" t="s">
        <v>40</v>
      </c>
      <c r="D2578" s="97" t="s">
        <v>18453</v>
      </c>
    </row>
    <row r="2579" spans="1:4" x14ac:dyDescent="0.25">
      <c r="A2579" s="98">
        <v>102474</v>
      </c>
      <c r="B2579" s="96" t="s">
        <v>3111</v>
      </c>
      <c r="C2579" s="96" t="s">
        <v>40</v>
      </c>
      <c r="D2579" s="97" t="s">
        <v>18454</v>
      </c>
    </row>
    <row r="2580" spans="1:4" x14ac:dyDescent="0.25">
      <c r="A2580" s="98">
        <v>102475</v>
      </c>
      <c r="B2580" s="96" t="s">
        <v>3112</v>
      </c>
      <c r="C2580" s="96" t="s">
        <v>40</v>
      </c>
      <c r="D2580" s="97" t="s">
        <v>18455</v>
      </c>
    </row>
    <row r="2581" spans="1:4" x14ac:dyDescent="0.25">
      <c r="A2581" s="98">
        <v>102476</v>
      </c>
      <c r="B2581" s="96" t="s">
        <v>3113</v>
      </c>
      <c r="C2581" s="96" t="s">
        <v>40</v>
      </c>
      <c r="D2581" s="97" t="s">
        <v>18456</v>
      </c>
    </row>
    <row r="2582" spans="1:4" x14ac:dyDescent="0.25">
      <c r="A2582" s="98">
        <v>102477</v>
      </c>
      <c r="B2582" s="96" t="s">
        <v>3114</v>
      </c>
      <c r="C2582" s="96" t="s">
        <v>40</v>
      </c>
      <c r="D2582" s="97" t="s">
        <v>17073</v>
      </c>
    </row>
    <row r="2583" spans="1:4" x14ac:dyDescent="0.25">
      <c r="A2583" s="98">
        <v>102478</v>
      </c>
      <c r="B2583" s="96" t="s">
        <v>3115</v>
      </c>
      <c r="C2583" s="96" t="s">
        <v>40</v>
      </c>
      <c r="D2583" s="97" t="s">
        <v>18457</v>
      </c>
    </row>
    <row r="2584" spans="1:4" x14ac:dyDescent="0.25">
      <c r="A2584" s="98">
        <v>102479</v>
      </c>
      <c r="B2584" s="96" t="s">
        <v>3116</v>
      </c>
      <c r="C2584" s="96" t="s">
        <v>40</v>
      </c>
      <c r="D2584" s="97" t="s">
        <v>18458</v>
      </c>
    </row>
    <row r="2585" spans="1:4" x14ac:dyDescent="0.25">
      <c r="A2585" s="98">
        <v>102480</v>
      </c>
      <c r="B2585" s="96" t="s">
        <v>3117</v>
      </c>
      <c r="C2585" s="96" t="s">
        <v>40</v>
      </c>
      <c r="D2585" s="97" t="s">
        <v>18459</v>
      </c>
    </row>
    <row r="2586" spans="1:4" x14ac:dyDescent="0.25">
      <c r="A2586" s="98">
        <v>102481</v>
      </c>
      <c r="B2586" s="96" t="s">
        <v>3118</v>
      </c>
      <c r="C2586" s="96" t="s">
        <v>40</v>
      </c>
      <c r="D2586" s="97" t="s">
        <v>18460</v>
      </c>
    </row>
    <row r="2587" spans="1:4" x14ac:dyDescent="0.25">
      <c r="A2587" s="98">
        <v>102482</v>
      </c>
      <c r="B2587" s="96" t="s">
        <v>3119</v>
      </c>
      <c r="C2587" s="96" t="s">
        <v>40</v>
      </c>
      <c r="D2587" s="97" t="s">
        <v>18461</v>
      </c>
    </row>
    <row r="2588" spans="1:4" x14ac:dyDescent="0.25">
      <c r="A2588" s="98">
        <v>102483</v>
      </c>
      <c r="B2588" s="96" t="s">
        <v>3120</v>
      </c>
      <c r="C2588" s="96" t="s">
        <v>40</v>
      </c>
      <c r="D2588" s="97" t="s">
        <v>18462</v>
      </c>
    </row>
    <row r="2589" spans="1:4" x14ac:dyDescent="0.25">
      <c r="A2589" s="98">
        <v>102484</v>
      </c>
      <c r="B2589" s="96" t="s">
        <v>3121</v>
      </c>
      <c r="C2589" s="96" t="s">
        <v>40</v>
      </c>
      <c r="D2589" s="97" t="s">
        <v>18463</v>
      </c>
    </row>
    <row r="2590" spans="1:4" x14ac:dyDescent="0.25">
      <c r="A2590" s="98">
        <v>102485</v>
      </c>
      <c r="B2590" s="96" t="s">
        <v>3122</v>
      </c>
      <c r="C2590" s="96" t="s">
        <v>40</v>
      </c>
      <c r="D2590" s="97" t="s">
        <v>18464</v>
      </c>
    </row>
    <row r="2591" spans="1:4" x14ac:dyDescent="0.25">
      <c r="A2591" s="98">
        <v>102486</v>
      </c>
      <c r="B2591" s="96" t="s">
        <v>3123</v>
      </c>
      <c r="C2591" s="96" t="s">
        <v>40</v>
      </c>
      <c r="D2591" s="97" t="s">
        <v>18465</v>
      </c>
    </row>
    <row r="2592" spans="1:4" x14ac:dyDescent="0.25">
      <c r="A2592" s="98">
        <v>102487</v>
      </c>
      <c r="B2592" s="96" t="s">
        <v>3124</v>
      </c>
      <c r="C2592" s="96" t="s">
        <v>40</v>
      </c>
      <c r="D2592" s="97" t="s">
        <v>18466</v>
      </c>
    </row>
    <row r="2593" spans="1:4" x14ac:dyDescent="0.25">
      <c r="A2593" s="98">
        <v>103183</v>
      </c>
      <c r="B2593" s="96" t="s">
        <v>3125</v>
      </c>
      <c r="C2593" s="96" t="s">
        <v>40</v>
      </c>
      <c r="D2593" s="97" t="s">
        <v>15183</v>
      </c>
    </row>
    <row r="2594" spans="1:4" x14ac:dyDescent="0.25">
      <c r="A2594" s="98">
        <v>103184</v>
      </c>
      <c r="B2594" s="96" t="s">
        <v>3126</v>
      </c>
      <c r="C2594" s="96" t="s">
        <v>40</v>
      </c>
      <c r="D2594" s="97" t="s">
        <v>15184</v>
      </c>
    </row>
    <row r="2595" spans="1:4" x14ac:dyDescent="0.25">
      <c r="A2595" s="98">
        <v>103669</v>
      </c>
      <c r="B2595" s="96" t="s">
        <v>3127</v>
      </c>
      <c r="C2595" s="96" t="s">
        <v>40</v>
      </c>
      <c r="D2595" s="97" t="s">
        <v>18467</v>
      </c>
    </row>
    <row r="2596" spans="1:4" x14ac:dyDescent="0.25">
      <c r="A2596" s="98">
        <v>103670</v>
      </c>
      <c r="B2596" s="96" t="s">
        <v>3128</v>
      </c>
      <c r="C2596" s="96" t="s">
        <v>40</v>
      </c>
      <c r="D2596" s="97" t="s">
        <v>18468</v>
      </c>
    </row>
    <row r="2597" spans="1:4" x14ac:dyDescent="0.25">
      <c r="A2597" s="98">
        <v>103671</v>
      </c>
      <c r="B2597" s="96" t="s">
        <v>3129</v>
      </c>
      <c r="C2597" s="96" t="s">
        <v>40</v>
      </c>
      <c r="D2597" s="97" t="s">
        <v>15185</v>
      </c>
    </row>
    <row r="2598" spans="1:4" x14ac:dyDescent="0.25">
      <c r="A2598" s="98">
        <v>103672</v>
      </c>
      <c r="B2598" s="96" t="s">
        <v>3130</v>
      </c>
      <c r="C2598" s="96" t="s">
        <v>40</v>
      </c>
      <c r="D2598" s="97" t="s">
        <v>15186</v>
      </c>
    </row>
    <row r="2599" spans="1:4" x14ac:dyDescent="0.25">
      <c r="A2599" s="98">
        <v>103673</v>
      </c>
      <c r="B2599" s="96" t="s">
        <v>3131</v>
      </c>
      <c r="C2599" s="96" t="s">
        <v>40</v>
      </c>
      <c r="D2599" s="97" t="s">
        <v>15187</v>
      </c>
    </row>
    <row r="2600" spans="1:4" x14ac:dyDescent="0.25">
      <c r="A2600" s="98">
        <v>103674</v>
      </c>
      <c r="B2600" s="96" t="s">
        <v>3133</v>
      </c>
      <c r="C2600" s="96" t="s">
        <v>40</v>
      </c>
      <c r="D2600" s="97" t="s">
        <v>15188</v>
      </c>
    </row>
    <row r="2601" spans="1:4" x14ac:dyDescent="0.25">
      <c r="A2601" s="98">
        <v>103675</v>
      </c>
      <c r="B2601" s="96" t="s">
        <v>3134</v>
      </c>
      <c r="C2601" s="96" t="s">
        <v>40</v>
      </c>
      <c r="D2601" s="97" t="s">
        <v>15189</v>
      </c>
    </row>
    <row r="2602" spans="1:4" x14ac:dyDescent="0.25">
      <c r="A2602" s="98">
        <v>103676</v>
      </c>
      <c r="B2602" s="96" t="s">
        <v>3135</v>
      </c>
      <c r="C2602" s="96" t="s">
        <v>40</v>
      </c>
      <c r="D2602" s="97" t="s">
        <v>15190</v>
      </c>
    </row>
    <row r="2603" spans="1:4" x14ac:dyDescent="0.25">
      <c r="A2603" s="98">
        <v>103677</v>
      </c>
      <c r="B2603" s="96" t="s">
        <v>3136</v>
      </c>
      <c r="C2603" s="96" t="s">
        <v>40</v>
      </c>
      <c r="D2603" s="97" t="s">
        <v>15191</v>
      </c>
    </row>
    <row r="2604" spans="1:4" x14ac:dyDescent="0.25">
      <c r="A2604" s="98">
        <v>103678</v>
      </c>
      <c r="B2604" s="96" t="s">
        <v>3137</v>
      </c>
      <c r="C2604" s="96" t="s">
        <v>40</v>
      </c>
      <c r="D2604" s="97" t="s">
        <v>15192</v>
      </c>
    </row>
    <row r="2605" spans="1:4" x14ac:dyDescent="0.25">
      <c r="A2605" s="98">
        <v>103679</v>
      </c>
      <c r="B2605" s="96" t="s">
        <v>3138</v>
      </c>
      <c r="C2605" s="96" t="s">
        <v>40</v>
      </c>
      <c r="D2605" s="97" t="s">
        <v>15193</v>
      </c>
    </row>
    <row r="2606" spans="1:4" x14ac:dyDescent="0.25">
      <c r="A2606" s="98">
        <v>103680</v>
      </c>
      <c r="B2606" s="96" t="s">
        <v>3139</v>
      </c>
      <c r="C2606" s="96" t="s">
        <v>40</v>
      </c>
      <c r="D2606" s="97" t="s">
        <v>18469</v>
      </c>
    </row>
    <row r="2607" spans="1:4" x14ac:dyDescent="0.25">
      <c r="A2607" s="98">
        <v>103681</v>
      </c>
      <c r="B2607" s="96" t="s">
        <v>3140</v>
      </c>
      <c r="C2607" s="96" t="s">
        <v>40</v>
      </c>
      <c r="D2607" s="97" t="s">
        <v>15194</v>
      </c>
    </row>
    <row r="2608" spans="1:4" x14ac:dyDescent="0.25">
      <c r="A2608" s="98">
        <v>103682</v>
      </c>
      <c r="B2608" s="96" t="s">
        <v>3141</v>
      </c>
      <c r="C2608" s="96" t="s">
        <v>40</v>
      </c>
      <c r="D2608" s="97" t="s">
        <v>18470</v>
      </c>
    </row>
    <row r="2609" spans="1:4" x14ac:dyDescent="0.25">
      <c r="A2609" s="98">
        <v>103683</v>
      </c>
      <c r="B2609" s="96" t="s">
        <v>3142</v>
      </c>
      <c r="C2609" s="96" t="s">
        <v>40</v>
      </c>
      <c r="D2609" s="97" t="s">
        <v>18471</v>
      </c>
    </row>
    <row r="2610" spans="1:4" x14ac:dyDescent="0.25">
      <c r="A2610" s="98">
        <v>103684</v>
      </c>
      <c r="B2610" s="96" t="s">
        <v>3143</v>
      </c>
      <c r="C2610" s="96" t="s">
        <v>40</v>
      </c>
      <c r="D2610" s="97" t="s">
        <v>15195</v>
      </c>
    </row>
    <row r="2611" spans="1:4" x14ac:dyDescent="0.25">
      <c r="A2611" s="98">
        <v>103685</v>
      </c>
      <c r="B2611" s="96" t="s">
        <v>3144</v>
      </c>
      <c r="C2611" s="96" t="s">
        <v>40</v>
      </c>
      <c r="D2611" s="97" t="s">
        <v>15196</v>
      </c>
    </row>
    <row r="2612" spans="1:4" x14ac:dyDescent="0.25">
      <c r="A2612" s="98">
        <v>103686</v>
      </c>
      <c r="B2612" s="96" t="s">
        <v>3145</v>
      </c>
      <c r="C2612" s="96" t="s">
        <v>40</v>
      </c>
      <c r="D2612" s="97" t="s">
        <v>15197</v>
      </c>
    </row>
    <row r="2613" spans="1:4" x14ac:dyDescent="0.25">
      <c r="A2613" s="98">
        <v>103687</v>
      </c>
      <c r="B2613" s="96" t="s">
        <v>3146</v>
      </c>
      <c r="C2613" s="96" t="s">
        <v>40</v>
      </c>
      <c r="D2613" s="97" t="s">
        <v>18472</v>
      </c>
    </row>
    <row r="2614" spans="1:4" x14ac:dyDescent="0.25">
      <c r="A2614" s="98">
        <v>103688</v>
      </c>
      <c r="B2614" s="96" t="s">
        <v>3147</v>
      </c>
      <c r="C2614" s="96" t="s">
        <v>40</v>
      </c>
      <c r="D2614" s="97" t="s">
        <v>15198</v>
      </c>
    </row>
    <row r="2615" spans="1:4" x14ac:dyDescent="0.25">
      <c r="A2615" s="98">
        <v>104916</v>
      </c>
      <c r="B2615" s="96" t="s">
        <v>3148</v>
      </c>
      <c r="C2615" s="96" t="s">
        <v>1842</v>
      </c>
      <c r="D2615" s="97" t="s">
        <v>15199</v>
      </c>
    </row>
    <row r="2616" spans="1:4" x14ac:dyDescent="0.25">
      <c r="A2616" s="98">
        <v>104923</v>
      </c>
      <c r="B2616" s="96" t="s">
        <v>3150</v>
      </c>
      <c r="C2616" s="96" t="s">
        <v>40</v>
      </c>
      <c r="D2616" s="97" t="s">
        <v>18473</v>
      </c>
    </row>
    <row r="2617" spans="1:4" x14ac:dyDescent="0.25">
      <c r="A2617" s="98">
        <v>104924</v>
      </c>
      <c r="B2617" s="96" t="s">
        <v>3151</v>
      </c>
      <c r="C2617" s="96" t="s">
        <v>40</v>
      </c>
      <c r="D2617" s="97" t="s">
        <v>15200</v>
      </c>
    </row>
    <row r="2618" spans="1:4" x14ac:dyDescent="0.25">
      <c r="A2618" s="98">
        <v>101963</v>
      </c>
      <c r="B2618" s="96" t="s">
        <v>3152</v>
      </c>
      <c r="C2618" s="96" t="s">
        <v>372</v>
      </c>
      <c r="D2618" s="97" t="s">
        <v>18175</v>
      </c>
    </row>
    <row r="2619" spans="1:4" x14ac:dyDescent="0.25">
      <c r="A2619" s="98">
        <v>101964</v>
      </c>
      <c r="B2619" s="96" t="s">
        <v>3153</v>
      </c>
      <c r="C2619" s="96" t="s">
        <v>372</v>
      </c>
      <c r="D2619" s="97" t="s">
        <v>18474</v>
      </c>
    </row>
    <row r="2620" spans="1:4" x14ac:dyDescent="0.25">
      <c r="A2620" s="98">
        <v>101165</v>
      </c>
      <c r="B2620" s="96" t="s">
        <v>3154</v>
      </c>
      <c r="C2620" s="96" t="s">
        <v>40</v>
      </c>
      <c r="D2620" s="97" t="s">
        <v>18475</v>
      </c>
    </row>
    <row r="2621" spans="1:4" x14ac:dyDescent="0.25">
      <c r="A2621" s="98">
        <v>101166</v>
      </c>
      <c r="B2621" s="96" t="s">
        <v>3155</v>
      </c>
      <c r="C2621" s="96" t="s">
        <v>40</v>
      </c>
      <c r="D2621" s="97" t="s">
        <v>15201</v>
      </c>
    </row>
    <row r="2622" spans="1:4" x14ac:dyDescent="0.25">
      <c r="A2622" s="98">
        <v>98575</v>
      </c>
      <c r="B2622" s="96" t="s">
        <v>3156</v>
      </c>
      <c r="C2622" s="96" t="s">
        <v>61</v>
      </c>
      <c r="D2622" s="97" t="s">
        <v>6082</v>
      </c>
    </row>
    <row r="2623" spans="1:4" x14ac:dyDescent="0.25">
      <c r="A2623" s="98">
        <v>98576</v>
      </c>
      <c r="B2623" s="96" t="s">
        <v>3157</v>
      </c>
      <c r="C2623" s="96" t="s">
        <v>61</v>
      </c>
      <c r="D2623" s="97" t="s">
        <v>15655</v>
      </c>
    </row>
    <row r="2624" spans="1:4" x14ac:dyDescent="0.25">
      <c r="A2624" s="98">
        <v>98577</v>
      </c>
      <c r="B2624" s="96" t="s">
        <v>3159</v>
      </c>
      <c r="C2624" s="96" t="s">
        <v>61</v>
      </c>
      <c r="D2624" s="97" t="s">
        <v>8177</v>
      </c>
    </row>
    <row r="2625" spans="1:4" x14ac:dyDescent="0.25">
      <c r="A2625" s="98">
        <v>93182</v>
      </c>
      <c r="B2625" s="96" t="s">
        <v>3160</v>
      </c>
      <c r="C2625" s="96" t="s">
        <v>61</v>
      </c>
      <c r="D2625" s="97" t="s">
        <v>15558</v>
      </c>
    </row>
    <row r="2626" spans="1:4" x14ac:dyDescent="0.25">
      <c r="A2626" s="98">
        <v>93183</v>
      </c>
      <c r="B2626" s="96" t="s">
        <v>3161</v>
      </c>
      <c r="C2626" s="96" t="s">
        <v>61</v>
      </c>
      <c r="D2626" s="97" t="s">
        <v>1075</v>
      </c>
    </row>
    <row r="2627" spans="1:4" x14ac:dyDescent="0.25">
      <c r="A2627" s="98">
        <v>93184</v>
      </c>
      <c r="B2627" s="96" t="s">
        <v>16674</v>
      </c>
      <c r="C2627" s="96" t="s">
        <v>61</v>
      </c>
      <c r="D2627" s="97" t="s">
        <v>18476</v>
      </c>
    </row>
    <row r="2628" spans="1:4" x14ac:dyDescent="0.25">
      <c r="A2628" s="98">
        <v>93185</v>
      </c>
      <c r="B2628" s="96" t="s">
        <v>3162</v>
      </c>
      <c r="C2628" s="96" t="s">
        <v>61</v>
      </c>
      <c r="D2628" s="97" t="s">
        <v>8085</v>
      </c>
    </row>
    <row r="2629" spans="1:4" x14ac:dyDescent="0.25">
      <c r="A2629" s="98">
        <v>93186</v>
      </c>
      <c r="B2629" s="96" t="s">
        <v>3163</v>
      </c>
      <c r="C2629" s="96" t="s">
        <v>61</v>
      </c>
      <c r="D2629" s="97" t="s">
        <v>15899</v>
      </c>
    </row>
    <row r="2630" spans="1:4" x14ac:dyDescent="0.25">
      <c r="A2630" s="98">
        <v>93187</v>
      </c>
      <c r="B2630" s="96" t="s">
        <v>16676</v>
      </c>
      <c r="C2630" s="96" t="s">
        <v>61</v>
      </c>
      <c r="D2630" s="97" t="s">
        <v>17728</v>
      </c>
    </row>
    <row r="2631" spans="1:4" x14ac:dyDescent="0.25">
      <c r="A2631" s="98">
        <v>93188</v>
      </c>
      <c r="B2631" s="96" t="s">
        <v>3164</v>
      </c>
      <c r="C2631" s="96" t="s">
        <v>61</v>
      </c>
      <c r="D2631" s="97" t="s">
        <v>18477</v>
      </c>
    </row>
    <row r="2632" spans="1:4" x14ac:dyDescent="0.25">
      <c r="A2632" s="98">
        <v>93189</v>
      </c>
      <c r="B2632" s="96" t="s">
        <v>3166</v>
      </c>
      <c r="C2632" s="96" t="s">
        <v>61</v>
      </c>
      <c r="D2632" s="97" t="s">
        <v>18478</v>
      </c>
    </row>
    <row r="2633" spans="1:4" x14ac:dyDescent="0.25">
      <c r="A2633" s="98">
        <v>93190</v>
      </c>
      <c r="B2633" s="96" t="s">
        <v>3167</v>
      </c>
      <c r="C2633" s="96" t="s">
        <v>61</v>
      </c>
      <c r="D2633" s="97" t="s">
        <v>18479</v>
      </c>
    </row>
    <row r="2634" spans="1:4" x14ac:dyDescent="0.25">
      <c r="A2634" s="98">
        <v>93191</v>
      </c>
      <c r="B2634" s="96" t="s">
        <v>16677</v>
      </c>
      <c r="C2634" s="96" t="s">
        <v>61</v>
      </c>
      <c r="D2634" s="97" t="s">
        <v>14911</v>
      </c>
    </row>
    <row r="2635" spans="1:4" x14ac:dyDescent="0.25">
      <c r="A2635" s="98">
        <v>93192</v>
      </c>
      <c r="B2635" s="96" t="s">
        <v>3169</v>
      </c>
      <c r="C2635" s="96" t="s">
        <v>61</v>
      </c>
      <c r="D2635" s="97" t="s">
        <v>16929</v>
      </c>
    </row>
    <row r="2636" spans="1:4" x14ac:dyDescent="0.25">
      <c r="A2636" s="98">
        <v>93193</v>
      </c>
      <c r="B2636" s="96" t="s">
        <v>3170</v>
      </c>
      <c r="C2636" s="96" t="s">
        <v>61</v>
      </c>
      <c r="D2636" s="97" t="s">
        <v>18480</v>
      </c>
    </row>
    <row r="2637" spans="1:4" x14ac:dyDescent="0.25">
      <c r="A2637" s="98">
        <v>93194</v>
      </c>
      <c r="B2637" s="96" t="s">
        <v>16678</v>
      </c>
      <c r="C2637" s="96" t="s">
        <v>61</v>
      </c>
      <c r="D2637" s="97" t="s">
        <v>16894</v>
      </c>
    </row>
    <row r="2638" spans="1:4" x14ac:dyDescent="0.25">
      <c r="A2638" s="98">
        <v>93195</v>
      </c>
      <c r="B2638" s="96" t="s">
        <v>3171</v>
      </c>
      <c r="C2638" s="96" t="s">
        <v>61</v>
      </c>
      <c r="D2638" s="97" t="s">
        <v>17281</v>
      </c>
    </row>
    <row r="2639" spans="1:4" x14ac:dyDescent="0.25">
      <c r="A2639" s="98">
        <v>93196</v>
      </c>
      <c r="B2639" s="96" t="s">
        <v>3173</v>
      </c>
      <c r="C2639" s="96" t="s">
        <v>61</v>
      </c>
      <c r="D2639" s="97" t="s">
        <v>18481</v>
      </c>
    </row>
    <row r="2640" spans="1:4" x14ac:dyDescent="0.25">
      <c r="A2640" s="98">
        <v>93197</v>
      </c>
      <c r="B2640" s="96" t="s">
        <v>16680</v>
      </c>
      <c r="C2640" s="96" t="s">
        <v>61</v>
      </c>
      <c r="D2640" s="97" t="s">
        <v>18482</v>
      </c>
    </row>
    <row r="2641" spans="1:4" x14ac:dyDescent="0.25">
      <c r="A2641" s="98">
        <v>93198</v>
      </c>
      <c r="B2641" s="96" t="s">
        <v>3174</v>
      </c>
      <c r="C2641" s="96" t="s">
        <v>61</v>
      </c>
      <c r="D2641" s="97" t="s">
        <v>18483</v>
      </c>
    </row>
    <row r="2642" spans="1:4" x14ac:dyDescent="0.25">
      <c r="A2642" s="98">
        <v>93199</v>
      </c>
      <c r="B2642" s="96" t="s">
        <v>16681</v>
      </c>
      <c r="C2642" s="96" t="s">
        <v>61</v>
      </c>
      <c r="D2642" s="97" t="s">
        <v>18484</v>
      </c>
    </row>
    <row r="2643" spans="1:4" x14ac:dyDescent="0.25">
      <c r="A2643" s="98">
        <v>93200</v>
      </c>
      <c r="B2643" s="96" t="s">
        <v>16682</v>
      </c>
      <c r="C2643" s="96" t="s">
        <v>61</v>
      </c>
      <c r="D2643" s="97" t="s">
        <v>6604</v>
      </c>
    </row>
    <row r="2644" spans="1:4" x14ac:dyDescent="0.25">
      <c r="A2644" s="98">
        <v>93201</v>
      </c>
      <c r="B2644" s="96" t="s">
        <v>3176</v>
      </c>
      <c r="C2644" s="96" t="s">
        <v>61</v>
      </c>
      <c r="D2644" s="97" t="s">
        <v>1117</v>
      </c>
    </row>
    <row r="2645" spans="1:4" x14ac:dyDescent="0.25">
      <c r="A2645" s="98">
        <v>93202</v>
      </c>
      <c r="B2645" s="96" t="s">
        <v>16683</v>
      </c>
      <c r="C2645" s="96" t="s">
        <v>61</v>
      </c>
      <c r="D2645" s="97" t="s">
        <v>15581</v>
      </c>
    </row>
    <row r="2646" spans="1:4" x14ac:dyDescent="0.25">
      <c r="A2646" s="98">
        <v>93203</v>
      </c>
      <c r="B2646" s="96" t="s">
        <v>16684</v>
      </c>
      <c r="C2646" s="96" t="s">
        <v>61</v>
      </c>
      <c r="D2646" s="97" t="s">
        <v>18485</v>
      </c>
    </row>
    <row r="2647" spans="1:4" x14ac:dyDescent="0.25">
      <c r="A2647" s="98">
        <v>93204</v>
      </c>
      <c r="B2647" s="96" t="s">
        <v>3180</v>
      </c>
      <c r="C2647" s="96" t="s">
        <v>61</v>
      </c>
      <c r="D2647" s="97" t="s">
        <v>18486</v>
      </c>
    </row>
    <row r="2648" spans="1:4" x14ac:dyDescent="0.25">
      <c r="A2648" s="98">
        <v>93205</v>
      </c>
      <c r="B2648" s="96" t="s">
        <v>16686</v>
      </c>
      <c r="C2648" s="96" t="s">
        <v>61</v>
      </c>
      <c r="D2648" s="97" t="s">
        <v>82</v>
      </c>
    </row>
    <row r="2649" spans="1:4" x14ac:dyDescent="0.25">
      <c r="A2649" s="98">
        <v>105021</v>
      </c>
      <c r="B2649" s="96" t="s">
        <v>16687</v>
      </c>
      <c r="C2649" s="96" t="s">
        <v>61</v>
      </c>
      <c r="D2649" s="97" t="s">
        <v>15442</v>
      </c>
    </row>
    <row r="2650" spans="1:4" x14ac:dyDescent="0.25">
      <c r="A2650" s="98">
        <v>105022</v>
      </c>
      <c r="B2650" s="96" t="s">
        <v>16688</v>
      </c>
      <c r="C2650" s="96" t="s">
        <v>61</v>
      </c>
      <c r="D2650" s="97" t="s">
        <v>5766</v>
      </c>
    </row>
    <row r="2651" spans="1:4" x14ac:dyDescent="0.25">
      <c r="A2651" s="98">
        <v>105023</v>
      </c>
      <c r="B2651" s="96" t="s">
        <v>16689</v>
      </c>
      <c r="C2651" s="96" t="s">
        <v>61</v>
      </c>
      <c r="D2651" s="97" t="s">
        <v>18487</v>
      </c>
    </row>
    <row r="2652" spans="1:4" x14ac:dyDescent="0.25">
      <c r="A2652" s="98">
        <v>105024</v>
      </c>
      <c r="B2652" s="96" t="s">
        <v>16690</v>
      </c>
      <c r="C2652" s="96" t="s">
        <v>61</v>
      </c>
      <c r="D2652" s="97" t="s">
        <v>18488</v>
      </c>
    </row>
    <row r="2653" spans="1:4" x14ac:dyDescent="0.25">
      <c r="A2653" s="98">
        <v>105025</v>
      </c>
      <c r="B2653" s="96" t="s">
        <v>16691</v>
      </c>
      <c r="C2653" s="96" t="s">
        <v>61</v>
      </c>
      <c r="D2653" s="97" t="s">
        <v>16002</v>
      </c>
    </row>
    <row r="2654" spans="1:4" x14ac:dyDescent="0.25">
      <c r="A2654" s="98">
        <v>105026</v>
      </c>
      <c r="B2654" s="96" t="s">
        <v>16692</v>
      </c>
      <c r="C2654" s="96" t="s">
        <v>61</v>
      </c>
      <c r="D2654" s="97" t="s">
        <v>17280</v>
      </c>
    </row>
    <row r="2655" spans="1:4" x14ac:dyDescent="0.25">
      <c r="A2655" s="98">
        <v>105027</v>
      </c>
      <c r="B2655" s="96" t="s">
        <v>16693</v>
      </c>
      <c r="C2655" s="96" t="s">
        <v>61</v>
      </c>
      <c r="D2655" s="97" t="s">
        <v>6809</v>
      </c>
    </row>
    <row r="2656" spans="1:4" x14ac:dyDescent="0.25">
      <c r="A2656" s="98">
        <v>105028</v>
      </c>
      <c r="B2656" s="96" t="s">
        <v>16694</v>
      </c>
      <c r="C2656" s="96" t="s">
        <v>61</v>
      </c>
      <c r="D2656" s="97" t="s">
        <v>18489</v>
      </c>
    </row>
    <row r="2657" spans="1:4" x14ac:dyDescent="0.25">
      <c r="A2657" s="98">
        <v>105029</v>
      </c>
      <c r="B2657" s="96" t="s">
        <v>16695</v>
      </c>
      <c r="C2657" s="96" t="s">
        <v>61</v>
      </c>
      <c r="D2657" s="97" t="s">
        <v>18490</v>
      </c>
    </row>
    <row r="2658" spans="1:4" x14ac:dyDescent="0.25">
      <c r="A2658" s="98">
        <v>105030</v>
      </c>
      <c r="B2658" s="96" t="s">
        <v>16696</v>
      </c>
      <c r="C2658" s="96" t="s">
        <v>61</v>
      </c>
      <c r="D2658" s="97" t="s">
        <v>2777</v>
      </c>
    </row>
    <row r="2659" spans="1:4" x14ac:dyDescent="0.25">
      <c r="A2659" s="98">
        <v>105031</v>
      </c>
      <c r="B2659" s="96" t="s">
        <v>16697</v>
      </c>
      <c r="C2659" s="96" t="s">
        <v>61</v>
      </c>
      <c r="D2659" s="97" t="s">
        <v>16657</v>
      </c>
    </row>
    <row r="2660" spans="1:4" x14ac:dyDescent="0.25">
      <c r="A2660" s="98">
        <v>105032</v>
      </c>
      <c r="B2660" s="96" t="s">
        <v>16698</v>
      </c>
      <c r="C2660" s="96" t="s">
        <v>61</v>
      </c>
      <c r="D2660" s="97" t="s">
        <v>16863</v>
      </c>
    </row>
    <row r="2661" spans="1:4" x14ac:dyDescent="0.25">
      <c r="A2661" s="98">
        <v>105033</v>
      </c>
      <c r="B2661" s="96" t="s">
        <v>16699</v>
      </c>
      <c r="C2661" s="96" t="s">
        <v>61</v>
      </c>
      <c r="D2661" s="97" t="s">
        <v>18491</v>
      </c>
    </row>
    <row r="2662" spans="1:4" x14ac:dyDescent="0.25">
      <c r="A2662" s="98">
        <v>105034</v>
      </c>
      <c r="B2662" s="96" t="s">
        <v>16701</v>
      </c>
      <c r="C2662" s="96" t="s">
        <v>61</v>
      </c>
      <c r="D2662" s="97" t="s">
        <v>16955</v>
      </c>
    </row>
    <row r="2663" spans="1:4" x14ac:dyDescent="0.25">
      <c r="A2663" s="98">
        <v>105035</v>
      </c>
      <c r="B2663" s="96" t="s">
        <v>16702</v>
      </c>
      <c r="C2663" s="96" t="s">
        <v>61</v>
      </c>
      <c r="D2663" s="97" t="s">
        <v>18492</v>
      </c>
    </row>
    <row r="2664" spans="1:4" x14ac:dyDescent="0.25">
      <c r="A2664" s="98">
        <v>105036</v>
      </c>
      <c r="B2664" s="96" t="s">
        <v>16703</v>
      </c>
      <c r="C2664" s="96" t="s">
        <v>61</v>
      </c>
      <c r="D2664" s="97" t="s">
        <v>18493</v>
      </c>
    </row>
    <row r="2665" spans="1:4" x14ac:dyDescent="0.25">
      <c r="A2665" s="98">
        <v>105037</v>
      </c>
      <c r="B2665" s="96" t="s">
        <v>16704</v>
      </c>
      <c r="C2665" s="96" t="s">
        <v>61</v>
      </c>
      <c r="D2665" s="97" t="s">
        <v>17347</v>
      </c>
    </row>
    <row r="2666" spans="1:4" x14ac:dyDescent="0.25">
      <c r="A2666" s="98">
        <v>105038</v>
      </c>
      <c r="B2666" s="96" t="s">
        <v>16705</v>
      </c>
      <c r="C2666" s="96" t="s">
        <v>61</v>
      </c>
      <c r="D2666" s="97" t="s">
        <v>5772</v>
      </c>
    </row>
    <row r="2667" spans="1:4" x14ac:dyDescent="0.25">
      <c r="A2667" s="98">
        <v>105039</v>
      </c>
      <c r="B2667" s="96" t="s">
        <v>16706</v>
      </c>
      <c r="C2667" s="96" t="s">
        <v>61</v>
      </c>
      <c r="D2667" s="97" t="s">
        <v>2008</v>
      </c>
    </row>
    <row r="2668" spans="1:4" x14ac:dyDescent="0.25">
      <c r="A2668" s="98">
        <v>105040</v>
      </c>
      <c r="B2668" s="96" t="s">
        <v>16707</v>
      </c>
      <c r="C2668" s="96" t="s">
        <v>61</v>
      </c>
      <c r="D2668" s="97" t="s">
        <v>15629</v>
      </c>
    </row>
    <row r="2669" spans="1:4" x14ac:dyDescent="0.25">
      <c r="A2669" s="98">
        <v>97733</v>
      </c>
      <c r="B2669" s="96" t="s">
        <v>16708</v>
      </c>
      <c r="C2669" s="96" t="s">
        <v>40</v>
      </c>
      <c r="D2669" s="97" t="s">
        <v>18494</v>
      </c>
    </row>
    <row r="2670" spans="1:4" x14ac:dyDescent="0.25">
      <c r="A2670" s="98">
        <v>97734</v>
      </c>
      <c r="B2670" s="96" t="s">
        <v>16709</v>
      </c>
      <c r="C2670" s="96" t="s">
        <v>40</v>
      </c>
      <c r="D2670" s="97" t="s">
        <v>18495</v>
      </c>
    </row>
    <row r="2671" spans="1:4" x14ac:dyDescent="0.25">
      <c r="A2671" s="98">
        <v>97735</v>
      </c>
      <c r="B2671" s="96" t="s">
        <v>16710</v>
      </c>
      <c r="C2671" s="96" t="s">
        <v>40</v>
      </c>
      <c r="D2671" s="97" t="s">
        <v>18496</v>
      </c>
    </row>
    <row r="2672" spans="1:4" x14ac:dyDescent="0.25">
      <c r="A2672" s="98">
        <v>97736</v>
      </c>
      <c r="B2672" s="96" t="s">
        <v>16711</v>
      </c>
      <c r="C2672" s="96" t="s">
        <v>40</v>
      </c>
      <c r="D2672" s="97" t="s">
        <v>18497</v>
      </c>
    </row>
    <row r="2673" spans="1:4" x14ac:dyDescent="0.25">
      <c r="A2673" s="98">
        <v>97737</v>
      </c>
      <c r="B2673" s="96" t="s">
        <v>16712</v>
      </c>
      <c r="C2673" s="96" t="s">
        <v>40</v>
      </c>
      <c r="D2673" s="97" t="s">
        <v>18498</v>
      </c>
    </row>
    <row r="2674" spans="1:4" x14ac:dyDescent="0.25">
      <c r="A2674" s="98">
        <v>97738</v>
      </c>
      <c r="B2674" s="96" t="s">
        <v>16713</v>
      </c>
      <c r="C2674" s="96" t="s">
        <v>40</v>
      </c>
      <c r="D2674" s="97" t="s">
        <v>18499</v>
      </c>
    </row>
    <row r="2675" spans="1:4" x14ac:dyDescent="0.25">
      <c r="A2675" s="98">
        <v>97739</v>
      </c>
      <c r="B2675" s="96" t="s">
        <v>16714</v>
      </c>
      <c r="C2675" s="96" t="s">
        <v>40</v>
      </c>
      <c r="D2675" s="97" t="s">
        <v>18500</v>
      </c>
    </row>
    <row r="2676" spans="1:4" x14ac:dyDescent="0.25">
      <c r="A2676" s="98">
        <v>97740</v>
      </c>
      <c r="B2676" s="96" t="s">
        <v>16715</v>
      </c>
      <c r="C2676" s="96" t="s">
        <v>40</v>
      </c>
      <c r="D2676" s="97" t="s">
        <v>18501</v>
      </c>
    </row>
    <row r="2677" spans="1:4" x14ac:dyDescent="0.25">
      <c r="A2677" s="98">
        <v>98615</v>
      </c>
      <c r="B2677" s="96" t="s">
        <v>3181</v>
      </c>
      <c r="C2677" s="96" t="s">
        <v>372</v>
      </c>
      <c r="D2677" s="97" t="s">
        <v>18502</v>
      </c>
    </row>
    <row r="2678" spans="1:4" x14ac:dyDescent="0.25">
      <c r="A2678" s="98">
        <v>98616</v>
      </c>
      <c r="B2678" s="96" t="s">
        <v>3182</v>
      </c>
      <c r="C2678" s="96" t="s">
        <v>372</v>
      </c>
      <c r="D2678" s="97" t="s">
        <v>18503</v>
      </c>
    </row>
    <row r="2679" spans="1:4" x14ac:dyDescent="0.25">
      <c r="A2679" s="98">
        <v>98617</v>
      </c>
      <c r="B2679" s="96" t="s">
        <v>3183</v>
      </c>
      <c r="C2679" s="96" t="s">
        <v>372</v>
      </c>
      <c r="D2679" s="97" t="s">
        <v>16867</v>
      </c>
    </row>
    <row r="2680" spans="1:4" x14ac:dyDescent="0.25">
      <c r="A2680" s="98">
        <v>98618</v>
      </c>
      <c r="B2680" s="96" t="s">
        <v>3184</v>
      </c>
      <c r="C2680" s="96" t="s">
        <v>372</v>
      </c>
      <c r="D2680" s="97" t="s">
        <v>18504</v>
      </c>
    </row>
    <row r="2681" spans="1:4" x14ac:dyDescent="0.25">
      <c r="A2681" s="98">
        <v>98619</v>
      </c>
      <c r="B2681" s="96" t="s">
        <v>3185</v>
      </c>
      <c r="C2681" s="96" t="s">
        <v>372</v>
      </c>
      <c r="D2681" s="97" t="s">
        <v>18505</v>
      </c>
    </row>
    <row r="2682" spans="1:4" x14ac:dyDescent="0.25">
      <c r="A2682" s="98">
        <v>98620</v>
      </c>
      <c r="B2682" s="96" t="s">
        <v>3186</v>
      </c>
      <c r="C2682" s="96" t="s">
        <v>372</v>
      </c>
      <c r="D2682" s="97" t="s">
        <v>2737</v>
      </c>
    </row>
    <row r="2683" spans="1:4" x14ac:dyDescent="0.25">
      <c r="A2683" s="98">
        <v>98621</v>
      </c>
      <c r="B2683" s="96" t="s">
        <v>3187</v>
      </c>
      <c r="C2683" s="96" t="s">
        <v>372</v>
      </c>
      <c r="D2683" s="97" t="s">
        <v>15555</v>
      </c>
    </row>
    <row r="2684" spans="1:4" x14ac:dyDescent="0.25">
      <c r="A2684" s="98">
        <v>98622</v>
      </c>
      <c r="B2684" s="96" t="s">
        <v>3188</v>
      </c>
      <c r="C2684" s="96" t="s">
        <v>372</v>
      </c>
      <c r="D2684" s="97" t="s">
        <v>18506</v>
      </c>
    </row>
    <row r="2685" spans="1:4" x14ac:dyDescent="0.25">
      <c r="A2685" s="98">
        <v>98623</v>
      </c>
      <c r="B2685" s="96" t="s">
        <v>3189</v>
      </c>
      <c r="C2685" s="96" t="s">
        <v>372</v>
      </c>
      <c r="D2685" s="97" t="s">
        <v>18507</v>
      </c>
    </row>
    <row r="2686" spans="1:4" x14ac:dyDescent="0.25">
      <c r="A2686" s="98">
        <v>98624</v>
      </c>
      <c r="B2686" s="96" t="s">
        <v>3190</v>
      </c>
      <c r="C2686" s="96" t="s">
        <v>372</v>
      </c>
      <c r="D2686" s="97" t="s">
        <v>18508</v>
      </c>
    </row>
    <row r="2687" spans="1:4" x14ac:dyDescent="0.25">
      <c r="A2687" s="98">
        <v>98625</v>
      </c>
      <c r="B2687" s="96" t="s">
        <v>3192</v>
      </c>
      <c r="C2687" s="96" t="s">
        <v>372</v>
      </c>
      <c r="D2687" s="97" t="s">
        <v>18509</v>
      </c>
    </row>
    <row r="2688" spans="1:4" x14ac:dyDescent="0.25">
      <c r="A2688" s="98">
        <v>98626</v>
      </c>
      <c r="B2688" s="96" t="s">
        <v>3193</v>
      </c>
      <c r="C2688" s="96" t="s">
        <v>372</v>
      </c>
      <c r="D2688" s="97" t="s">
        <v>18510</v>
      </c>
    </row>
    <row r="2689" spans="1:4" x14ac:dyDescent="0.25">
      <c r="A2689" s="98">
        <v>98655</v>
      </c>
      <c r="B2689" s="96" t="s">
        <v>3194</v>
      </c>
      <c r="C2689" s="96" t="s">
        <v>61</v>
      </c>
      <c r="D2689" s="97" t="s">
        <v>18511</v>
      </c>
    </row>
    <row r="2690" spans="1:4" x14ac:dyDescent="0.25">
      <c r="A2690" s="98">
        <v>98656</v>
      </c>
      <c r="B2690" s="96" t="s">
        <v>3195</v>
      </c>
      <c r="C2690" s="96" t="s">
        <v>61</v>
      </c>
      <c r="D2690" s="97" t="s">
        <v>18512</v>
      </c>
    </row>
    <row r="2691" spans="1:4" x14ac:dyDescent="0.25">
      <c r="A2691" s="98">
        <v>98657</v>
      </c>
      <c r="B2691" s="96" t="s">
        <v>3196</v>
      </c>
      <c r="C2691" s="96" t="s">
        <v>61</v>
      </c>
      <c r="D2691" s="97" t="s">
        <v>18513</v>
      </c>
    </row>
    <row r="2692" spans="1:4" x14ac:dyDescent="0.25">
      <c r="A2692" s="98">
        <v>98658</v>
      </c>
      <c r="B2692" s="96" t="s">
        <v>3197</v>
      </c>
      <c r="C2692" s="96" t="s">
        <v>61</v>
      </c>
      <c r="D2692" s="97" t="s">
        <v>18514</v>
      </c>
    </row>
    <row r="2693" spans="1:4" x14ac:dyDescent="0.25">
      <c r="A2693" s="98">
        <v>98659</v>
      </c>
      <c r="B2693" s="96" t="s">
        <v>3198</v>
      </c>
      <c r="C2693" s="96" t="s">
        <v>61</v>
      </c>
      <c r="D2693" s="97" t="s">
        <v>18515</v>
      </c>
    </row>
    <row r="2694" spans="1:4" x14ac:dyDescent="0.25">
      <c r="A2694" s="98">
        <v>98746</v>
      </c>
      <c r="B2694" s="96" t="s">
        <v>3199</v>
      </c>
      <c r="C2694" s="96" t="s">
        <v>61</v>
      </c>
      <c r="D2694" s="97" t="s">
        <v>15207</v>
      </c>
    </row>
    <row r="2695" spans="1:4" x14ac:dyDescent="0.25">
      <c r="A2695" s="98">
        <v>98749</v>
      </c>
      <c r="B2695" s="96" t="s">
        <v>3200</v>
      </c>
      <c r="C2695" s="96" t="s">
        <v>61</v>
      </c>
      <c r="D2695" s="97" t="s">
        <v>15208</v>
      </c>
    </row>
    <row r="2696" spans="1:4" x14ac:dyDescent="0.25">
      <c r="A2696" s="98">
        <v>98750</v>
      </c>
      <c r="B2696" s="96" t="s">
        <v>3201</v>
      </c>
      <c r="C2696" s="96" t="s">
        <v>61</v>
      </c>
      <c r="D2696" s="97" t="s">
        <v>639</v>
      </c>
    </row>
    <row r="2697" spans="1:4" x14ac:dyDescent="0.25">
      <c r="A2697" s="98">
        <v>98751</v>
      </c>
      <c r="B2697" s="96" t="s">
        <v>3202</v>
      </c>
      <c r="C2697" s="96" t="s">
        <v>61</v>
      </c>
      <c r="D2697" s="97" t="s">
        <v>15209</v>
      </c>
    </row>
    <row r="2698" spans="1:4" x14ac:dyDescent="0.25">
      <c r="A2698" s="98">
        <v>98752</v>
      </c>
      <c r="B2698" s="96" t="s">
        <v>3203</v>
      </c>
      <c r="C2698" s="96" t="s">
        <v>61</v>
      </c>
      <c r="D2698" s="97" t="s">
        <v>8352</v>
      </c>
    </row>
    <row r="2699" spans="1:4" x14ac:dyDescent="0.25">
      <c r="A2699" s="98">
        <v>98753</v>
      </c>
      <c r="B2699" s="96" t="s">
        <v>3204</v>
      </c>
      <c r="C2699" s="96" t="s">
        <v>61</v>
      </c>
      <c r="D2699" s="97" t="s">
        <v>15210</v>
      </c>
    </row>
    <row r="2700" spans="1:4" x14ac:dyDescent="0.25">
      <c r="A2700" s="98">
        <v>100763</v>
      </c>
      <c r="B2700" s="96" t="s">
        <v>3205</v>
      </c>
      <c r="C2700" s="96" t="s">
        <v>1842</v>
      </c>
      <c r="D2700" s="97" t="s">
        <v>15211</v>
      </c>
    </row>
    <row r="2701" spans="1:4" x14ac:dyDescent="0.25">
      <c r="A2701" s="98">
        <v>100764</v>
      </c>
      <c r="B2701" s="96" t="s">
        <v>3207</v>
      </c>
      <c r="C2701" s="96" t="s">
        <v>1842</v>
      </c>
      <c r="D2701" s="97" t="s">
        <v>15069</v>
      </c>
    </row>
    <row r="2702" spans="1:4" x14ac:dyDescent="0.25">
      <c r="A2702" s="98">
        <v>100765</v>
      </c>
      <c r="B2702" s="96" t="s">
        <v>3209</v>
      </c>
      <c r="C2702" s="96" t="s">
        <v>1842</v>
      </c>
      <c r="D2702" s="97" t="s">
        <v>8342</v>
      </c>
    </row>
    <row r="2703" spans="1:4" x14ac:dyDescent="0.25">
      <c r="A2703" s="98">
        <v>100766</v>
      </c>
      <c r="B2703" s="96" t="s">
        <v>3211</v>
      </c>
      <c r="C2703" s="96" t="s">
        <v>1842</v>
      </c>
      <c r="D2703" s="97" t="s">
        <v>459</v>
      </c>
    </row>
    <row r="2704" spans="1:4" x14ac:dyDescent="0.25">
      <c r="A2704" s="98">
        <v>100767</v>
      </c>
      <c r="B2704" s="96" t="s">
        <v>3212</v>
      </c>
      <c r="C2704" s="96" t="s">
        <v>1842</v>
      </c>
      <c r="D2704" s="97" t="s">
        <v>15212</v>
      </c>
    </row>
    <row r="2705" spans="1:4" x14ac:dyDescent="0.25">
      <c r="A2705" s="98">
        <v>100768</v>
      </c>
      <c r="B2705" s="96" t="s">
        <v>3213</v>
      </c>
      <c r="C2705" s="96" t="s">
        <v>1842</v>
      </c>
      <c r="D2705" s="97" t="s">
        <v>15213</v>
      </c>
    </row>
    <row r="2706" spans="1:4" x14ac:dyDescent="0.25">
      <c r="A2706" s="98">
        <v>100769</v>
      </c>
      <c r="B2706" s="96" t="s">
        <v>3215</v>
      </c>
      <c r="C2706" s="96" t="s">
        <v>1842</v>
      </c>
      <c r="D2706" s="97" t="s">
        <v>18516</v>
      </c>
    </row>
    <row r="2707" spans="1:4" x14ac:dyDescent="0.25">
      <c r="A2707" s="98">
        <v>100770</v>
      </c>
      <c r="B2707" s="96" t="s">
        <v>3217</v>
      </c>
      <c r="C2707" s="96" t="s">
        <v>1842</v>
      </c>
      <c r="D2707" s="97" t="s">
        <v>18517</v>
      </c>
    </row>
    <row r="2708" spans="1:4" x14ac:dyDescent="0.25">
      <c r="A2708" s="98">
        <v>100771</v>
      </c>
      <c r="B2708" s="96" t="s">
        <v>3219</v>
      </c>
      <c r="C2708" s="96" t="s">
        <v>1842</v>
      </c>
      <c r="D2708" s="97" t="s">
        <v>164</v>
      </c>
    </row>
    <row r="2709" spans="1:4" x14ac:dyDescent="0.25">
      <c r="A2709" s="98">
        <v>100772</v>
      </c>
      <c r="B2709" s="96" t="s">
        <v>3220</v>
      </c>
      <c r="C2709" s="96" t="s">
        <v>1842</v>
      </c>
      <c r="D2709" s="97" t="s">
        <v>15215</v>
      </c>
    </row>
    <row r="2710" spans="1:4" x14ac:dyDescent="0.25">
      <c r="A2710" s="98">
        <v>100773</v>
      </c>
      <c r="B2710" s="96" t="s">
        <v>3221</v>
      </c>
      <c r="C2710" s="96" t="s">
        <v>1842</v>
      </c>
      <c r="D2710" s="97" t="s">
        <v>3061</v>
      </c>
    </row>
    <row r="2711" spans="1:4" x14ac:dyDescent="0.25">
      <c r="A2711" s="98">
        <v>100774</v>
      </c>
      <c r="B2711" s="96" t="s">
        <v>3223</v>
      </c>
      <c r="C2711" s="96" t="s">
        <v>1842</v>
      </c>
      <c r="D2711" s="97" t="s">
        <v>1764</v>
      </c>
    </row>
    <row r="2712" spans="1:4" x14ac:dyDescent="0.25">
      <c r="A2712" s="98">
        <v>100775</v>
      </c>
      <c r="B2712" s="96" t="s">
        <v>3225</v>
      </c>
      <c r="C2712" s="96" t="s">
        <v>1842</v>
      </c>
      <c r="D2712" s="97" t="s">
        <v>14887</v>
      </c>
    </row>
    <row r="2713" spans="1:4" x14ac:dyDescent="0.25">
      <c r="A2713" s="98">
        <v>100776</v>
      </c>
      <c r="B2713" s="96" t="s">
        <v>3226</v>
      </c>
      <c r="C2713" s="96" t="s">
        <v>1842</v>
      </c>
      <c r="D2713" s="97" t="s">
        <v>3222</v>
      </c>
    </row>
    <row r="2714" spans="1:4" x14ac:dyDescent="0.25">
      <c r="A2714" s="98">
        <v>100777</v>
      </c>
      <c r="B2714" s="96" t="s">
        <v>3227</v>
      </c>
      <c r="C2714" s="96" t="s">
        <v>1842</v>
      </c>
      <c r="D2714" s="97" t="s">
        <v>2978</v>
      </c>
    </row>
    <row r="2715" spans="1:4" x14ac:dyDescent="0.25">
      <c r="A2715" s="98">
        <v>100778</v>
      </c>
      <c r="B2715" s="96" t="s">
        <v>3228</v>
      </c>
      <c r="C2715" s="96" t="s">
        <v>1842</v>
      </c>
      <c r="D2715" s="97" t="s">
        <v>463</v>
      </c>
    </row>
    <row r="2716" spans="1:4" x14ac:dyDescent="0.25">
      <c r="A2716" s="98">
        <v>103795</v>
      </c>
      <c r="B2716" s="96" t="s">
        <v>3229</v>
      </c>
      <c r="C2716" s="96" t="s">
        <v>372</v>
      </c>
      <c r="D2716" s="97" t="s">
        <v>15216</v>
      </c>
    </row>
    <row r="2717" spans="1:4" x14ac:dyDescent="0.25">
      <c r="A2717" s="98">
        <v>103796</v>
      </c>
      <c r="B2717" s="96" t="s">
        <v>3230</v>
      </c>
      <c r="C2717" s="96" t="s">
        <v>372</v>
      </c>
      <c r="D2717" s="97" t="s">
        <v>2357</v>
      </c>
    </row>
    <row r="2718" spans="1:4" x14ac:dyDescent="0.25">
      <c r="A2718" s="98">
        <v>103797</v>
      </c>
      <c r="B2718" s="96" t="s">
        <v>16718</v>
      </c>
      <c r="C2718" s="96" t="s">
        <v>1842</v>
      </c>
      <c r="D2718" s="97" t="s">
        <v>4130</v>
      </c>
    </row>
    <row r="2719" spans="1:4" x14ac:dyDescent="0.25">
      <c r="A2719" s="98">
        <v>103798</v>
      </c>
      <c r="B2719" s="96" t="s">
        <v>3231</v>
      </c>
      <c r="C2719" s="96" t="s">
        <v>40</v>
      </c>
      <c r="D2719" s="97" t="s">
        <v>15218</v>
      </c>
    </row>
    <row r="2720" spans="1:4" x14ac:dyDescent="0.25">
      <c r="A2720" s="98">
        <v>103799</v>
      </c>
      <c r="B2720" s="96" t="s">
        <v>3232</v>
      </c>
      <c r="C2720" s="96" t="s">
        <v>40</v>
      </c>
      <c r="D2720" s="97" t="s">
        <v>18518</v>
      </c>
    </row>
    <row r="2721" spans="1:4" x14ac:dyDescent="0.25">
      <c r="A2721" s="98">
        <v>103800</v>
      </c>
      <c r="B2721" s="96" t="s">
        <v>3233</v>
      </c>
      <c r="C2721" s="96" t="s">
        <v>40</v>
      </c>
      <c r="D2721" s="97" t="s">
        <v>18519</v>
      </c>
    </row>
    <row r="2722" spans="1:4" x14ac:dyDescent="0.25">
      <c r="A2722" s="98">
        <v>103801</v>
      </c>
      <c r="B2722" s="96" t="s">
        <v>3234</v>
      </c>
      <c r="C2722" s="96" t="s">
        <v>40</v>
      </c>
      <c r="D2722" s="97" t="s">
        <v>18520</v>
      </c>
    </row>
    <row r="2723" spans="1:4" x14ac:dyDescent="0.25">
      <c r="A2723" s="98">
        <v>103925</v>
      </c>
      <c r="B2723" s="96" t="s">
        <v>16719</v>
      </c>
      <c r="C2723" s="96" t="s">
        <v>40</v>
      </c>
      <c r="D2723" s="97" t="s">
        <v>18521</v>
      </c>
    </row>
    <row r="2724" spans="1:4" x14ac:dyDescent="0.25">
      <c r="A2724" s="98">
        <v>103926</v>
      </c>
      <c r="B2724" s="96" t="s">
        <v>16720</v>
      </c>
      <c r="C2724" s="96" t="s">
        <v>40</v>
      </c>
      <c r="D2724" s="97" t="s">
        <v>18522</v>
      </c>
    </row>
    <row r="2725" spans="1:4" x14ac:dyDescent="0.25">
      <c r="A2725" s="98">
        <v>103928</v>
      </c>
      <c r="B2725" s="96" t="s">
        <v>3235</v>
      </c>
      <c r="C2725" s="96" t="s">
        <v>40</v>
      </c>
      <c r="D2725" s="97" t="s">
        <v>18519</v>
      </c>
    </row>
    <row r="2726" spans="1:4" x14ac:dyDescent="0.25">
      <c r="A2726" s="98">
        <v>103929</v>
      </c>
      <c r="B2726" s="96" t="s">
        <v>3236</v>
      </c>
      <c r="C2726" s="96" t="s">
        <v>40</v>
      </c>
      <c r="D2726" s="97" t="s">
        <v>18523</v>
      </c>
    </row>
    <row r="2727" spans="1:4" x14ac:dyDescent="0.25">
      <c r="A2727" s="98">
        <v>103930</v>
      </c>
      <c r="B2727" s="96" t="s">
        <v>3237</v>
      </c>
      <c r="C2727" s="96" t="s">
        <v>40</v>
      </c>
      <c r="D2727" s="97" t="s">
        <v>18524</v>
      </c>
    </row>
    <row r="2728" spans="1:4" x14ac:dyDescent="0.25">
      <c r="A2728" s="98">
        <v>103931</v>
      </c>
      <c r="B2728" s="96" t="s">
        <v>3238</v>
      </c>
      <c r="C2728" s="96" t="s">
        <v>40</v>
      </c>
      <c r="D2728" s="97" t="s">
        <v>18525</v>
      </c>
    </row>
    <row r="2729" spans="1:4" x14ac:dyDescent="0.25">
      <c r="A2729" s="98">
        <v>103932</v>
      </c>
      <c r="B2729" s="96" t="s">
        <v>3239</v>
      </c>
      <c r="C2729" s="96" t="s">
        <v>40</v>
      </c>
      <c r="D2729" s="97" t="s">
        <v>18526</v>
      </c>
    </row>
    <row r="2730" spans="1:4" x14ac:dyDescent="0.25">
      <c r="A2730" s="98">
        <v>103933</v>
      </c>
      <c r="B2730" s="96" t="s">
        <v>3240</v>
      </c>
      <c r="C2730" s="96" t="s">
        <v>40</v>
      </c>
      <c r="D2730" s="97" t="s">
        <v>18527</v>
      </c>
    </row>
    <row r="2731" spans="1:4" x14ac:dyDescent="0.25">
      <c r="A2731" s="98">
        <v>105041</v>
      </c>
      <c r="B2731" s="96" t="s">
        <v>16721</v>
      </c>
      <c r="C2731" s="96" t="s">
        <v>61</v>
      </c>
      <c r="D2731" s="97" t="s">
        <v>16669</v>
      </c>
    </row>
    <row r="2732" spans="1:4" x14ac:dyDescent="0.25">
      <c r="A2732" s="98">
        <v>105042</v>
      </c>
      <c r="B2732" s="96" t="s">
        <v>16722</v>
      </c>
      <c r="C2732" s="96" t="s">
        <v>61</v>
      </c>
      <c r="D2732" s="97" t="s">
        <v>1190</v>
      </c>
    </row>
    <row r="2733" spans="1:4" x14ac:dyDescent="0.25">
      <c r="A2733" s="98">
        <v>105045</v>
      </c>
      <c r="B2733" s="96" t="s">
        <v>16723</v>
      </c>
      <c r="C2733" s="96" t="s">
        <v>61</v>
      </c>
      <c r="D2733" s="97" t="s">
        <v>16717</v>
      </c>
    </row>
    <row r="2734" spans="1:4" x14ac:dyDescent="0.25">
      <c r="A2734" s="98">
        <v>105046</v>
      </c>
      <c r="B2734" s="96" t="s">
        <v>16724</v>
      </c>
      <c r="C2734" s="96" t="s">
        <v>61</v>
      </c>
      <c r="D2734" s="97" t="s">
        <v>15782</v>
      </c>
    </row>
    <row r="2735" spans="1:4" x14ac:dyDescent="0.25">
      <c r="A2735" s="98">
        <v>105050</v>
      </c>
      <c r="B2735" s="96" t="s">
        <v>16725</v>
      </c>
      <c r="C2735" s="96" t="s">
        <v>61</v>
      </c>
      <c r="D2735" s="97" t="s">
        <v>18528</v>
      </c>
    </row>
    <row r="2736" spans="1:4" x14ac:dyDescent="0.25">
      <c r="A2736" s="98">
        <v>105053</v>
      </c>
      <c r="B2736" s="96" t="s">
        <v>16726</v>
      </c>
      <c r="C2736" s="96" t="s">
        <v>61</v>
      </c>
      <c r="D2736" s="97" t="s">
        <v>18529</v>
      </c>
    </row>
    <row r="2737" spans="1:4" x14ac:dyDescent="0.25">
      <c r="A2737" s="98">
        <v>105056</v>
      </c>
      <c r="B2737" s="96" t="s">
        <v>16727</v>
      </c>
      <c r="C2737" s="96" t="s">
        <v>61</v>
      </c>
      <c r="D2737" s="97" t="s">
        <v>18530</v>
      </c>
    </row>
    <row r="2738" spans="1:4" x14ac:dyDescent="0.25">
      <c r="A2738" s="98">
        <v>105058</v>
      </c>
      <c r="B2738" s="96" t="s">
        <v>16728</v>
      </c>
      <c r="C2738" s="96" t="s">
        <v>61</v>
      </c>
      <c r="D2738" s="97" t="s">
        <v>18531</v>
      </c>
    </row>
    <row r="2739" spans="1:4" x14ac:dyDescent="0.25">
      <c r="A2739" s="98">
        <v>105061</v>
      </c>
      <c r="B2739" s="96" t="s">
        <v>16729</v>
      </c>
      <c r="C2739" s="96" t="s">
        <v>61</v>
      </c>
      <c r="D2739" s="97" t="s">
        <v>14998</v>
      </c>
    </row>
    <row r="2740" spans="1:4" x14ac:dyDescent="0.25">
      <c r="A2740" s="98">
        <v>105064</v>
      </c>
      <c r="B2740" s="96" t="s">
        <v>16731</v>
      </c>
      <c r="C2740" s="96" t="s">
        <v>61</v>
      </c>
      <c r="D2740" s="97" t="s">
        <v>18532</v>
      </c>
    </row>
    <row r="2741" spans="1:4" x14ac:dyDescent="0.25">
      <c r="A2741" s="98">
        <v>105068</v>
      </c>
      <c r="B2741" s="96" t="s">
        <v>16732</v>
      </c>
      <c r="C2741" s="96" t="s">
        <v>61</v>
      </c>
      <c r="D2741" s="97" t="s">
        <v>18297</v>
      </c>
    </row>
    <row r="2742" spans="1:4" x14ac:dyDescent="0.25">
      <c r="A2742" s="98">
        <v>105071</v>
      </c>
      <c r="B2742" s="96" t="s">
        <v>16733</v>
      </c>
      <c r="C2742" s="96" t="s">
        <v>61</v>
      </c>
      <c r="D2742" s="97" t="s">
        <v>18533</v>
      </c>
    </row>
    <row r="2743" spans="1:4" x14ac:dyDescent="0.25">
      <c r="A2743" s="98">
        <v>105074</v>
      </c>
      <c r="B2743" s="96" t="s">
        <v>16734</v>
      </c>
      <c r="C2743" s="96" t="s">
        <v>61</v>
      </c>
      <c r="D2743" s="97" t="s">
        <v>18534</v>
      </c>
    </row>
    <row r="2744" spans="1:4" x14ac:dyDescent="0.25">
      <c r="A2744" s="98">
        <v>105077</v>
      </c>
      <c r="B2744" s="96" t="s">
        <v>16735</v>
      </c>
      <c r="C2744" s="96" t="s">
        <v>61</v>
      </c>
      <c r="D2744" s="97" t="s">
        <v>18535</v>
      </c>
    </row>
    <row r="2745" spans="1:4" x14ac:dyDescent="0.25">
      <c r="A2745" s="98">
        <v>105080</v>
      </c>
      <c r="B2745" s="96" t="s">
        <v>16736</v>
      </c>
      <c r="C2745" s="96" t="s">
        <v>61</v>
      </c>
      <c r="D2745" s="97" t="s">
        <v>3846</v>
      </c>
    </row>
    <row r="2746" spans="1:4" x14ac:dyDescent="0.25">
      <c r="A2746" s="98">
        <v>105081</v>
      </c>
      <c r="B2746" s="96" t="s">
        <v>16737</v>
      </c>
      <c r="C2746" s="96" t="s">
        <v>61</v>
      </c>
      <c r="D2746" s="97" t="s">
        <v>17153</v>
      </c>
    </row>
    <row r="2747" spans="1:4" x14ac:dyDescent="0.25">
      <c r="A2747" s="98">
        <v>105082</v>
      </c>
      <c r="B2747" s="96" t="s">
        <v>16738</v>
      </c>
      <c r="C2747" s="96" t="s">
        <v>61</v>
      </c>
      <c r="D2747" s="97" t="s">
        <v>669</v>
      </c>
    </row>
    <row r="2748" spans="1:4" x14ac:dyDescent="0.25">
      <c r="A2748" s="98">
        <v>105083</v>
      </c>
      <c r="B2748" s="96" t="s">
        <v>16739</v>
      </c>
      <c r="C2748" s="96" t="s">
        <v>61</v>
      </c>
      <c r="D2748" s="97" t="s">
        <v>18536</v>
      </c>
    </row>
    <row r="2749" spans="1:4" x14ac:dyDescent="0.25">
      <c r="A2749" s="98">
        <v>105084</v>
      </c>
      <c r="B2749" s="96" t="s">
        <v>16740</v>
      </c>
      <c r="C2749" s="96" t="s">
        <v>61</v>
      </c>
      <c r="D2749" s="97" t="s">
        <v>17135</v>
      </c>
    </row>
    <row r="2750" spans="1:4" x14ac:dyDescent="0.25">
      <c r="A2750" s="98">
        <v>105085</v>
      </c>
      <c r="B2750" s="96" t="s">
        <v>16741</v>
      </c>
      <c r="C2750" s="96" t="s">
        <v>61</v>
      </c>
      <c r="D2750" s="97" t="s">
        <v>18537</v>
      </c>
    </row>
    <row r="2751" spans="1:4" x14ac:dyDescent="0.25">
      <c r="A2751" s="98">
        <v>105086</v>
      </c>
      <c r="B2751" s="96" t="s">
        <v>16742</v>
      </c>
      <c r="C2751" s="96" t="s">
        <v>61</v>
      </c>
      <c r="D2751" s="97" t="s">
        <v>17316</v>
      </c>
    </row>
    <row r="2752" spans="1:4" x14ac:dyDescent="0.25">
      <c r="A2752" s="98">
        <v>105087</v>
      </c>
      <c r="B2752" s="96" t="s">
        <v>16743</v>
      </c>
      <c r="C2752" s="96" t="s">
        <v>61</v>
      </c>
      <c r="D2752" s="97" t="s">
        <v>18538</v>
      </c>
    </row>
    <row r="2753" spans="1:4" x14ac:dyDescent="0.25">
      <c r="A2753" s="98">
        <v>105088</v>
      </c>
      <c r="B2753" s="96" t="s">
        <v>16744</v>
      </c>
      <c r="C2753" s="96" t="s">
        <v>61</v>
      </c>
      <c r="D2753" s="97" t="s">
        <v>18539</v>
      </c>
    </row>
    <row r="2754" spans="1:4" x14ac:dyDescent="0.25">
      <c r="A2754" s="98">
        <v>105089</v>
      </c>
      <c r="B2754" s="96" t="s">
        <v>16745</v>
      </c>
      <c r="C2754" s="96" t="s">
        <v>61</v>
      </c>
      <c r="D2754" s="97" t="s">
        <v>18540</v>
      </c>
    </row>
    <row r="2755" spans="1:4" x14ac:dyDescent="0.25">
      <c r="A2755" s="98">
        <v>105090</v>
      </c>
      <c r="B2755" s="96" t="s">
        <v>16746</v>
      </c>
      <c r="C2755" s="96" t="s">
        <v>372</v>
      </c>
      <c r="D2755" s="97" t="s">
        <v>18541</v>
      </c>
    </row>
    <row r="2756" spans="1:4" x14ac:dyDescent="0.25">
      <c r="A2756" s="98">
        <v>105091</v>
      </c>
      <c r="B2756" s="96" t="s">
        <v>16747</v>
      </c>
      <c r="C2756" s="96" t="s">
        <v>61</v>
      </c>
      <c r="D2756" s="97" t="s">
        <v>18542</v>
      </c>
    </row>
    <row r="2757" spans="1:4" x14ac:dyDescent="0.25">
      <c r="A2757" s="98">
        <v>105092</v>
      </c>
      <c r="B2757" s="96" t="s">
        <v>16748</v>
      </c>
      <c r="C2757" s="96" t="s">
        <v>61</v>
      </c>
      <c r="D2757" s="97" t="s">
        <v>18543</v>
      </c>
    </row>
    <row r="2758" spans="1:4" x14ac:dyDescent="0.25">
      <c r="A2758" s="98">
        <v>105093</v>
      </c>
      <c r="B2758" s="96" t="s">
        <v>16749</v>
      </c>
      <c r="C2758" s="96" t="s">
        <v>61</v>
      </c>
      <c r="D2758" s="97" t="s">
        <v>18544</v>
      </c>
    </row>
    <row r="2759" spans="1:4" x14ac:dyDescent="0.25">
      <c r="A2759" s="98">
        <v>105095</v>
      </c>
      <c r="B2759" s="96" t="s">
        <v>16750</v>
      </c>
      <c r="C2759" s="96" t="s">
        <v>61</v>
      </c>
      <c r="D2759" s="97" t="s">
        <v>7318</v>
      </c>
    </row>
    <row r="2760" spans="1:4" x14ac:dyDescent="0.25">
      <c r="A2760" s="98">
        <v>105098</v>
      </c>
      <c r="B2760" s="96" t="s">
        <v>16751</v>
      </c>
      <c r="C2760" s="96" t="s">
        <v>61</v>
      </c>
      <c r="D2760" s="97" t="s">
        <v>18545</v>
      </c>
    </row>
    <row r="2761" spans="1:4" x14ac:dyDescent="0.25">
      <c r="A2761" s="98">
        <v>105099</v>
      </c>
      <c r="B2761" s="96" t="s">
        <v>16752</v>
      </c>
      <c r="C2761" s="96" t="s">
        <v>61</v>
      </c>
      <c r="D2761" s="97" t="s">
        <v>18546</v>
      </c>
    </row>
    <row r="2762" spans="1:4" x14ac:dyDescent="0.25">
      <c r="A2762" s="98">
        <v>105100</v>
      </c>
      <c r="B2762" s="96" t="s">
        <v>16753</v>
      </c>
      <c r="C2762" s="96" t="s">
        <v>61</v>
      </c>
      <c r="D2762" s="97" t="s">
        <v>18547</v>
      </c>
    </row>
    <row r="2763" spans="1:4" x14ac:dyDescent="0.25">
      <c r="A2763" s="98">
        <v>105101</v>
      </c>
      <c r="B2763" s="96" t="s">
        <v>16754</v>
      </c>
      <c r="C2763" s="96" t="s">
        <v>61</v>
      </c>
      <c r="D2763" s="97" t="s">
        <v>373</v>
      </c>
    </row>
    <row r="2764" spans="1:4" x14ac:dyDescent="0.25">
      <c r="A2764" s="98">
        <v>105102</v>
      </c>
      <c r="B2764" s="96" t="s">
        <v>16755</v>
      </c>
      <c r="C2764" s="96" t="s">
        <v>61</v>
      </c>
      <c r="D2764" s="97" t="s">
        <v>18548</v>
      </c>
    </row>
    <row r="2765" spans="1:4" x14ac:dyDescent="0.25">
      <c r="A2765" s="98">
        <v>98562</v>
      </c>
      <c r="B2765" s="96" t="s">
        <v>3243</v>
      </c>
      <c r="C2765" s="96" t="s">
        <v>372</v>
      </c>
      <c r="D2765" s="97" t="s">
        <v>1732</v>
      </c>
    </row>
    <row r="2766" spans="1:4" x14ac:dyDescent="0.25">
      <c r="A2766" s="98">
        <v>98555</v>
      </c>
      <c r="B2766" s="96" t="s">
        <v>3244</v>
      </c>
      <c r="C2766" s="96" t="s">
        <v>372</v>
      </c>
      <c r="D2766" s="97" t="s">
        <v>3582</v>
      </c>
    </row>
    <row r="2767" spans="1:4" x14ac:dyDescent="0.25">
      <c r="A2767" s="98">
        <v>98556</v>
      </c>
      <c r="B2767" s="96" t="s">
        <v>3245</v>
      </c>
      <c r="C2767" s="96" t="s">
        <v>372</v>
      </c>
      <c r="D2767" s="97" t="s">
        <v>15061</v>
      </c>
    </row>
    <row r="2768" spans="1:4" x14ac:dyDescent="0.25">
      <c r="A2768" s="98">
        <v>98558</v>
      </c>
      <c r="B2768" s="96" t="s">
        <v>3246</v>
      </c>
      <c r="C2768" s="96" t="s">
        <v>128</v>
      </c>
      <c r="D2768" s="97" t="s">
        <v>663</v>
      </c>
    </row>
    <row r="2769" spans="1:4" x14ac:dyDescent="0.25">
      <c r="A2769" s="98">
        <v>98559</v>
      </c>
      <c r="B2769" s="96" t="s">
        <v>3247</v>
      </c>
      <c r="C2769" s="96" t="s">
        <v>61</v>
      </c>
      <c r="D2769" s="97" t="s">
        <v>17283</v>
      </c>
    </row>
    <row r="2770" spans="1:4" x14ac:dyDescent="0.25">
      <c r="A2770" s="98">
        <v>98546</v>
      </c>
      <c r="B2770" s="96" t="s">
        <v>3248</v>
      </c>
      <c r="C2770" s="96" t="s">
        <v>372</v>
      </c>
      <c r="D2770" s="97" t="s">
        <v>18549</v>
      </c>
    </row>
    <row r="2771" spans="1:4" x14ac:dyDescent="0.25">
      <c r="A2771" s="98">
        <v>98547</v>
      </c>
      <c r="B2771" s="96" t="s">
        <v>3249</v>
      </c>
      <c r="C2771" s="96" t="s">
        <v>372</v>
      </c>
      <c r="D2771" s="97" t="s">
        <v>18550</v>
      </c>
    </row>
    <row r="2772" spans="1:4" x14ac:dyDescent="0.25">
      <c r="A2772" s="98">
        <v>98553</v>
      </c>
      <c r="B2772" s="96" t="s">
        <v>3250</v>
      </c>
      <c r="C2772" s="96" t="s">
        <v>372</v>
      </c>
      <c r="D2772" s="97" t="s">
        <v>18551</v>
      </c>
    </row>
    <row r="2773" spans="1:4" x14ac:dyDescent="0.25">
      <c r="A2773" s="98">
        <v>98554</v>
      </c>
      <c r="B2773" s="96" t="s">
        <v>3251</v>
      </c>
      <c r="C2773" s="96" t="s">
        <v>372</v>
      </c>
      <c r="D2773" s="97" t="s">
        <v>5463</v>
      </c>
    </row>
    <row r="2774" spans="1:4" x14ac:dyDescent="0.25">
      <c r="A2774" s="98">
        <v>98557</v>
      </c>
      <c r="B2774" s="96" t="s">
        <v>3253</v>
      </c>
      <c r="C2774" s="96" t="s">
        <v>372</v>
      </c>
      <c r="D2774" s="97" t="s">
        <v>15220</v>
      </c>
    </row>
    <row r="2775" spans="1:4" x14ac:dyDescent="0.25">
      <c r="A2775" s="98">
        <v>98563</v>
      </c>
      <c r="B2775" s="96" t="s">
        <v>3255</v>
      </c>
      <c r="C2775" s="96" t="s">
        <v>372</v>
      </c>
      <c r="D2775" s="97" t="s">
        <v>5383</v>
      </c>
    </row>
    <row r="2776" spans="1:4" x14ac:dyDescent="0.25">
      <c r="A2776" s="98">
        <v>98564</v>
      </c>
      <c r="B2776" s="96" t="s">
        <v>3257</v>
      </c>
      <c r="C2776" s="96" t="s">
        <v>372</v>
      </c>
      <c r="D2776" s="97" t="s">
        <v>16176</v>
      </c>
    </row>
    <row r="2777" spans="1:4" x14ac:dyDescent="0.25">
      <c r="A2777" s="98">
        <v>98565</v>
      </c>
      <c r="B2777" s="96" t="s">
        <v>3259</v>
      </c>
      <c r="C2777" s="96" t="s">
        <v>372</v>
      </c>
      <c r="D2777" s="97" t="s">
        <v>18552</v>
      </c>
    </row>
    <row r="2778" spans="1:4" x14ac:dyDescent="0.25">
      <c r="A2778" s="98">
        <v>98566</v>
      </c>
      <c r="B2778" s="96" t="s">
        <v>3260</v>
      </c>
      <c r="C2778" s="96" t="s">
        <v>372</v>
      </c>
      <c r="D2778" s="97" t="s">
        <v>16700</v>
      </c>
    </row>
    <row r="2779" spans="1:4" x14ac:dyDescent="0.25">
      <c r="A2779" s="98">
        <v>98567</v>
      </c>
      <c r="B2779" s="96" t="s">
        <v>3261</v>
      </c>
      <c r="C2779" s="96" t="s">
        <v>372</v>
      </c>
      <c r="D2779" s="97" t="s">
        <v>18553</v>
      </c>
    </row>
    <row r="2780" spans="1:4" x14ac:dyDescent="0.25">
      <c r="A2780" s="98">
        <v>98568</v>
      </c>
      <c r="B2780" s="96" t="s">
        <v>3262</v>
      </c>
      <c r="C2780" s="96" t="s">
        <v>372</v>
      </c>
      <c r="D2780" s="97" t="s">
        <v>15394</v>
      </c>
    </row>
    <row r="2781" spans="1:4" x14ac:dyDescent="0.25">
      <c r="A2781" s="98">
        <v>98569</v>
      </c>
      <c r="B2781" s="96" t="s">
        <v>3263</v>
      </c>
      <c r="C2781" s="96" t="s">
        <v>372</v>
      </c>
      <c r="D2781" s="97" t="s">
        <v>18554</v>
      </c>
    </row>
    <row r="2782" spans="1:4" x14ac:dyDescent="0.25">
      <c r="A2782" s="98">
        <v>98570</v>
      </c>
      <c r="B2782" s="96" t="s">
        <v>3264</v>
      </c>
      <c r="C2782" s="96" t="s">
        <v>372</v>
      </c>
      <c r="D2782" s="97" t="s">
        <v>18555</v>
      </c>
    </row>
    <row r="2783" spans="1:4" x14ac:dyDescent="0.25">
      <c r="A2783" s="98">
        <v>98571</v>
      </c>
      <c r="B2783" s="96" t="s">
        <v>3265</v>
      </c>
      <c r="C2783" s="96" t="s">
        <v>372</v>
      </c>
      <c r="D2783" s="97" t="s">
        <v>15045</v>
      </c>
    </row>
    <row r="2784" spans="1:4" x14ac:dyDescent="0.25">
      <c r="A2784" s="98">
        <v>98572</v>
      </c>
      <c r="B2784" s="96" t="s">
        <v>3266</v>
      </c>
      <c r="C2784" s="96" t="s">
        <v>372</v>
      </c>
      <c r="D2784" s="97" t="s">
        <v>4959</v>
      </c>
    </row>
    <row r="2785" spans="1:4" x14ac:dyDescent="0.25">
      <c r="A2785" s="98">
        <v>98573</v>
      </c>
      <c r="B2785" s="96" t="s">
        <v>3267</v>
      </c>
      <c r="C2785" s="96" t="s">
        <v>372</v>
      </c>
      <c r="D2785" s="97" t="s">
        <v>2362</v>
      </c>
    </row>
    <row r="2786" spans="1:4" x14ac:dyDescent="0.25">
      <c r="A2786" s="98">
        <v>91831</v>
      </c>
      <c r="B2786" s="96" t="s">
        <v>3268</v>
      </c>
      <c r="C2786" s="96" t="s">
        <v>61</v>
      </c>
      <c r="D2786" s="97" t="s">
        <v>96</v>
      </c>
    </row>
    <row r="2787" spans="1:4" x14ac:dyDescent="0.25">
      <c r="A2787" s="98">
        <v>91833</v>
      </c>
      <c r="B2787" s="96" t="s">
        <v>3270</v>
      </c>
      <c r="C2787" s="96" t="s">
        <v>61</v>
      </c>
      <c r="D2787" s="97" t="s">
        <v>5165</v>
      </c>
    </row>
    <row r="2788" spans="1:4" x14ac:dyDescent="0.25">
      <c r="A2788" s="98">
        <v>91834</v>
      </c>
      <c r="B2788" s="96" t="s">
        <v>3271</v>
      </c>
      <c r="C2788" s="96" t="s">
        <v>61</v>
      </c>
      <c r="D2788" s="97" t="s">
        <v>3356</v>
      </c>
    </row>
    <row r="2789" spans="1:4" x14ac:dyDescent="0.25">
      <c r="A2789" s="98">
        <v>91835</v>
      </c>
      <c r="B2789" s="96" t="s">
        <v>3273</v>
      </c>
      <c r="C2789" s="96" t="s">
        <v>61</v>
      </c>
      <c r="D2789" s="97" t="s">
        <v>16757</v>
      </c>
    </row>
    <row r="2790" spans="1:4" x14ac:dyDescent="0.25">
      <c r="A2790" s="98">
        <v>91836</v>
      </c>
      <c r="B2790" s="96" t="s">
        <v>3275</v>
      </c>
      <c r="C2790" s="96" t="s">
        <v>61</v>
      </c>
      <c r="D2790" s="97" t="s">
        <v>1735</v>
      </c>
    </row>
    <row r="2791" spans="1:4" x14ac:dyDescent="0.25">
      <c r="A2791" s="98">
        <v>91837</v>
      </c>
      <c r="B2791" s="96" t="s">
        <v>3276</v>
      </c>
      <c r="C2791" s="96" t="s">
        <v>61</v>
      </c>
      <c r="D2791" s="97" t="s">
        <v>4808</v>
      </c>
    </row>
    <row r="2792" spans="1:4" x14ac:dyDescent="0.25">
      <c r="A2792" s="98">
        <v>91839</v>
      </c>
      <c r="B2792" s="96" t="s">
        <v>3277</v>
      </c>
      <c r="C2792" s="96" t="s">
        <v>61</v>
      </c>
      <c r="D2792" s="97" t="s">
        <v>1562</v>
      </c>
    </row>
    <row r="2793" spans="1:4" x14ac:dyDescent="0.25">
      <c r="A2793" s="98">
        <v>91840</v>
      </c>
      <c r="B2793" s="96" t="s">
        <v>3278</v>
      </c>
      <c r="C2793" s="96" t="s">
        <v>61</v>
      </c>
      <c r="D2793" s="97" t="s">
        <v>15483</v>
      </c>
    </row>
    <row r="2794" spans="1:4" x14ac:dyDescent="0.25">
      <c r="A2794" s="98">
        <v>91841</v>
      </c>
      <c r="B2794" s="96" t="s">
        <v>3280</v>
      </c>
      <c r="C2794" s="96" t="s">
        <v>61</v>
      </c>
      <c r="D2794" s="97" t="s">
        <v>15590</v>
      </c>
    </row>
    <row r="2795" spans="1:4" x14ac:dyDescent="0.25">
      <c r="A2795" s="98">
        <v>91843</v>
      </c>
      <c r="B2795" s="96" t="s">
        <v>3282</v>
      </c>
      <c r="C2795" s="96" t="s">
        <v>61</v>
      </c>
      <c r="D2795" s="97" t="s">
        <v>299</v>
      </c>
    </row>
    <row r="2796" spans="1:4" x14ac:dyDescent="0.25">
      <c r="A2796" s="98">
        <v>91845</v>
      </c>
      <c r="B2796" s="96" t="s">
        <v>3283</v>
      </c>
      <c r="C2796" s="96" t="s">
        <v>61</v>
      </c>
      <c r="D2796" s="97" t="s">
        <v>15505</v>
      </c>
    </row>
    <row r="2797" spans="1:4" x14ac:dyDescent="0.25">
      <c r="A2797" s="98">
        <v>91847</v>
      </c>
      <c r="B2797" s="96" t="s">
        <v>3285</v>
      </c>
      <c r="C2797" s="96" t="s">
        <v>61</v>
      </c>
      <c r="D2797" s="97" t="s">
        <v>4569</v>
      </c>
    </row>
    <row r="2798" spans="1:4" x14ac:dyDescent="0.25">
      <c r="A2798" s="98">
        <v>91849</v>
      </c>
      <c r="B2798" s="96" t="s">
        <v>3287</v>
      </c>
      <c r="C2798" s="96" t="s">
        <v>61</v>
      </c>
      <c r="D2798" s="97" t="s">
        <v>4372</v>
      </c>
    </row>
    <row r="2799" spans="1:4" x14ac:dyDescent="0.25">
      <c r="A2799" s="98">
        <v>91850</v>
      </c>
      <c r="B2799" s="96" t="s">
        <v>3289</v>
      </c>
      <c r="C2799" s="96" t="s">
        <v>61</v>
      </c>
      <c r="D2799" s="97" t="s">
        <v>16004</v>
      </c>
    </row>
    <row r="2800" spans="1:4" x14ac:dyDescent="0.25">
      <c r="A2800" s="98">
        <v>91851</v>
      </c>
      <c r="B2800" s="96" t="s">
        <v>3291</v>
      </c>
      <c r="C2800" s="96" t="s">
        <v>61</v>
      </c>
      <c r="D2800" s="97" t="s">
        <v>195</v>
      </c>
    </row>
    <row r="2801" spans="1:4" x14ac:dyDescent="0.25">
      <c r="A2801" s="98">
        <v>91852</v>
      </c>
      <c r="B2801" s="96" t="s">
        <v>3292</v>
      </c>
      <c r="C2801" s="96" t="s">
        <v>61</v>
      </c>
      <c r="D2801" s="97" t="s">
        <v>18556</v>
      </c>
    </row>
    <row r="2802" spans="1:4" x14ac:dyDescent="0.25">
      <c r="A2802" s="98">
        <v>91853</v>
      </c>
      <c r="B2802" s="96" t="s">
        <v>3293</v>
      </c>
      <c r="C2802" s="96" t="s">
        <v>61</v>
      </c>
      <c r="D2802" s="97" t="s">
        <v>618</v>
      </c>
    </row>
    <row r="2803" spans="1:4" x14ac:dyDescent="0.25">
      <c r="A2803" s="98">
        <v>91854</v>
      </c>
      <c r="B2803" s="96" t="s">
        <v>3295</v>
      </c>
      <c r="C2803" s="96" t="s">
        <v>61</v>
      </c>
      <c r="D2803" s="97" t="s">
        <v>16533</v>
      </c>
    </row>
    <row r="2804" spans="1:4" x14ac:dyDescent="0.25">
      <c r="A2804" s="98">
        <v>91855</v>
      </c>
      <c r="B2804" s="96" t="s">
        <v>3296</v>
      </c>
      <c r="C2804" s="96" t="s">
        <v>61</v>
      </c>
      <c r="D2804" s="97" t="s">
        <v>16086</v>
      </c>
    </row>
    <row r="2805" spans="1:4" x14ac:dyDescent="0.25">
      <c r="A2805" s="98">
        <v>91856</v>
      </c>
      <c r="B2805" s="96" t="s">
        <v>3297</v>
      </c>
      <c r="C2805" s="96" t="s">
        <v>61</v>
      </c>
      <c r="D2805" s="97" t="s">
        <v>15792</v>
      </c>
    </row>
    <row r="2806" spans="1:4" x14ac:dyDescent="0.25">
      <c r="A2806" s="98">
        <v>91857</v>
      </c>
      <c r="B2806" s="96" t="s">
        <v>3299</v>
      </c>
      <c r="C2806" s="96" t="s">
        <v>61</v>
      </c>
      <c r="D2806" s="97" t="s">
        <v>18557</v>
      </c>
    </row>
    <row r="2807" spans="1:4" x14ac:dyDescent="0.25">
      <c r="A2807" s="98">
        <v>91859</v>
      </c>
      <c r="B2807" s="96" t="s">
        <v>3300</v>
      </c>
      <c r="C2807" s="96" t="s">
        <v>61</v>
      </c>
      <c r="D2807" s="97" t="s">
        <v>3424</v>
      </c>
    </row>
    <row r="2808" spans="1:4" x14ac:dyDescent="0.25">
      <c r="A2808" s="98">
        <v>91860</v>
      </c>
      <c r="B2808" s="96" t="s">
        <v>3301</v>
      </c>
      <c r="C2808" s="96" t="s">
        <v>61</v>
      </c>
      <c r="D2808" s="97" t="s">
        <v>4638</v>
      </c>
    </row>
    <row r="2809" spans="1:4" x14ac:dyDescent="0.25">
      <c r="A2809" s="98">
        <v>91861</v>
      </c>
      <c r="B2809" s="96" t="s">
        <v>3303</v>
      </c>
      <c r="C2809" s="96" t="s">
        <v>61</v>
      </c>
      <c r="D2809" s="97" t="s">
        <v>18558</v>
      </c>
    </row>
    <row r="2810" spans="1:4" x14ac:dyDescent="0.25">
      <c r="A2810" s="98">
        <v>91862</v>
      </c>
      <c r="B2810" s="96" t="s">
        <v>3305</v>
      </c>
      <c r="C2810" s="96" t="s">
        <v>61</v>
      </c>
      <c r="D2810" s="97" t="s">
        <v>1295</v>
      </c>
    </row>
    <row r="2811" spans="1:4" x14ac:dyDescent="0.25">
      <c r="A2811" s="98">
        <v>91863</v>
      </c>
      <c r="B2811" s="96" t="s">
        <v>3306</v>
      </c>
      <c r="C2811" s="96" t="s">
        <v>61</v>
      </c>
      <c r="D2811" s="97" t="s">
        <v>4474</v>
      </c>
    </row>
    <row r="2812" spans="1:4" x14ac:dyDescent="0.25">
      <c r="A2812" s="98">
        <v>91864</v>
      </c>
      <c r="B2812" s="96" t="s">
        <v>3307</v>
      </c>
      <c r="C2812" s="96" t="s">
        <v>61</v>
      </c>
      <c r="D2812" s="97" t="s">
        <v>3304</v>
      </c>
    </row>
    <row r="2813" spans="1:4" x14ac:dyDescent="0.25">
      <c r="A2813" s="98">
        <v>91865</v>
      </c>
      <c r="B2813" s="96" t="s">
        <v>3309</v>
      </c>
      <c r="C2813" s="96" t="s">
        <v>61</v>
      </c>
      <c r="D2813" s="97" t="s">
        <v>3317</v>
      </c>
    </row>
    <row r="2814" spans="1:4" x14ac:dyDescent="0.25">
      <c r="A2814" s="98">
        <v>91866</v>
      </c>
      <c r="B2814" s="96" t="s">
        <v>3311</v>
      </c>
      <c r="C2814" s="96" t="s">
        <v>61</v>
      </c>
      <c r="D2814" s="97" t="s">
        <v>6531</v>
      </c>
    </row>
    <row r="2815" spans="1:4" x14ac:dyDescent="0.25">
      <c r="A2815" s="98">
        <v>91867</v>
      </c>
      <c r="B2815" s="96" t="s">
        <v>3313</v>
      </c>
      <c r="C2815" s="96" t="s">
        <v>61</v>
      </c>
      <c r="D2815" s="97" t="s">
        <v>6186</v>
      </c>
    </row>
    <row r="2816" spans="1:4" x14ac:dyDescent="0.25">
      <c r="A2816" s="98">
        <v>91868</v>
      </c>
      <c r="B2816" s="96" t="s">
        <v>3314</v>
      </c>
      <c r="C2816" s="96" t="s">
        <v>61</v>
      </c>
      <c r="D2816" s="97" t="s">
        <v>15478</v>
      </c>
    </row>
    <row r="2817" spans="1:4" x14ac:dyDescent="0.25">
      <c r="A2817" s="98">
        <v>91869</v>
      </c>
      <c r="B2817" s="96" t="s">
        <v>3316</v>
      </c>
      <c r="C2817" s="96" t="s">
        <v>61</v>
      </c>
      <c r="D2817" s="97" t="s">
        <v>18559</v>
      </c>
    </row>
    <row r="2818" spans="1:4" x14ac:dyDescent="0.25">
      <c r="A2818" s="98">
        <v>91870</v>
      </c>
      <c r="B2818" s="96" t="s">
        <v>3318</v>
      </c>
      <c r="C2818" s="96" t="s">
        <v>61</v>
      </c>
      <c r="D2818" s="97" t="s">
        <v>15922</v>
      </c>
    </row>
    <row r="2819" spans="1:4" x14ac:dyDescent="0.25">
      <c r="A2819" s="98">
        <v>91871</v>
      </c>
      <c r="B2819" s="96" t="s">
        <v>3320</v>
      </c>
      <c r="C2819" s="96" t="s">
        <v>61</v>
      </c>
      <c r="D2819" s="97" t="s">
        <v>15166</v>
      </c>
    </row>
    <row r="2820" spans="1:4" x14ac:dyDescent="0.25">
      <c r="A2820" s="98">
        <v>91872</v>
      </c>
      <c r="B2820" s="96" t="s">
        <v>3321</v>
      </c>
      <c r="C2820" s="96" t="s">
        <v>61</v>
      </c>
      <c r="D2820" s="97" t="s">
        <v>6208</v>
      </c>
    </row>
    <row r="2821" spans="1:4" x14ac:dyDescent="0.25">
      <c r="A2821" s="98">
        <v>91873</v>
      </c>
      <c r="B2821" s="96" t="s">
        <v>3323</v>
      </c>
      <c r="C2821" s="96" t="s">
        <v>61</v>
      </c>
      <c r="D2821" s="97" t="s">
        <v>16968</v>
      </c>
    </row>
    <row r="2822" spans="1:4" x14ac:dyDescent="0.25">
      <c r="A2822" s="98">
        <v>93008</v>
      </c>
      <c r="B2822" s="96" t="s">
        <v>3325</v>
      </c>
      <c r="C2822" s="96" t="s">
        <v>61</v>
      </c>
      <c r="D2822" s="97" t="s">
        <v>6390</v>
      </c>
    </row>
    <row r="2823" spans="1:4" x14ac:dyDescent="0.25">
      <c r="A2823" s="98">
        <v>93009</v>
      </c>
      <c r="B2823" s="96" t="s">
        <v>3327</v>
      </c>
      <c r="C2823" s="96" t="s">
        <v>61</v>
      </c>
      <c r="D2823" s="97" t="s">
        <v>18560</v>
      </c>
    </row>
    <row r="2824" spans="1:4" x14ac:dyDescent="0.25">
      <c r="A2824" s="98">
        <v>93010</v>
      </c>
      <c r="B2824" s="96" t="s">
        <v>3328</v>
      </c>
      <c r="C2824" s="96" t="s">
        <v>61</v>
      </c>
      <c r="D2824" s="97" t="s">
        <v>3649</v>
      </c>
    </row>
    <row r="2825" spans="1:4" x14ac:dyDescent="0.25">
      <c r="A2825" s="98">
        <v>93011</v>
      </c>
      <c r="B2825" s="96" t="s">
        <v>3329</v>
      </c>
      <c r="C2825" s="96" t="s">
        <v>61</v>
      </c>
      <c r="D2825" s="97" t="s">
        <v>8461</v>
      </c>
    </row>
    <row r="2826" spans="1:4" x14ac:dyDescent="0.25">
      <c r="A2826" s="98">
        <v>93012</v>
      </c>
      <c r="B2826" s="96" t="s">
        <v>3330</v>
      </c>
      <c r="C2826" s="96" t="s">
        <v>61</v>
      </c>
      <c r="D2826" s="97" t="s">
        <v>17730</v>
      </c>
    </row>
    <row r="2827" spans="1:4" x14ac:dyDescent="0.25">
      <c r="A2827" s="98">
        <v>95726</v>
      </c>
      <c r="B2827" s="96" t="s">
        <v>3331</v>
      </c>
      <c r="C2827" s="96" t="s">
        <v>61</v>
      </c>
      <c r="D2827" s="97" t="s">
        <v>17143</v>
      </c>
    </row>
    <row r="2828" spans="1:4" x14ac:dyDescent="0.25">
      <c r="A2828" s="98">
        <v>95727</v>
      </c>
      <c r="B2828" s="96" t="s">
        <v>3333</v>
      </c>
      <c r="C2828" s="96" t="s">
        <v>61</v>
      </c>
      <c r="D2828" s="97" t="s">
        <v>16307</v>
      </c>
    </row>
    <row r="2829" spans="1:4" x14ac:dyDescent="0.25">
      <c r="A2829" s="98">
        <v>95728</v>
      </c>
      <c r="B2829" s="96" t="s">
        <v>3334</v>
      </c>
      <c r="C2829" s="96" t="s">
        <v>61</v>
      </c>
      <c r="D2829" s="97" t="s">
        <v>3218</v>
      </c>
    </row>
    <row r="2830" spans="1:4" x14ac:dyDescent="0.25">
      <c r="A2830" s="98">
        <v>97667</v>
      </c>
      <c r="B2830" s="96" t="s">
        <v>3335</v>
      </c>
      <c r="C2830" s="96" t="s">
        <v>61</v>
      </c>
      <c r="D2830" s="97" t="s">
        <v>4438</v>
      </c>
    </row>
    <row r="2831" spans="1:4" x14ac:dyDescent="0.25">
      <c r="A2831" s="98">
        <v>97668</v>
      </c>
      <c r="B2831" s="96" t="s">
        <v>3337</v>
      </c>
      <c r="C2831" s="96" t="s">
        <v>61</v>
      </c>
      <c r="D2831" s="97" t="s">
        <v>6534</v>
      </c>
    </row>
    <row r="2832" spans="1:4" x14ac:dyDescent="0.25">
      <c r="A2832" s="98">
        <v>97669</v>
      </c>
      <c r="B2832" s="96" t="s">
        <v>3338</v>
      </c>
      <c r="C2832" s="96" t="s">
        <v>61</v>
      </c>
      <c r="D2832" s="97" t="s">
        <v>3394</v>
      </c>
    </row>
    <row r="2833" spans="1:4" x14ac:dyDescent="0.25">
      <c r="A2833" s="98">
        <v>97670</v>
      </c>
      <c r="B2833" s="96" t="s">
        <v>3339</v>
      </c>
      <c r="C2833" s="96" t="s">
        <v>61</v>
      </c>
      <c r="D2833" s="97" t="s">
        <v>16154</v>
      </c>
    </row>
    <row r="2834" spans="1:4" x14ac:dyDescent="0.25">
      <c r="A2834" s="98">
        <v>91874</v>
      </c>
      <c r="B2834" s="96" t="s">
        <v>3340</v>
      </c>
      <c r="C2834" s="96" t="s">
        <v>128</v>
      </c>
      <c r="D2834" s="97" t="s">
        <v>4452</v>
      </c>
    </row>
    <row r="2835" spans="1:4" x14ac:dyDescent="0.25">
      <c r="A2835" s="98">
        <v>91875</v>
      </c>
      <c r="B2835" s="96" t="s">
        <v>3341</v>
      </c>
      <c r="C2835" s="96" t="s">
        <v>128</v>
      </c>
      <c r="D2835" s="97" t="s">
        <v>3312</v>
      </c>
    </row>
    <row r="2836" spans="1:4" x14ac:dyDescent="0.25">
      <c r="A2836" s="98">
        <v>91876</v>
      </c>
      <c r="B2836" s="96" t="s">
        <v>3343</v>
      </c>
      <c r="C2836" s="96" t="s">
        <v>128</v>
      </c>
      <c r="D2836" s="97" t="s">
        <v>896</v>
      </c>
    </row>
    <row r="2837" spans="1:4" x14ac:dyDescent="0.25">
      <c r="A2837" s="98">
        <v>91877</v>
      </c>
      <c r="B2837" s="96" t="s">
        <v>3344</v>
      </c>
      <c r="C2837" s="96" t="s">
        <v>128</v>
      </c>
      <c r="D2837" s="97" t="s">
        <v>316</v>
      </c>
    </row>
    <row r="2838" spans="1:4" x14ac:dyDescent="0.25">
      <c r="A2838" s="98">
        <v>91878</v>
      </c>
      <c r="B2838" s="96" t="s">
        <v>3345</v>
      </c>
      <c r="C2838" s="96" t="s">
        <v>128</v>
      </c>
      <c r="D2838" s="97" t="s">
        <v>15232</v>
      </c>
    </row>
    <row r="2839" spans="1:4" x14ac:dyDescent="0.25">
      <c r="A2839" s="98">
        <v>91879</v>
      </c>
      <c r="B2839" s="96" t="s">
        <v>3347</v>
      </c>
      <c r="C2839" s="96" t="s">
        <v>128</v>
      </c>
      <c r="D2839" s="97" t="s">
        <v>6561</v>
      </c>
    </row>
    <row r="2840" spans="1:4" x14ac:dyDescent="0.25">
      <c r="A2840" s="98">
        <v>91880</v>
      </c>
      <c r="B2840" s="96" t="s">
        <v>3349</v>
      </c>
      <c r="C2840" s="96" t="s">
        <v>128</v>
      </c>
      <c r="D2840" s="97" t="s">
        <v>1646</v>
      </c>
    </row>
    <row r="2841" spans="1:4" x14ac:dyDescent="0.25">
      <c r="A2841" s="98">
        <v>91881</v>
      </c>
      <c r="B2841" s="96" t="s">
        <v>3350</v>
      </c>
      <c r="C2841" s="96" t="s">
        <v>128</v>
      </c>
      <c r="D2841" s="97" t="s">
        <v>3424</v>
      </c>
    </row>
    <row r="2842" spans="1:4" x14ac:dyDescent="0.25">
      <c r="A2842" s="98">
        <v>91882</v>
      </c>
      <c r="B2842" s="96" t="s">
        <v>3352</v>
      </c>
      <c r="C2842" s="96" t="s">
        <v>128</v>
      </c>
      <c r="D2842" s="97" t="s">
        <v>195</v>
      </c>
    </row>
    <row r="2843" spans="1:4" x14ac:dyDescent="0.25">
      <c r="A2843" s="98">
        <v>91884</v>
      </c>
      <c r="B2843" s="96" t="s">
        <v>3353</v>
      </c>
      <c r="C2843" s="96" t="s">
        <v>128</v>
      </c>
      <c r="D2843" s="97" t="s">
        <v>15233</v>
      </c>
    </row>
    <row r="2844" spans="1:4" x14ac:dyDescent="0.25">
      <c r="A2844" s="98">
        <v>91885</v>
      </c>
      <c r="B2844" s="96" t="s">
        <v>3354</v>
      </c>
      <c r="C2844" s="96" t="s">
        <v>128</v>
      </c>
      <c r="D2844" s="97" t="s">
        <v>15234</v>
      </c>
    </row>
    <row r="2845" spans="1:4" x14ac:dyDescent="0.25">
      <c r="A2845" s="98">
        <v>91886</v>
      </c>
      <c r="B2845" s="96" t="s">
        <v>3355</v>
      </c>
      <c r="C2845" s="96" t="s">
        <v>128</v>
      </c>
      <c r="D2845" s="97" t="s">
        <v>2980</v>
      </c>
    </row>
    <row r="2846" spans="1:4" x14ac:dyDescent="0.25">
      <c r="A2846" s="98">
        <v>91887</v>
      </c>
      <c r="B2846" s="96" t="s">
        <v>3357</v>
      </c>
      <c r="C2846" s="96" t="s">
        <v>128</v>
      </c>
      <c r="D2846" s="97" t="s">
        <v>4478</v>
      </c>
    </row>
    <row r="2847" spans="1:4" x14ac:dyDescent="0.25">
      <c r="A2847" s="98">
        <v>91889</v>
      </c>
      <c r="B2847" s="96" t="s">
        <v>3359</v>
      </c>
      <c r="C2847" s="96" t="s">
        <v>128</v>
      </c>
      <c r="D2847" s="97" t="s">
        <v>15167</v>
      </c>
    </row>
    <row r="2848" spans="1:4" x14ac:dyDescent="0.25">
      <c r="A2848" s="98">
        <v>91890</v>
      </c>
      <c r="B2848" s="96" t="s">
        <v>3361</v>
      </c>
      <c r="C2848" s="96" t="s">
        <v>128</v>
      </c>
      <c r="D2848" s="97" t="s">
        <v>5201</v>
      </c>
    </row>
    <row r="2849" spans="1:4" x14ac:dyDescent="0.25">
      <c r="A2849" s="98">
        <v>91892</v>
      </c>
      <c r="B2849" s="96" t="s">
        <v>3363</v>
      </c>
      <c r="C2849" s="96" t="s">
        <v>128</v>
      </c>
      <c r="D2849" s="97" t="s">
        <v>5302</v>
      </c>
    </row>
    <row r="2850" spans="1:4" x14ac:dyDescent="0.25">
      <c r="A2850" s="98">
        <v>91893</v>
      </c>
      <c r="B2850" s="96" t="s">
        <v>3364</v>
      </c>
      <c r="C2850" s="96" t="s">
        <v>128</v>
      </c>
      <c r="D2850" s="97" t="s">
        <v>4368</v>
      </c>
    </row>
    <row r="2851" spans="1:4" x14ac:dyDescent="0.25">
      <c r="A2851" s="98">
        <v>91895</v>
      </c>
      <c r="B2851" s="96" t="s">
        <v>3365</v>
      </c>
      <c r="C2851" s="96" t="s">
        <v>128</v>
      </c>
      <c r="D2851" s="97" t="s">
        <v>15235</v>
      </c>
    </row>
    <row r="2852" spans="1:4" x14ac:dyDescent="0.25">
      <c r="A2852" s="98">
        <v>91896</v>
      </c>
      <c r="B2852" s="96" t="s">
        <v>3366</v>
      </c>
      <c r="C2852" s="96" t="s">
        <v>128</v>
      </c>
      <c r="D2852" s="97" t="s">
        <v>15236</v>
      </c>
    </row>
    <row r="2853" spans="1:4" x14ac:dyDescent="0.25">
      <c r="A2853" s="98">
        <v>91898</v>
      </c>
      <c r="B2853" s="96" t="s">
        <v>3368</v>
      </c>
      <c r="C2853" s="96" t="s">
        <v>128</v>
      </c>
      <c r="D2853" s="97" t="s">
        <v>15237</v>
      </c>
    </row>
    <row r="2854" spans="1:4" x14ac:dyDescent="0.25">
      <c r="A2854" s="98">
        <v>91899</v>
      </c>
      <c r="B2854" s="96" t="s">
        <v>3369</v>
      </c>
      <c r="C2854" s="96" t="s">
        <v>128</v>
      </c>
      <c r="D2854" s="97" t="s">
        <v>15238</v>
      </c>
    </row>
    <row r="2855" spans="1:4" x14ac:dyDescent="0.25">
      <c r="A2855" s="98">
        <v>91901</v>
      </c>
      <c r="B2855" s="96" t="s">
        <v>3370</v>
      </c>
      <c r="C2855" s="96" t="s">
        <v>128</v>
      </c>
      <c r="D2855" s="97" t="s">
        <v>7999</v>
      </c>
    </row>
    <row r="2856" spans="1:4" x14ac:dyDescent="0.25">
      <c r="A2856" s="98">
        <v>91902</v>
      </c>
      <c r="B2856" s="96" t="s">
        <v>3371</v>
      </c>
      <c r="C2856" s="96" t="s">
        <v>128</v>
      </c>
      <c r="D2856" s="97" t="s">
        <v>161</v>
      </c>
    </row>
    <row r="2857" spans="1:4" x14ac:dyDescent="0.25">
      <c r="A2857" s="98">
        <v>91904</v>
      </c>
      <c r="B2857" s="96" t="s">
        <v>3372</v>
      </c>
      <c r="C2857" s="96" t="s">
        <v>128</v>
      </c>
      <c r="D2857" s="97" t="s">
        <v>3315</v>
      </c>
    </row>
    <row r="2858" spans="1:4" x14ac:dyDescent="0.25">
      <c r="A2858" s="98">
        <v>91905</v>
      </c>
      <c r="B2858" s="96" t="s">
        <v>3374</v>
      </c>
      <c r="C2858" s="96" t="s">
        <v>128</v>
      </c>
      <c r="D2858" s="97" t="s">
        <v>1024</v>
      </c>
    </row>
    <row r="2859" spans="1:4" x14ac:dyDescent="0.25">
      <c r="A2859" s="98">
        <v>91907</v>
      </c>
      <c r="B2859" s="96" t="s">
        <v>3376</v>
      </c>
      <c r="C2859" s="96" t="s">
        <v>128</v>
      </c>
      <c r="D2859" s="97" t="s">
        <v>15069</v>
      </c>
    </row>
    <row r="2860" spans="1:4" x14ac:dyDescent="0.25">
      <c r="A2860" s="98">
        <v>91908</v>
      </c>
      <c r="B2860" s="96" t="s">
        <v>3377</v>
      </c>
      <c r="C2860" s="96" t="s">
        <v>128</v>
      </c>
      <c r="D2860" s="97" t="s">
        <v>15239</v>
      </c>
    </row>
    <row r="2861" spans="1:4" x14ac:dyDescent="0.25">
      <c r="A2861" s="98">
        <v>91910</v>
      </c>
      <c r="B2861" s="96" t="s">
        <v>3378</v>
      </c>
      <c r="C2861" s="96" t="s">
        <v>128</v>
      </c>
      <c r="D2861" s="97" t="s">
        <v>15240</v>
      </c>
    </row>
    <row r="2862" spans="1:4" x14ac:dyDescent="0.25">
      <c r="A2862" s="98">
        <v>91911</v>
      </c>
      <c r="B2862" s="96" t="s">
        <v>3379</v>
      </c>
      <c r="C2862" s="96" t="s">
        <v>128</v>
      </c>
      <c r="D2862" s="97" t="s">
        <v>15241</v>
      </c>
    </row>
    <row r="2863" spans="1:4" x14ac:dyDescent="0.25">
      <c r="A2863" s="98">
        <v>91913</v>
      </c>
      <c r="B2863" s="96" t="s">
        <v>3381</v>
      </c>
      <c r="C2863" s="96" t="s">
        <v>128</v>
      </c>
      <c r="D2863" s="97" t="s">
        <v>3599</v>
      </c>
    </row>
    <row r="2864" spans="1:4" x14ac:dyDescent="0.25">
      <c r="A2864" s="98">
        <v>91914</v>
      </c>
      <c r="B2864" s="96" t="s">
        <v>3382</v>
      </c>
      <c r="C2864" s="96" t="s">
        <v>128</v>
      </c>
      <c r="D2864" s="97" t="s">
        <v>1303</v>
      </c>
    </row>
    <row r="2865" spans="1:4" x14ac:dyDescent="0.25">
      <c r="A2865" s="98">
        <v>91916</v>
      </c>
      <c r="B2865" s="96" t="s">
        <v>3383</v>
      </c>
      <c r="C2865" s="96" t="s">
        <v>128</v>
      </c>
      <c r="D2865" s="97" t="s">
        <v>15242</v>
      </c>
    </row>
    <row r="2866" spans="1:4" x14ac:dyDescent="0.25">
      <c r="A2866" s="98">
        <v>91917</v>
      </c>
      <c r="B2866" s="96" t="s">
        <v>3385</v>
      </c>
      <c r="C2866" s="96" t="s">
        <v>128</v>
      </c>
      <c r="D2866" s="97" t="s">
        <v>1253</v>
      </c>
    </row>
    <row r="2867" spans="1:4" x14ac:dyDescent="0.25">
      <c r="A2867" s="98">
        <v>91919</v>
      </c>
      <c r="B2867" s="96" t="s">
        <v>3387</v>
      </c>
      <c r="C2867" s="96" t="s">
        <v>128</v>
      </c>
      <c r="D2867" s="97" t="s">
        <v>15012</v>
      </c>
    </row>
    <row r="2868" spans="1:4" x14ac:dyDescent="0.25">
      <c r="A2868" s="98">
        <v>91920</v>
      </c>
      <c r="B2868" s="96" t="s">
        <v>3388</v>
      </c>
      <c r="C2868" s="96" t="s">
        <v>128</v>
      </c>
      <c r="D2868" s="97" t="s">
        <v>15243</v>
      </c>
    </row>
    <row r="2869" spans="1:4" x14ac:dyDescent="0.25">
      <c r="A2869" s="98">
        <v>91922</v>
      </c>
      <c r="B2869" s="96" t="s">
        <v>3389</v>
      </c>
      <c r="C2869" s="96" t="s">
        <v>128</v>
      </c>
      <c r="D2869" s="97" t="s">
        <v>15244</v>
      </c>
    </row>
    <row r="2870" spans="1:4" x14ac:dyDescent="0.25">
      <c r="A2870" s="98">
        <v>93013</v>
      </c>
      <c r="B2870" s="96" t="s">
        <v>3391</v>
      </c>
      <c r="C2870" s="96" t="s">
        <v>128</v>
      </c>
      <c r="D2870" s="97" t="s">
        <v>465</v>
      </c>
    </row>
    <row r="2871" spans="1:4" x14ac:dyDescent="0.25">
      <c r="A2871" s="98">
        <v>93014</v>
      </c>
      <c r="B2871" s="96" t="s">
        <v>3393</v>
      </c>
      <c r="C2871" s="96" t="s">
        <v>128</v>
      </c>
      <c r="D2871" s="97" t="s">
        <v>15245</v>
      </c>
    </row>
    <row r="2872" spans="1:4" x14ac:dyDescent="0.25">
      <c r="A2872" s="98">
        <v>93015</v>
      </c>
      <c r="B2872" s="96" t="s">
        <v>3395</v>
      </c>
      <c r="C2872" s="96" t="s">
        <v>128</v>
      </c>
      <c r="D2872" s="97" t="s">
        <v>3158</v>
      </c>
    </row>
    <row r="2873" spans="1:4" x14ac:dyDescent="0.25">
      <c r="A2873" s="98">
        <v>93016</v>
      </c>
      <c r="B2873" s="96" t="s">
        <v>3396</v>
      </c>
      <c r="C2873" s="96" t="s">
        <v>128</v>
      </c>
      <c r="D2873" s="97" t="s">
        <v>15246</v>
      </c>
    </row>
    <row r="2874" spans="1:4" x14ac:dyDescent="0.25">
      <c r="A2874" s="98">
        <v>93017</v>
      </c>
      <c r="B2874" s="96" t="s">
        <v>3397</v>
      </c>
      <c r="C2874" s="96" t="s">
        <v>128</v>
      </c>
      <c r="D2874" s="97" t="s">
        <v>15247</v>
      </c>
    </row>
    <row r="2875" spans="1:4" x14ac:dyDescent="0.25">
      <c r="A2875" s="98">
        <v>93018</v>
      </c>
      <c r="B2875" s="96" t="s">
        <v>3398</v>
      </c>
      <c r="C2875" s="96" t="s">
        <v>128</v>
      </c>
      <c r="D2875" s="97" t="s">
        <v>15248</v>
      </c>
    </row>
    <row r="2876" spans="1:4" x14ac:dyDescent="0.25">
      <c r="A2876" s="98">
        <v>93020</v>
      </c>
      <c r="B2876" s="96" t="s">
        <v>3400</v>
      </c>
      <c r="C2876" s="96" t="s">
        <v>128</v>
      </c>
      <c r="D2876" s="97" t="s">
        <v>15249</v>
      </c>
    </row>
    <row r="2877" spans="1:4" x14ac:dyDescent="0.25">
      <c r="A2877" s="98">
        <v>93022</v>
      </c>
      <c r="B2877" s="96" t="s">
        <v>3402</v>
      </c>
      <c r="C2877" s="96" t="s">
        <v>128</v>
      </c>
      <c r="D2877" s="97" t="s">
        <v>8069</v>
      </c>
    </row>
    <row r="2878" spans="1:4" x14ac:dyDescent="0.25">
      <c r="A2878" s="98">
        <v>93024</v>
      </c>
      <c r="B2878" s="96" t="s">
        <v>3403</v>
      </c>
      <c r="C2878" s="96" t="s">
        <v>128</v>
      </c>
      <c r="D2878" s="97" t="s">
        <v>15250</v>
      </c>
    </row>
    <row r="2879" spans="1:4" x14ac:dyDescent="0.25">
      <c r="A2879" s="98">
        <v>93026</v>
      </c>
      <c r="B2879" s="96" t="s">
        <v>3404</v>
      </c>
      <c r="C2879" s="96" t="s">
        <v>128</v>
      </c>
      <c r="D2879" s="97" t="s">
        <v>15251</v>
      </c>
    </row>
    <row r="2880" spans="1:4" x14ac:dyDescent="0.25">
      <c r="A2880" s="98">
        <v>97559</v>
      </c>
      <c r="B2880" s="96" t="s">
        <v>3405</v>
      </c>
      <c r="C2880" s="96" t="s">
        <v>128</v>
      </c>
      <c r="D2880" s="97" t="s">
        <v>838</v>
      </c>
    </row>
    <row r="2881" spans="1:4" x14ac:dyDescent="0.25">
      <c r="A2881" s="98">
        <v>97562</v>
      </c>
      <c r="B2881" s="96" t="s">
        <v>3407</v>
      </c>
      <c r="C2881" s="96" t="s">
        <v>128</v>
      </c>
      <c r="D2881" s="97" t="s">
        <v>15252</v>
      </c>
    </row>
    <row r="2882" spans="1:4" x14ac:dyDescent="0.25">
      <c r="A2882" s="98">
        <v>97564</v>
      </c>
      <c r="B2882" s="96" t="s">
        <v>3408</v>
      </c>
      <c r="C2882" s="96" t="s">
        <v>128</v>
      </c>
      <c r="D2882" s="97" t="s">
        <v>3326</v>
      </c>
    </row>
    <row r="2883" spans="1:4" x14ac:dyDescent="0.25">
      <c r="A2883" s="98">
        <v>104395</v>
      </c>
      <c r="B2883" s="96" t="s">
        <v>3409</v>
      </c>
      <c r="C2883" s="96" t="s">
        <v>128</v>
      </c>
      <c r="D2883" s="97" t="s">
        <v>15253</v>
      </c>
    </row>
    <row r="2884" spans="1:4" x14ac:dyDescent="0.25">
      <c r="A2884" s="98">
        <v>91924</v>
      </c>
      <c r="B2884" s="96" t="s">
        <v>3410</v>
      </c>
      <c r="C2884" s="96" t="s">
        <v>61</v>
      </c>
      <c r="D2884" s="97" t="s">
        <v>1436</v>
      </c>
    </row>
    <row r="2885" spans="1:4" x14ac:dyDescent="0.25">
      <c r="A2885" s="98">
        <v>91925</v>
      </c>
      <c r="B2885" s="96" t="s">
        <v>3412</v>
      </c>
      <c r="C2885" s="96" t="s">
        <v>61</v>
      </c>
      <c r="D2885" s="97" t="s">
        <v>16540</v>
      </c>
    </row>
    <row r="2886" spans="1:4" x14ac:dyDescent="0.25">
      <c r="A2886" s="98">
        <v>91926</v>
      </c>
      <c r="B2886" s="96" t="s">
        <v>3413</v>
      </c>
      <c r="C2886" s="96" t="s">
        <v>61</v>
      </c>
      <c r="D2886" s="97" t="s">
        <v>6925</v>
      </c>
    </row>
    <row r="2887" spans="1:4" x14ac:dyDescent="0.25">
      <c r="A2887" s="98">
        <v>91927</v>
      </c>
      <c r="B2887" s="96" t="s">
        <v>3414</v>
      </c>
      <c r="C2887" s="96" t="s">
        <v>61</v>
      </c>
      <c r="D2887" s="97" t="s">
        <v>1358</v>
      </c>
    </row>
    <row r="2888" spans="1:4" x14ac:dyDescent="0.25">
      <c r="A2888" s="98">
        <v>91928</v>
      </c>
      <c r="B2888" s="96" t="s">
        <v>3415</v>
      </c>
      <c r="C2888" s="96" t="s">
        <v>61</v>
      </c>
      <c r="D2888" s="97" t="s">
        <v>6368</v>
      </c>
    </row>
    <row r="2889" spans="1:4" x14ac:dyDescent="0.25">
      <c r="A2889" s="98">
        <v>91929</v>
      </c>
      <c r="B2889" s="96" t="s">
        <v>3416</v>
      </c>
      <c r="C2889" s="96" t="s">
        <v>61</v>
      </c>
      <c r="D2889" s="97" t="s">
        <v>4452</v>
      </c>
    </row>
    <row r="2890" spans="1:4" x14ac:dyDescent="0.25">
      <c r="A2890" s="98">
        <v>91930</v>
      </c>
      <c r="B2890" s="96" t="s">
        <v>3417</v>
      </c>
      <c r="C2890" s="96" t="s">
        <v>61</v>
      </c>
      <c r="D2890" s="97" t="s">
        <v>16537</v>
      </c>
    </row>
    <row r="2891" spans="1:4" x14ac:dyDescent="0.25">
      <c r="A2891" s="98">
        <v>91931</v>
      </c>
      <c r="B2891" s="96" t="s">
        <v>3418</v>
      </c>
      <c r="C2891" s="96" t="s">
        <v>61</v>
      </c>
      <c r="D2891" s="97" t="s">
        <v>1034</v>
      </c>
    </row>
    <row r="2892" spans="1:4" x14ac:dyDescent="0.25">
      <c r="A2892" s="98">
        <v>91932</v>
      </c>
      <c r="B2892" s="96" t="s">
        <v>3420</v>
      </c>
      <c r="C2892" s="96" t="s">
        <v>61</v>
      </c>
      <c r="D2892" s="97" t="s">
        <v>15841</v>
      </c>
    </row>
    <row r="2893" spans="1:4" x14ac:dyDescent="0.25">
      <c r="A2893" s="98">
        <v>91933</v>
      </c>
      <c r="B2893" s="96" t="s">
        <v>3421</v>
      </c>
      <c r="C2893" s="96" t="s">
        <v>61</v>
      </c>
      <c r="D2893" s="97" t="s">
        <v>1580</v>
      </c>
    </row>
    <row r="2894" spans="1:4" x14ac:dyDescent="0.25">
      <c r="A2894" s="98">
        <v>91934</v>
      </c>
      <c r="B2894" s="96" t="s">
        <v>3422</v>
      </c>
      <c r="C2894" s="96" t="s">
        <v>61</v>
      </c>
      <c r="D2894" s="97" t="s">
        <v>6428</v>
      </c>
    </row>
    <row r="2895" spans="1:4" x14ac:dyDescent="0.25">
      <c r="A2895" s="98">
        <v>91935</v>
      </c>
      <c r="B2895" s="96" t="s">
        <v>3423</v>
      </c>
      <c r="C2895" s="96" t="s">
        <v>61</v>
      </c>
      <c r="D2895" s="97" t="s">
        <v>15278</v>
      </c>
    </row>
    <row r="2896" spans="1:4" x14ac:dyDescent="0.25">
      <c r="A2896" s="98">
        <v>92979</v>
      </c>
      <c r="B2896" s="96" t="s">
        <v>16762</v>
      </c>
      <c r="C2896" s="96" t="s">
        <v>61</v>
      </c>
      <c r="D2896" s="97" t="s">
        <v>6537</v>
      </c>
    </row>
    <row r="2897" spans="1:4" x14ac:dyDescent="0.25">
      <c r="A2897" s="98">
        <v>92980</v>
      </c>
      <c r="B2897" s="96" t="s">
        <v>16763</v>
      </c>
      <c r="C2897" s="96" t="s">
        <v>61</v>
      </c>
      <c r="D2897" s="97" t="s">
        <v>7908</v>
      </c>
    </row>
    <row r="2898" spans="1:4" x14ac:dyDescent="0.25">
      <c r="A2898" s="98">
        <v>92981</v>
      </c>
      <c r="B2898" s="96" t="s">
        <v>16764</v>
      </c>
      <c r="C2898" s="96" t="s">
        <v>61</v>
      </c>
      <c r="D2898" s="97" t="s">
        <v>1895</v>
      </c>
    </row>
    <row r="2899" spans="1:4" x14ac:dyDescent="0.25">
      <c r="A2899" s="98">
        <v>92982</v>
      </c>
      <c r="B2899" s="96" t="s">
        <v>16765</v>
      </c>
      <c r="C2899" s="96" t="s">
        <v>61</v>
      </c>
      <c r="D2899" s="97" t="s">
        <v>15224</v>
      </c>
    </row>
    <row r="2900" spans="1:4" x14ac:dyDescent="0.25">
      <c r="A2900" s="98">
        <v>92984</v>
      </c>
      <c r="B2900" s="96" t="s">
        <v>3426</v>
      </c>
      <c r="C2900" s="96" t="s">
        <v>61</v>
      </c>
      <c r="D2900" s="97" t="s">
        <v>15259</v>
      </c>
    </row>
    <row r="2901" spans="1:4" x14ac:dyDescent="0.25">
      <c r="A2901" s="98">
        <v>92986</v>
      </c>
      <c r="B2901" s="96" t="s">
        <v>3428</v>
      </c>
      <c r="C2901" s="96" t="s">
        <v>61</v>
      </c>
      <c r="D2901" s="97" t="s">
        <v>15260</v>
      </c>
    </row>
    <row r="2902" spans="1:4" x14ac:dyDescent="0.25">
      <c r="A2902" s="98">
        <v>92988</v>
      </c>
      <c r="B2902" s="96" t="s">
        <v>3429</v>
      </c>
      <c r="C2902" s="96" t="s">
        <v>61</v>
      </c>
      <c r="D2902" s="97" t="s">
        <v>15063</v>
      </c>
    </row>
    <row r="2903" spans="1:4" x14ac:dyDescent="0.25">
      <c r="A2903" s="98">
        <v>92990</v>
      </c>
      <c r="B2903" s="96" t="s">
        <v>3431</v>
      </c>
      <c r="C2903" s="96" t="s">
        <v>61</v>
      </c>
      <c r="D2903" s="97" t="s">
        <v>15261</v>
      </c>
    </row>
    <row r="2904" spans="1:4" x14ac:dyDescent="0.25">
      <c r="A2904" s="98">
        <v>92992</v>
      </c>
      <c r="B2904" s="96" t="s">
        <v>3432</v>
      </c>
      <c r="C2904" s="96" t="s">
        <v>61</v>
      </c>
      <c r="D2904" s="97" t="s">
        <v>2761</v>
      </c>
    </row>
    <row r="2905" spans="1:4" x14ac:dyDescent="0.25">
      <c r="A2905" s="98">
        <v>92994</v>
      </c>
      <c r="B2905" s="96" t="s">
        <v>3433</v>
      </c>
      <c r="C2905" s="96" t="s">
        <v>61</v>
      </c>
      <c r="D2905" s="97" t="s">
        <v>15262</v>
      </c>
    </row>
    <row r="2906" spans="1:4" x14ac:dyDescent="0.25">
      <c r="A2906" s="98">
        <v>92996</v>
      </c>
      <c r="B2906" s="96" t="s">
        <v>3434</v>
      </c>
      <c r="C2906" s="96" t="s">
        <v>61</v>
      </c>
      <c r="D2906" s="97" t="s">
        <v>15263</v>
      </c>
    </row>
    <row r="2907" spans="1:4" x14ac:dyDescent="0.25">
      <c r="A2907" s="98">
        <v>92998</v>
      </c>
      <c r="B2907" s="96" t="s">
        <v>3435</v>
      </c>
      <c r="C2907" s="96" t="s">
        <v>61</v>
      </c>
      <c r="D2907" s="97" t="s">
        <v>15264</v>
      </c>
    </row>
    <row r="2908" spans="1:4" x14ac:dyDescent="0.25">
      <c r="A2908" s="98">
        <v>93000</v>
      </c>
      <c r="B2908" s="96" t="s">
        <v>3436</v>
      </c>
      <c r="C2908" s="96" t="s">
        <v>61</v>
      </c>
      <c r="D2908" s="97" t="s">
        <v>15265</v>
      </c>
    </row>
    <row r="2909" spans="1:4" x14ac:dyDescent="0.25">
      <c r="A2909" s="98">
        <v>93002</v>
      </c>
      <c r="B2909" s="96" t="s">
        <v>3437</v>
      </c>
      <c r="C2909" s="96" t="s">
        <v>61</v>
      </c>
      <c r="D2909" s="97" t="s">
        <v>15266</v>
      </c>
    </row>
    <row r="2910" spans="1:4" x14ac:dyDescent="0.25">
      <c r="A2910" s="98">
        <v>101884</v>
      </c>
      <c r="B2910" s="96" t="s">
        <v>3438</v>
      </c>
      <c r="C2910" s="96" t="s">
        <v>61</v>
      </c>
      <c r="D2910" s="97" t="s">
        <v>6604</v>
      </c>
    </row>
    <row r="2911" spans="1:4" x14ac:dyDescent="0.25">
      <c r="A2911" s="98">
        <v>101885</v>
      </c>
      <c r="B2911" s="96" t="s">
        <v>3439</v>
      </c>
      <c r="C2911" s="96" t="s">
        <v>61</v>
      </c>
      <c r="D2911" s="97" t="s">
        <v>4545</v>
      </c>
    </row>
    <row r="2912" spans="1:4" x14ac:dyDescent="0.25">
      <c r="A2912" s="98">
        <v>101886</v>
      </c>
      <c r="B2912" s="96" t="s">
        <v>3441</v>
      </c>
      <c r="C2912" s="96" t="s">
        <v>61</v>
      </c>
      <c r="D2912" s="97" t="s">
        <v>15267</v>
      </c>
    </row>
    <row r="2913" spans="1:4" x14ac:dyDescent="0.25">
      <c r="A2913" s="98">
        <v>101887</v>
      </c>
      <c r="B2913" s="96" t="s">
        <v>3443</v>
      </c>
      <c r="C2913" s="96" t="s">
        <v>61</v>
      </c>
      <c r="D2913" s="97" t="s">
        <v>15268</v>
      </c>
    </row>
    <row r="2914" spans="1:4" x14ac:dyDescent="0.25">
      <c r="A2914" s="98">
        <v>101888</v>
      </c>
      <c r="B2914" s="96" t="s">
        <v>3445</v>
      </c>
      <c r="C2914" s="96" t="s">
        <v>61</v>
      </c>
      <c r="D2914" s="97" t="s">
        <v>6220</v>
      </c>
    </row>
    <row r="2915" spans="1:4" x14ac:dyDescent="0.25">
      <c r="A2915" s="98">
        <v>101889</v>
      </c>
      <c r="B2915" s="96" t="s">
        <v>3446</v>
      </c>
      <c r="C2915" s="96" t="s">
        <v>61</v>
      </c>
      <c r="D2915" s="97" t="s">
        <v>2805</v>
      </c>
    </row>
    <row r="2916" spans="1:4" x14ac:dyDescent="0.25">
      <c r="A2916" s="98">
        <v>91936</v>
      </c>
      <c r="B2916" s="96" t="s">
        <v>3448</v>
      </c>
      <c r="C2916" s="96" t="s">
        <v>128</v>
      </c>
      <c r="D2916" s="97" t="s">
        <v>4299</v>
      </c>
    </row>
    <row r="2917" spans="1:4" x14ac:dyDescent="0.25">
      <c r="A2917" s="98">
        <v>91937</v>
      </c>
      <c r="B2917" s="96" t="s">
        <v>3450</v>
      </c>
      <c r="C2917" s="96" t="s">
        <v>128</v>
      </c>
      <c r="D2917" s="97" t="s">
        <v>3004</v>
      </c>
    </row>
    <row r="2918" spans="1:4" x14ac:dyDescent="0.25">
      <c r="A2918" s="98">
        <v>91939</v>
      </c>
      <c r="B2918" s="96" t="s">
        <v>3452</v>
      </c>
      <c r="C2918" s="96" t="s">
        <v>128</v>
      </c>
      <c r="D2918" s="97" t="s">
        <v>6855</v>
      </c>
    </row>
    <row r="2919" spans="1:4" x14ac:dyDescent="0.25">
      <c r="A2919" s="98">
        <v>91940</v>
      </c>
      <c r="B2919" s="96" t="s">
        <v>3453</v>
      </c>
      <c r="C2919" s="96" t="s">
        <v>128</v>
      </c>
      <c r="D2919" s="97" t="s">
        <v>2933</v>
      </c>
    </row>
    <row r="2920" spans="1:4" x14ac:dyDescent="0.25">
      <c r="A2920" s="98">
        <v>91941</v>
      </c>
      <c r="B2920" s="96" t="s">
        <v>3454</v>
      </c>
      <c r="C2920" s="96" t="s">
        <v>128</v>
      </c>
      <c r="D2920" s="97" t="s">
        <v>6552</v>
      </c>
    </row>
    <row r="2921" spans="1:4" x14ac:dyDescent="0.25">
      <c r="A2921" s="98">
        <v>91942</v>
      </c>
      <c r="B2921" s="96" t="s">
        <v>3455</v>
      </c>
      <c r="C2921" s="96" t="s">
        <v>128</v>
      </c>
      <c r="D2921" s="97" t="s">
        <v>15269</v>
      </c>
    </row>
    <row r="2922" spans="1:4" x14ac:dyDescent="0.25">
      <c r="A2922" s="98">
        <v>91943</v>
      </c>
      <c r="B2922" s="96" t="s">
        <v>3457</v>
      </c>
      <c r="C2922" s="96" t="s">
        <v>128</v>
      </c>
      <c r="D2922" s="97" t="s">
        <v>6411</v>
      </c>
    </row>
    <row r="2923" spans="1:4" x14ac:dyDescent="0.25">
      <c r="A2923" s="98">
        <v>91944</v>
      </c>
      <c r="B2923" s="96" t="s">
        <v>3458</v>
      </c>
      <c r="C2923" s="96" t="s">
        <v>128</v>
      </c>
      <c r="D2923" s="97" t="s">
        <v>4411</v>
      </c>
    </row>
    <row r="2924" spans="1:4" x14ac:dyDescent="0.25">
      <c r="A2924" s="98">
        <v>92865</v>
      </c>
      <c r="B2924" s="96" t="s">
        <v>3460</v>
      </c>
      <c r="C2924" s="96" t="s">
        <v>128</v>
      </c>
      <c r="D2924" s="97" t="s">
        <v>15267</v>
      </c>
    </row>
    <row r="2925" spans="1:4" x14ac:dyDescent="0.25">
      <c r="A2925" s="98">
        <v>92866</v>
      </c>
      <c r="B2925" s="96" t="s">
        <v>3462</v>
      </c>
      <c r="C2925" s="96" t="s">
        <v>128</v>
      </c>
      <c r="D2925" s="97" t="s">
        <v>14926</v>
      </c>
    </row>
    <row r="2926" spans="1:4" x14ac:dyDescent="0.25">
      <c r="A2926" s="98">
        <v>92867</v>
      </c>
      <c r="B2926" s="96" t="s">
        <v>3463</v>
      </c>
      <c r="C2926" s="96" t="s">
        <v>128</v>
      </c>
      <c r="D2926" s="97" t="s">
        <v>8171</v>
      </c>
    </row>
    <row r="2927" spans="1:4" x14ac:dyDescent="0.25">
      <c r="A2927" s="98">
        <v>92868</v>
      </c>
      <c r="B2927" s="96" t="s">
        <v>3465</v>
      </c>
      <c r="C2927" s="96" t="s">
        <v>128</v>
      </c>
      <c r="D2927" s="97" t="s">
        <v>15270</v>
      </c>
    </row>
    <row r="2928" spans="1:4" x14ac:dyDescent="0.25">
      <c r="A2928" s="98">
        <v>92869</v>
      </c>
      <c r="B2928" s="96" t="s">
        <v>3466</v>
      </c>
      <c r="C2928" s="96" t="s">
        <v>128</v>
      </c>
      <c r="D2928" s="97" t="s">
        <v>7053</v>
      </c>
    </row>
    <row r="2929" spans="1:4" x14ac:dyDescent="0.25">
      <c r="A2929" s="98">
        <v>92870</v>
      </c>
      <c r="B2929" s="96" t="s">
        <v>3468</v>
      </c>
      <c r="C2929" s="96" t="s">
        <v>128</v>
      </c>
      <c r="D2929" s="97" t="s">
        <v>108</v>
      </c>
    </row>
    <row r="2930" spans="1:4" x14ac:dyDescent="0.25">
      <c r="A2930" s="98">
        <v>92871</v>
      </c>
      <c r="B2930" s="96" t="s">
        <v>3470</v>
      </c>
      <c r="C2930" s="96" t="s">
        <v>128</v>
      </c>
      <c r="D2930" s="97" t="s">
        <v>15014</v>
      </c>
    </row>
    <row r="2931" spans="1:4" x14ac:dyDescent="0.25">
      <c r="A2931" s="98">
        <v>92872</v>
      </c>
      <c r="B2931" s="96" t="s">
        <v>3472</v>
      </c>
      <c r="C2931" s="96" t="s">
        <v>128</v>
      </c>
      <c r="D2931" s="97" t="s">
        <v>4913</v>
      </c>
    </row>
    <row r="2932" spans="1:4" x14ac:dyDescent="0.25">
      <c r="A2932" s="98">
        <v>95777</v>
      </c>
      <c r="B2932" s="96" t="s">
        <v>3473</v>
      </c>
      <c r="C2932" s="96" t="s">
        <v>128</v>
      </c>
      <c r="D2932" s="97" t="s">
        <v>7007</v>
      </c>
    </row>
    <row r="2933" spans="1:4" x14ac:dyDescent="0.25">
      <c r="A2933" s="98">
        <v>95778</v>
      </c>
      <c r="B2933" s="96" t="s">
        <v>3475</v>
      </c>
      <c r="C2933" s="96" t="s">
        <v>128</v>
      </c>
      <c r="D2933" s="97" t="s">
        <v>15893</v>
      </c>
    </row>
    <row r="2934" spans="1:4" x14ac:dyDescent="0.25">
      <c r="A2934" s="98">
        <v>95779</v>
      </c>
      <c r="B2934" s="96" t="s">
        <v>3477</v>
      </c>
      <c r="C2934" s="96" t="s">
        <v>128</v>
      </c>
      <c r="D2934" s="97" t="s">
        <v>18561</v>
      </c>
    </row>
    <row r="2935" spans="1:4" x14ac:dyDescent="0.25">
      <c r="A2935" s="98">
        <v>95780</v>
      </c>
      <c r="B2935" s="96" t="s">
        <v>3478</v>
      </c>
      <c r="C2935" s="96" t="s">
        <v>128</v>
      </c>
      <c r="D2935" s="97" t="s">
        <v>18562</v>
      </c>
    </row>
    <row r="2936" spans="1:4" x14ac:dyDescent="0.25">
      <c r="A2936" s="98">
        <v>95781</v>
      </c>
      <c r="B2936" s="96" t="s">
        <v>3479</v>
      </c>
      <c r="C2936" s="96" t="s">
        <v>128</v>
      </c>
      <c r="D2936" s="97" t="s">
        <v>16526</v>
      </c>
    </row>
    <row r="2937" spans="1:4" x14ac:dyDescent="0.25">
      <c r="A2937" s="98">
        <v>95782</v>
      </c>
      <c r="B2937" s="96" t="s">
        <v>3481</v>
      </c>
      <c r="C2937" s="96" t="s">
        <v>128</v>
      </c>
      <c r="D2937" s="97" t="s">
        <v>5599</v>
      </c>
    </row>
    <row r="2938" spans="1:4" x14ac:dyDescent="0.25">
      <c r="A2938" s="98">
        <v>95785</v>
      </c>
      <c r="B2938" s="96" t="s">
        <v>3482</v>
      </c>
      <c r="C2938" s="96" t="s">
        <v>128</v>
      </c>
      <c r="D2938" s="97" t="s">
        <v>7216</v>
      </c>
    </row>
    <row r="2939" spans="1:4" x14ac:dyDescent="0.25">
      <c r="A2939" s="98">
        <v>95787</v>
      </c>
      <c r="B2939" s="96" t="s">
        <v>3483</v>
      </c>
      <c r="C2939" s="96" t="s">
        <v>128</v>
      </c>
      <c r="D2939" s="97" t="s">
        <v>3741</v>
      </c>
    </row>
    <row r="2940" spans="1:4" x14ac:dyDescent="0.25">
      <c r="A2940" s="98">
        <v>95789</v>
      </c>
      <c r="B2940" s="96" t="s">
        <v>3485</v>
      </c>
      <c r="C2940" s="96" t="s">
        <v>128</v>
      </c>
      <c r="D2940" s="97" t="s">
        <v>15807</v>
      </c>
    </row>
    <row r="2941" spans="1:4" x14ac:dyDescent="0.25">
      <c r="A2941" s="98">
        <v>95791</v>
      </c>
      <c r="B2941" s="96" t="s">
        <v>3487</v>
      </c>
      <c r="C2941" s="96" t="s">
        <v>128</v>
      </c>
      <c r="D2941" s="97" t="s">
        <v>18563</v>
      </c>
    </row>
    <row r="2942" spans="1:4" x14ac:dyDescent="0.25">
      <c r="A2942" s="98">
        <v>95795</v>
      </c>
      <c r="B2942" s="96" t="s">
        <v>3489</v>
      </c>
      <c r="C2942" s="96" t="s">
        <v>128</v>
      </c>
      <c r="D2942" s="97" t="s">
        <v>5723</v>
      </c>
    </row>
    <row r="2943" spans="1:4" x14ac:dyDescent="0.25">
      <c r="A2943" s="98">
        <v>95796</v>
      </c>
      <c r="B2943" s="96" t="s">
        <v>3490</v>
      </c>
      <c r="C2943" s="96" t="s">
        <v>128</v>
      </c>
      <c r="D2943" s="97" t="s">
        <v>18564</v>
      </c>
    </row>
    <row r="2944" spans="1:4" x14ac:dyDescent="0.25">
      <c r="A2944" s="98">
        <v>95797</v>
      </c>
      <c r="B2944" s="96" t="s">
        <v>3491</v>
      </c>
      <c r="C2944" s="96" t="s">
        <v>128</v>
      </c>
      <c r="D2944" s="97" t="s">
        <v>742</v>
      </c>
    </row>
    <row r="2945" spans="1:4" x14ac:dyDescent="0.25">
      <c r="A2945" s="98">
        <v>95801</v>
      </c>
      <c r="B2945" s="96" t="s">
        <v>3492</v>
      </c>
      <c r="C2945" s="96" t="s">
        <v>128</v>
      </c>
      <c r="D2945" s="97" t="s">
        <v>5072</v>
      </c>
    </row>
    <row r="2946" spans="1:4" x14ac:dyDescent="0.25">
      <c r="A2946" s="98">
        <v>95802</v>
      </c>
      <c r="B2946" s="96" t="s">
        <v>3493</v>
      </c>
      <c r="C2946" s="96" t="s">
        <v>128</v>
      </c>
      <c r="D2946" s="97" t="s">
        <v>15568</v>
      </c>
    </row>
    <row r="2947" spans="1:4" x14ac:dyDescent="0.25">
      <c r="A2947" s="98">
        <v>95803</v>
      </c>
      <c r="B2947" s="96" t="s">
        <v>3494</v>
      </c>
      <c r="C2947" s="96" t="s">
        <v>128</v>
      </c>
      <c r="D2947" s="97" t="s">
        <v>18565</v>
      </c>
    </row>
    <row r="2948" spans="1:4" x14ac:dyDescent="0.25">
      <c r="A2948" s="98">
        <v>95804</v>
      </c>
      <c r="B2948" s="96" t="s">
        <v>3495</v>
      </c>
      <c r="C2948" s="96" t="s">
        <v>128</v>
      </c>
      <c r="D2948" s="97" t="s">
        <v>15273</v>
      </c>
    </row>
    <row r="2949" spans="1:4" x14ac:dyDescent="0.25">
      <c r="A2949" s="98">
        <v>95805</v>
      </c>
      <c r="B2949" s="96" t="s">
        <v>3496</v>
      </c>
      <c r="C2949" s="96" t="s">
        <v>128</v>
      </c>
      <c r="D2949" s="97" t="s">
        <v>15274</v>
      </c>
    </row>
    <row r="2950" spans="1:4" x14ac:dyDescent="0.25">
      <c r="A2950" s="98">
        <v>95806</v>
      </c>
      <c r="B2950" s="96" t="s">
        <v>3497</v>
      </c>
      <c r="C2950" s="96" t="s">
        <v>128</v>
      </c>
      <c r="D2950" s="97" t="s">
        <v>15132</v>
      </c>
    </row>
    <row r="2951" spans="1:4" x14ac:dyDescent="0.25">
      <c r="A2951" s="98">
        <v>95807</v>
      </c>
      <c r="B2951" s="96" t="s">
        <v>3499</v>
      </c>
      <c r="C2951" s="96" t="s">
        <v>128</v>
      </c>
      <c r="D2951" s="97" t="s">
        <v>6889</v>
      </c>
    </row>
    <row r="2952" spans="1:4" x14ac:dyDescent="0.25">
      <c r="A2952" s="98">
        <v>95808</v>
      </c>
      <c r="B2952" s="96" t="s">
        <v>3500</v>
      </c>
      <c r="C2952" s="96" t="s">
        <v>128</v>
      </c>
      <c r="D2952" s="97" t="s">
        <v>15275</v>
      </c>
    </row>
    <row r="2953" spans="1:4" x14ac:dyDescent="0.25">
      <c r="A2953" s="98">
        <v>95809</v>
      </c>
      <c r="B2953" s="96" t="s">
        <v>3502</v>
      </c>
      <c r="C2953" s="96" t="s">
        <v>128</v>
      </c>
      <c r="D2953" s="97" t="s">
        <v>15276</v>
      </c>
    </row>
    <row r="2954" spans="1:4" x14ac:dyDescent="0.25">
      <c r="A2954" s="98">
        <v>95810</v>
      </c>
      <c r="B2954" s="96" t="s">
        <v>3503</v>
      </c>
      <c r="C2954" s="96" t="s">
        <v>128</v>
      </c>
      <c r="D2954" s="97" t="s">
        <v>15069</v>
      </c>
    </row>
    <row r="2955" spans="1:4" x14ac:dyDescent="0.25">
      <c r="A2955" s="98">
        <v>95811</v>
      </c>
      <c r="B2955" s="96" t="s">
        <v>3505</v>
      </c>
      <c r="C2955" s="96" t="s">
        <v>128</v>
      </c>
      <c r="D2955" s="97" t="s">
        <v>15277</v>
      </c>
    </row>
    <row r="2956" spans="1:4" x14ac:dyDescent="0.25">
      <c r="A2956" s="98">
        <v>95812</v>
      </c>
      <c r="B2956" s="96" t="s">
        <v>3506</v>
      </c>
      <c r="C2956" s="96" t="s">
        <v>128</v>
      </c>
      <c r="D2956" s="97" t="s">
        <v>461</v>
      </c>
    </row>
    <row r="2957" spans="1:4" x14ac:dyDescent="0.25">
      <c r="A2957" s="98">
        <v>95813</v>
      </c>
      <c r="B2957" s="96" t="s">
        <v>3507</v>
      </c>
      <c r="C2957" s="96" t="s">
        <v>128</v>
      </c>
      <c r="D2957" s="97" t="s">
        <v>4137</v>
      </c>
    </row>
    <row r="2958" spans="1:4" x14ac:dyDescent="0.25">
      <c r="A2958" s="98">
        <v>95814</v>
      </c>
      <c r="B2958" s="96" t="s">
        <v>3509</v>
      </c>
      <c r="C2958" s="96" t="s">
        <v>128</v>
      </c>
      <c r="D2958" s="97" t="s">
        <v>15278</v>
      </c>
    </row>
    <row r="2959" spans="1:4" x14ac:dyDescent="0.25">
      <c r="A2959" s="98">
        <v>95815</v>
      </c>
      <c r="B2959" s="96" t="s">
        <v>3510</v>
      </c>
      <c r="C2959" s="96" t="s">
        <v>128</v>
      </c>
      <c r="D2959" s="97" t="s">
        <v>15279</v>
      </c>
    </row>
    <row r="2960" spans="1:4" x14ac:dyDescent="0.25">
      <c r="A2960" s="98">
        <v>95816</v>
      </c>
      <c r="B2960" s="96" t="s">
        <v>3511</v>
      </c>
      <c r="C2960" s="96" t="s">
        <v>128</v>
      </c>
      <c r="D2960" s="97" t="s">
        <v>4543</v>
      </c>
    </row>
    <row r="2961" spans="1:4" x14ac:dyDescent="0.25">
      <c r="A2961" s="98">
        <v>95817</v>
      </c>
      <c r="B2961" s="96" t="s">
        <v>16767</v>
      </c>
      <c r="C2961" s="96" t="s">
        <v>128</v>
      </c>
      <c r="D2961" s="97" t="s">
        <v>15280</v>
      </c>
    </row>
    <row r="2962" spans="1:4" x14ac:dyDescent="0.25">
      <c r="A2962" s="98">
        <v>95818</v>
      </c>
      <c r="B2962" s="96" t="s">
        <v>3513</v>
      </c>
      <c r="C2962" s="96" t="s">
        <v>128</v>
      </c>
      <c r="D2962" s="97" t="s">
        <v>15247</v>
      </c>
    </row>
    <row r="2963" spans="1:4" x14ac:dyDescent="0.25">
      <c r="A2963" s="98">
        <v>97881</v>
      </c>
      <c r="B2963" s="96" t="s">
        <v>3514</v>
      </c>
      <c r="C2963" s="96" t="s">
        <v>128</v>
      </c>
      <c r="D2963" s="97" t="s">
        <v>15430</v>
      </c>
    </row>
    <row r="2964" spans="1:4" x14ac:dyDescent="0.25">
      <c r="A2964" s="98">
        <v>97882</v>
      </c>
      <c r="B2964" s="96" t="s">
        <v>3515</v>
      </c>
      <c r="C2964" s="96" t="s">
        <v>128</v>
      </c>
      <c r="D2964" s="97" t="s">
        <v>18566</v>
      </c>
    </row>
    <row r="2965" spans="1:4" x14ac:dyDescent="0.25">
      <c r="A2965" s="98">
        <v>97883</v>
      </c>
      <c r="B2965" s="96" t="s">
        <v>3516</v>
      </c>
      <c r="C2965" s="96" t="s">
        <v>128</v>
      </c>
      <c r="D2965" s="97" t="s">
        <v>18567</v>
      </c>
    </row>
    <row r="2966" spans="1:4" x14ac:dyDescent="0.25">
      <c r="A2966" s="98">
        <v>97884</v>
      </c>
      <c r="B2966" s="96" t="s">
        <v>3517</v>
      </c>
      <c r="C2966" s="96" t="s">
        <v>128</v>
      </c>
      <c r="D2966" s="97" t="s">
        <v>18568</v>
      </c>
    </row>
    <row r="2967" spans="1:4" x14ac:dyDescent="0.25">
      <c r="A2967" s="98">
        <v>97885</v>
      </c>
      <c r="B2967" s="96" t="s">
        <v>3518</v>
      </c>
      <c r="C2967" s="96" t="s">
        <v>128</v>
      </c>
      <c r="D2967" s="97" t="s">
        <v>15325</v>
      </c>
    </row>
    <row r="2968" spans="1:4" x14ac:dyDescent="0.25">
      <c r="A2968" s="98">
        <v>97886</v>
      </c>
      <c r="B2968" s="96" t="s">
        <v>3519</v>
      </c>
      <c r="C2968" s="96" t="s">
        <v>128</v>
      </c>
      <c r="D2968" s="97" t="s">
        <v>18569</v>
      </c>
    </row>
    <row r="2969" spans="1:4" x14ac:dyDescent="0.25">
      <c r="A2969" s="98">
        <v>97887</v>
      </c>
      <c r="B2969" s="96" t="s">
        <v>3520</v>
      </c>
      <c r="C2969" s="96" t="s">
        <v>128</v>
      </c>
      <c r="D2969" s="97" t="s">
        <v>18570</v>
      </c>
    </row>
    <row r="2970" spans="1:4" x14ac:dyDescent="0.25">
      <c r="A2970" s="98">
        <v>97888</v>
      </c>
      <c r="B2970" s="96" t="s">
        <v>3521</v>
      </c>
      <c r="C2970" s="96" t="s">
        <v>128</v>
      </c>
      <c r="D2970" s="97" t="s">
        <v>18571</v>
      </c>
    </row>
    <row r="2971" spans="1:4" x14ac:dyDescent="0.25">
      <c r="A2971" s="98">
        <v>97889</v>
      </c>
      <c r="B2971" s="96" t="s">
        <v>3522</v>
      </c>
      <c r="C2971" s="96" t="s">
        <v>128</v>
      </c>
      <c r="D2971" s="97" t="s">
        <v>18572</v>
      </c>
    </row>
    <row r="2972" spans="1:4" x14ac:dyDescent="0.25">
      <c r="A2972" s="98">
        <v>97890</v>
      </c>
      <c r="B2972" s="96" t="s">
        <v>3523</v>
      </c>
      <c r="C2972" s="96" t="s">
        <v>128</v>
      </c>
      <c r="D2972" s="97" t="s">
        <v>18573</v>
      </c>
    </row>
    <row r="2973" spans="1:4" x14ac:dyDescent="0.25">
      <c r="A2973" s="98">
        <v>97891</v>
      </c>
      <c r="B2973" s="96" t="s">
        <v>3524</v>
      </c>
      <c r="C2973" s="96" t="s">
        <v>128</v>
      </c>
      <c r="D2973" s="97" t="s">
        <v>537</v>
      </c>
    </row>
    <row r="2974" spans="1:4" x14ac:dyDescent="0.25">
      <c r="A2974" s="98">
        <v>97892</v>
      </c>
      <c r="B2974" s="96" t="s">
        <v>3525</v>
      </c>
      <c r="C2974" s="96" t="s">
        <v>128</v>
      </c>
      <c r="D2974" s="97" t="s">
        <v>18574</v>
      </c>
    </row>
    <row r="2975" spans="1:4" x14ac:dyDescent="0.25">
      <c r="A2975" s="98">
        <v>97893</v>
      </c>
      <c r="B2975" s="96" t="s">
        <v>3526</v>
      </c>
      <c r="C2975" s="96" t="s">
        <v>128</v>
      </c>
      <c r="D2975" s="97" t="s">
        <v>18575</v>
      </c>
    </row>
    <row r="2976" spans="1:4" x14ac:dyDescent="0.25">
      <c r="A2976" s="98">
        <v>97894</v>
      </c>
      <c r="B2976" s="96" t="s">
        <v>3527</v>
      </c>
      <c r="C2976" s="96" t="s">
        <v>128</v>
      </c>
      <c r="D2976" s="97" t="s">
        <v>18576</v>
      </c>
    </row>
    <row r="2977" spans="1:4" x14ac:dyDescent="0.25">
      <c r="A2977" s="98">
        <v>104396</v>
      </c>
      <c r="B2977" s="96" t="s">
        <v>3528</v>
      </c>
      <c r="C2977" s="96" t="s">
        <v>128</v>
      </c>
      <c r="D2977" s="97" t="s">
        <v>15281</v>
      </c>
    </row>
    <row r="2978" spans="1:4" x14ac:dyDescent="0.25">
      <c r="A2978" s="98">
        <v>104397</v>
      </c>
      <c r="B2978" s="96" t="s">
        <v>3529</v>
      </c>
      <c r="C2978" s="96" t="s">
        <v>128</v>
      </c>
      <c r="D2978" s="97" t="s">
        <v>15259</v>
      </c>
    </row>
    <row r="2979" spans="1:4" x14ac:dyDescent="0.25">
      <c r="A2979" s="98">
        <v>104398</v>
      </c>
      <c r="B2979" s="96" t="s">
        <v>3530</v>
      </c>
      <c r="C2979" s="96" t="s">
        <v>128</v>
      </c>
      <c r="D2979" s="97" t="s">
        <v>15282</v>
      </c>
    </row>
    <row r="2980" spans="1:4" x14ac:dyDescent="0.25">
      <c r="A2980" s="98">
        <v>104399</v>
      </c>
      <c r="B2980" s="96" t="s">
        <v>3531</v>
      </c>
      <c r="C2980" s="96" t="s">
        <v>128</v>
      </c>
      <c r="D2980" s="97" t="s">
        <v>15283</v>
      </c>
    </row>
    <row r="2981" spans="1:4" x14ac:dyDescent="0.25">
      <c r="A2981" s="98">
        <v>104400</v>
      </c>
      <c r="B2981" s="96" t="s">
        <v>3532</v>
      </c>
      <c r="C2981" s="96" t="s">
        <v>128</v>
      </c>
      <c r="D2981" s="97" t="s">
        <v>5034</v>
      </c>
    </row>
    <row r="2982" spans="1:4" x14ac:dyDescent="0.25">
      <c r="A2982" s="98">
        <v>104401</v>
      </c>
      <c r="B2982" s="96" t="s">
        <v>3534</v>
      </c>
      <c r="C2982" s="96" t="s">
        <v>128</v>
      </c>
      <c r="D2982" s="97" t="s">
        <v>15284</v>
      </c>
    </row>
    <row r="2983" spans="1:4" x14ac:dyDescent="0.25">
      <c r="A2983" s="98">
        <v>104402</v>
      </c>
      <c r="B2983" s="96" t="s">
        <v>3535</v>
      </c>
      <c r="C2983" s="96" t="s">
        <v>128</v>
      </c>
      <c r="D2983" s="97" t="s">
        <v>7834</v>
      </c>
    </row>
    <row r="2984" spans="1:4" x14ac:dyDescent="0.25">
      <c r="A2984" s="98">
        <v>104403</v>
      </c>
      <c r="B2984" s="96" t="s">
        <v>3536</v>
      </c>
      <c r="C2984" s="96" t="s">
        <v>128</v>
      </c>
      <c r="D2984" s="97" t="s">
        <v>15285</v>
      </c>
    </row>
    <row r="2985" spans="1:4" x14ac:dyDescent="0.25">
      <c r="A2985" s="98">
        <v>104404</v>
      </c>
      <c r="B2985" s="96" t="s">
        <v>3537</v>
      </c>
      <c r="C2985" s="96" t="s">
        <v>128</v>
      </c>
      <c r="D2985" s="97" t="s">
        <v>15286</v>
      </c>
    </row>
    <row r="2986" spans="1:4" x14ac:dyDescent="0.25">
      <c r="A2986" s="98">
        <v>104405</v>
      </c>
      <c r="B2986" s="96" t="s">
        <v>3538</v>
      </c>
      <c r="C2986" s="96" t="s">
        <v>128</v>
      </c>
      <c r="D2986" s="97" t="s">
        <v>762</v>
      </c>
    </row>
    <row r="2987" spans="1:4" x14ac:dyDescent="0.25">
      <c r="A2987" s="98">
        <v>93653</v>
      </c>
      <c r="B2987" s="96" t="s">
        <v>3539</v>
      </c>
      <c r="C2987" s="96" t="s">
        <v>128</v>
      </c>
      <c r="D2987" s="97" t="s">
        <v>6444</v>
      </c>
    </row>
    <row r="2988" spans="1:4" x14ac:dyDescent="0.25">
      <c r="A2988" s="98">
        <v>93654</v>
      </c>
      <c r="B2988" s="96" t="s">
        <v>3541</v>
      </c>
      <c r="C2988" s="96" t="s">
        <v>128</v>
      </c>
      <c r="D2988" s="97" t="s">
        <v>3044</v>
      </c>
    </row>
    <row r="2989" spans="1:4" x14ac:dyDescent="0.25">
      <c r="A2989" s="98">
        <v>93655</v>
      </c>
      <c r="B2989" s="96" t="s">
        <v>3542</v>
      </c>
      <c r="C2989" s="96" t="s">
        <v>128</v>
      </c>
      <c r="D2989" s="97" t="s">
        <v>3982</v>
      </c>
    </row>
    <row r="2990" spans="1:4" x14ac:dyDescent="0.25">
      <c r="A2990" s="98">
        <v>93656</v>
      </c>
      <c r="B2990" s="96" t="s">
        <v>3543</v>
      </c>
      <c r="C2990" s="96" t="s">
        <v>128</v>
      </c>
      <c r="D2990" s="97" t="s">
        <v>3982</v>
      </c>
    </row>
    <row r="2991" spans="1:4" x14ac:dyDescent="0.25">
      <c r="A2991" s="98">
        <v>93657</v>
      </c>
      <c r="B2991" s="96" t="s">
        <v>3544</v>
      </c>
      <c r="C2991" s="96" t="s">
        <v>128</v>
      </c>
      <c r="D2991" s="97" t="s">
        <v>2915</v>
      </c>
    </row>
    <row r="2992" spans="1:4" x14ac:dyDescent="0.25">
      <c r="A2992" s="98">
        <v>93658</v>
      </c>
      <c r="B2992" s="96" t="s">
        <v>3545</v>
      </c>
      <c r="C2992" s="96" t="s">
        <v>128</v>
      </c>
      <c r="D2992" s="97" t="s">
        <v>2917</v>
      </c>
    </row>
    <row r="2993" spans="1:4" x14ac:dyDescent="0.25">
      <c r="A2993" s="98">
        <v>93659</v>
      </c>
      <c r="B2993" s="96" t="s">
        <v>3547</v>
      </c>
      <c r="C2993" s="96" t="s">
        <v>128</v>
      </c>
      <c r="D2993" s="97" t="s">
        <v>17137</v>
      </c>
    </row>
    <row r="2994" spans="1:4" x14ac:dyDescent="0.25">
      <c r="A2994" s="98">
        <v>93660</v>
      </c>
      <c r="B2994" s="96" t="s">
        <v>3549</v>
      </c>
      <c r="C2994" s="96" t="s">
        <v>128</v>
      </c>
      <c r="D2994" s="97" t="s">
        <v>3701</v>
      </c>
    </row>
    <row r="2995" spans="1:4" x14ac:dyDescent="0.25">
      <c r="A2995" s="98">
        <v>93661</v>
      </c>
      <c r="B2995" s="96" t="s">
        <v>3551</v>
      </c>
      <c r="C2995" s="96" t="s">
        <v>128</v>
      </c>
      <c r="D2995" s="97" t="s">
        <v>2234</v>
      </c>
    </row>
    <row r="2996" spans="1:4" x14ac:dyDescent="0.25">
      <c r="A2996" s="98">
        <v>93662</v>
      </c>
      <c r="B2996" s="96" t="s">
        <v>3553</v>
      </c>
      <c r="C2996" s="96" t="s">
        <v>128</v>
      </c>
      <c r="D2996" s="97" t="s">
        <v>18577</v>
      </c>
    </row>
    <row r="2997" spans="1:4" x14ac:dyDescent="0.25">
      <c r="A2997" s="98">
        <v>93663</v>
      </c>
      <c r="B2997" s="96" t="s">
        <v>3554</v>
      </c>
      <c r="C2997" s="96" t="s">
        <v>128</v>
      </c>
      <c r="D2997" s="97" t="s">
        <v>18577</v>
      </c>
    </row>
    <row r="2998" spans="1:4" x14ac:dyDescent="0.25">
      <c r="A2998" s="98">
        <v>93664</v>
      </c>
      <c r="B2998" s="96" t="s">
        <v>3555</v>
      </c>
      <c r="C2998" s="96" t="s">
        <v>128</v>
      </c>
      <c r="D2998" s="97" t="s">
        <v>17278</v>
      </c>
    </row>
    <row r="2999" spans="1:4" x14ac:dyDescent="0.25">
      <c r="A2999" s="98">
        <v>93665</v>
      </c>
      <c r="B2999" s="96" t="s">
        <v>3557</v>
      </c>
      <c r="C2999" s="96" t="s">
        <v>128</v>
      </c>
      <c r="D2999" s="97" t="s">
        <v>18578</v>
      </c>
    </row>
    <row r="3000" spans="1:4" x14ac:dyDescent="0.25">
      <c r="A3000" s="98">
        <v>93666</v>
      </c>
      <c r="B3000" s="96" t="s">
        <v>3559</v>
      </c>
      <c r="C3000" s="96" t="s">
        <v>128</v>
      </c>
      <c r="D3000" s="97" t="s">
        <v>18579</v>
      </c>
    </row>
    <row r="3001" spans="1:4" x14ac:dyDescent="0.25">
      <c r="A3001" s="98">
        <v>93667</v>
      </c>
      <c r="B3001" s="96" t="s">
        <v>3560</v>
      </c>
      <c r="C3001" s="96" t="s">
        <v>128</v>
      </c>
      <c r="D3001" s="97" t="s">
        <v>4904</v>
      </c>
    </row>
    <row r="3002" spans="1:4" x14ac:dyDescent="0.25">
      <c r="A3002" s="98">
        <v>93668</v>
      </c>
      <c r="B3002" s="96" t="s">
        <v>3561</v>
      </c>
      <c r="C3002" s="96" t="s">
        <v>128</v>
      </c>
      <c r="D3002" s="97" t="s">
        <v>7076</v>
      </c>
    </row>
    <row r="3003" spans="1:4" x14ac:dyDescent="0.25">
      <c r="A3003" s="98">
        <v>93669</v>
      </c>
      <c r="B3003" s="96" t="s">
        <v>3562</v>
      </c>
      <c r="C3003" s="96" t="s">
        <v>128</v>
      </c>
      <c r="D3003" s="97" t="s">
        <v>5776</v>
      </c>
    </row>
    <row r="3004" spans="1:4" x14ac:dyDescent="0.25">
      <c r="A3004" s="98">
        <v>93670</v>
      </c>
      <c r="B3004" s="96" t="s">
        <v>3563</v>
      </c>
      <c r="C3004" s="96" t="s">
        <v>128</v>
      </c>
      <c r="D3004" s="97" t="s">
        <v>5776</v>
      </c>
    </row>
    <row r="3005" spans="1:4" x14ac:dyDescent="0.25">
      <c r="A3005" s="98">
        <v>93671</v>
      </c>
      <c r="B3005" s="96" t="s">
        <v>3564</v>
      </c>
      <c r="C3005" s="96" t="s">
        <v>128</v>
      </c>
      <c r="D3005" s="97" t="s">
        <v>18580</v>
      </c>
    </row>
    <row r="3006" spans="1:4" x14ac:dyDescent="0.25">
      <c r="A3006" s="98">
        <v>93672</v>
      </c>
      <c r="B3006" s="96" t="s">
        <v>3565</v>
      </c>
      <c r="C3006" s="96" t="s">
        <v>128</v>
      </c>
      <c r="D3006" s="97" t="s">
        <v>18581</v>
      </c>
    </row>
    <row r="3007" spans="1:4" x14ac:dyDescent="0.25">
      <c r="A3007" s="98">
        <v>93673</v>
      </c>
      <c r="B3007" s="96" t="s">
        <v>3566</v>
      </c>
      <c r="C3007" s="96" t="s">
        <v>128</v>
      </c>
      <c r="D3007" s="97" t="s">
        <v>18582</v>
      </c>
    </row>
    <row r="3008" spans="1:4" x14ac:dyDescent="0.25">
      <c r="A3008" s="98">
        <v>97359</v>
      </c>
      <c r="B3008" s="96" t="s">
        <v>3567</v>
      </c>
      <c r="C3008" s="96" t="s">
        <v>128</v>
      </c>
      <c r="D3008" s="97" t="s">
        <v>18583</v>
      </c>
    </row>
    <row r="3009" spans="1:4" x14ac:dyDescent="0.25">
      <c r="A3009" s="98">
        <v>97360</v>
      </c>
      <c r="B3009" s="96" t="s">
        <v>3568</v>
      </c>
      <c r="C3009" s="96" t="s">
        <v>128</v>
      </c>
      <c r="D3009" s="97" t="s">
        <v>18584</v>
      </c>
    </row>
    <row r="3010" spans="1:4" x14ac:dyDescent="0.25">
      <c r="A3010" s="98">
        <v>97361</v>
      </c>
      <c r="B3010" s="96" t="s">
        <v>3569</v>
      </c>
      <c r="C3010" s="96" t="s">
        <v>128</v>
      </c>
      <c r="D3010" s="97" t="s">
        <v>18585</v>
      </c>
    </row>
    <row r="3011" spans="1:4" x14ac:dyDescent="0.25">
      <c r="A3011" s="98">
        <v>97362</v>
      </c>
      <c r="B3011" s="96" t="s">
        <v>3570</v>
      </c>
      <c r="C3011" s="96" t="s">
        <v>128</v>
      </c>
      <c r="D3011" s="97" t="s">
        <v>15290</v>
      </c>
    </row>
    <row r="3012" spans="1:4" x14ac:dyDescent="0.25">
      <c r="A3012" s="98">
        <v>101875</v>
      </c>
      <c r="B3012" s="96" t="s">
        <v>3571</v>
      </c>
      <c r="C3012" s="96" t="s">
        <v>128</v>
      </c>
      <c r="D3012" s="97" t="s">
        <v>15291</v>
      </c>
    </row>
    <row r="3013" spans="1:4" x14ac:dyDescent="0.25">
      <c r="A3013" s="98">
        <v>101876</v>
      </c>
      <c r="B3013" s="96" t="s">
        <v>3572</v>
      </c>
      <c r="C3013" s="96" t="s">
        <v>128</v>
      </c>
      <c r="D3013" s="97" t="s">
        <v>16471</v>
      </c>
    </row>
    <row r="3014" spans="1:4" x14ac:dyDescent="0.25">
      <c r="A3014" s="98">
        <v>101877</v>
      </c>
      <c r="B3014" s="96" t="s">
        <v>3573</v>
      </c>
      <c r="C3014" s="96" t="s">
        <v>128</v>
      </c>
      <c r="D3014" s="97" t="s">
        <v>15771</v>
      </c>
    </row>
    <row r="3015" spans="1:4" x14ac:dyDescent="0.25">
      <c r="A3015" s="98">
        <v>101878</v>
      </c>
      <c r="B3015" s="96" t="s">
        <v>3574</v>
      </c>
      <c r="C3015" s="96" t="s">
        <v>128</v>
      </c>
      <c r="D3015" s="97" t="s">
        <v>15292</v>
      </c>
    </row>
    <row r="3016" spans="1:4" x14ac:dyDescent="0.25">
      <c r="A3016" s="98">
        <v>101879</v>
      </c>
      <c r="B3016" s="96" t="s">
        <v>3575</v>
      </c>
      <c r="C3016" s="96" t="s">
        <v>128</v>
      </c>
      <c r="D3016" s="97" t="s">
        <v>15293</v>
      </c>
    </row>
    <row r="3017" spans="1:4" x14ac:dyDescent="0.25">
      <c r="A3017" s="98">
        <v>101880</v>
      </c>
      <c r="B3017" s="96" t="s">
        <v>3576</v>
      </c>
      <c r="C3017" s="96" t="s">
        <v>128</v>
      </c>
      <c r="D3017" s="97" t="s">
        <v>15294</v>
      </c>
    </row>
    <row r="3018" spans="1:4" x14ac:dyDescent="0.25">
      <c r="A3018" s="98">
        <v>101881</v>
      </c>
      <c r="B3018" s="96" t="s">
        <v>3577</v>
      </c>
      <c r="C3018" s="96" t="s">
        <v>128</v>
      </c>
      <c r="D3018" s="97" t="s">
        <v>15295</v>
      </c>
    </row>
    <row r="3019" spans="1:4" x14ac:dyDescent="0.25">
      <c r="A3019" s="98">
        <v>101882</v>
      </c>
      <c r="B3019" s="96" t="s">
        <v>3578</v>
      </c>
      <c r="C3019" s="96" t="s">
        <v>128</v>
      </c>
      <c r="D3019" s="97" t="s">
        <v>15296</v>
      </c>
    </row>
    <row r="3020" spans="1:4" x14ac:dyDescent="0.25">
      <c r="A3020" s="98">
        <v>101883</v>
      </c>
      <c r="B3020" s="96" t="s">
        <v>3579</v>
      </c>
      <c r="C3020" s="96" t="s">
        <v>128</v>
      </c>
      <c r="D3020" s="97" t="s">
        <v>15297</v>
      </c>
    </row>
    <row r="3021" spans="1:4" x14ac:dyDescent="0.25">
      <c r="A3021" s="98">
        <v>101890</v>
      </c>
      <c r="B3021" s="96" t="s">
        <v>3580</v>
      </c>
      <c r="C3021" s="96" t="s">
        <v>128</v>
      </c>
      <c r="D3021" s="97" t="s">
        <v>2962</v>
      </c>
    </row>
    <row r="3022" spans="1:4" x14ac:dyDescent="0.25">
      <c r="A3022" s="98">
        <v>101891</v>
      </c>
      <c r="B3022" s="96" t="s">
        <v>3581</v>
      </c>
      <c r="C3022" s="96" t="s">
        <v>128</v>
      </c>
      <c r="D3022" s="97" t="s">
        <v>15259</v>
      </c>
    </row>
    <row r="3023" spans="1:4" x14ac:dyDescent="0.25">
      <c r="A3023" s="98">
        <v>101892</v>
      </c>
      <c r="B3023" s="96" t="s">
        <v>3583</v>
      </c>
      <c r="C3023" s="96" t="s">
        <v>128</v>
      </c>
      <c r="D3023" s="97" t="s">
        <v>18586</v>
      </c>
    </row>
    <row r="3024" spans="1:4" x14ac:dyDescent="0.25">
      <c r="A3024" s="98">
        <v>101893</v>
      </c>
      <c r="B3024" s="96" t="s">
        <v>3584</v>
      </c>
      <c r="C3024" s="96" t="s">
        <v>128</v>
      </c>
      <c r="D3024" s="97" t="s">
        <v>4684</v>
      </c>
    </row>
    <row r="3025" spans="1:4" x14ac:dyDescent="0.25">
      <c r="A3025" s="98">
        <v>101894</v>
      </c>
      <c r="B3025" s="96" t="s">
        <v>3585</v>
      </c>
      <c r="C3025" s="96" t="s">
        <v>128</v>
      </c>
      <c r="D3025" s="97" t="s">
        <v>18587</v>
      </c>
    </row>
    <row r="3026" spans="1:4" x14ac:dyDescent="0.25">
      <c r="A3026" s="98">
        <v>101895</v>
      </c>
      <c r="B3026" s="96" t="s">
        <v>3586</v>
      </c>
      <c r="C3026" s="96" t="s">
        <v>128</v>
      </c>
      <c r="D3026" s="97" t="s">
        <v>18588</v>
      </c>
    </row>
    <row r="3027" spans="1:4" x14ac:dyDescent="0.25">
      <c r="A3027" s="98">
        <v>101896</v>
      </c>
      <c r="B3027" s="96" t="s">
        <v>3587</v>
      </c>
      <c r="C3027" s="96" t="s">
        <v>128</v>
      </c>
      <c r="D3027" s="97" t="s">
        <v>18589</v>
      </c>
    </row>
    <row r="3028" spans="1:4" x14ac:dyDescent="0.25">
      <c r="A3028" s="98">
        <v>101897</v>
      </c>
      <c r="B3028" s="96" t="s">
        <v>3588</v>
      </c>
      <c r="C3028" s="96" t="s">
        <v>128</v>
      </c>
      <c r="D3028" s="97" t="s">
        <v>18590</v>
      </c>
    </row>
    <row r="3029" spans="1:4" x14ac:dyDescent="0.25">
      <c r="A3029" s="98">
        <v>101898</v>
      </c>
      <c r="B3029" s="96" t="s">
        <v>3589</v>
      </c>
      <c r="C3029" s="96" t="s">
        <v>128</v>
      </c>
      <c r="D3029" s="97" t="s">
        <v>18591</v>
      </c>
    </row>
    <row r="3030" spans="1:4" x14ac:dyDescent="0.25">
      <c r="A3030" s="98">
        <v>101899</v>
      </c>
      <c r="B3030" s="96" t="s">
        <v>3590</v>
      </c>
      <c r="C3030" s="96" t="s">
        <v>128</v>
      </c>
      <c r="D3030" s="97" t="s">
        <v>18592</v>
      </c>
    </row>
    <row r="3031" spans="1:4" x14ac:dyDescent="0.25">
      <c r="A3031" s="98">
        <v>101900</v>
      </c>
      <c r="B3031" s="96" t="s">
        <v>3591</v>
      </c>
      <c r="C3031" s="96" t="s">
        <v>128</v>
      </c>
      <c r="D3031" s="97" t="s">
        <v>18593</v>
      </c>
    </row>
    <row r="3032" spans="1:4" x14ac:dyDescent="0.25">
      <c r="A3032" s="98">
        <v>101901</v>
      </c>
      <c r="B3032" s="96" t="s">
        <v>3592</v>
      </c>
      <c r="C3032" s="96" t="s">
        <v>128</v>
      </c>
      <c r="D3032" s="97" t="s">
        <v>18594</v>
      </c>
    </row>
    <row r="3033" spans="1:4" x14ac:dyDescent="0.25">
      <c r="A3033" s="98">
        <v>101902</v>
      </c>
      <c r="B3033" s="96" t="s">
        <v>3593</v>
      </c>
      <c r="C3033" s="96" t="s">
        <v>128</v>
      </c>
      <c r="D3033" s="97" t="s">
        <v>18595</v>
      </c>
    </row>
    <row r="3034" spans="1:4" x14ac:dyDescent="0.25">
      <c r="A3034" s="98">
        <v>101903</v>
      </c>
      <c r="B3034" s="96" t="s">
        <v>3594</v>
      </c>
      <c r="C3034" s="96" t="s">
        <v>128</v>
      </c>
      <c r="D3034" s="97" t="s">
        <v>18596</v>
      </c>
    </row>
    <row r="3035" spans="1:4" x14ac:dyDescent="0.25">
      <c r="A3035" s="98">
        <v>101904</v>
      </c>
      <c r="B3035" s="96" t="s">
        <v>3595</v>
      </c>
      <c r="C3035" s="96" t="s">
        <v>128</v>
      </c>
      <c r="D3035" s="97" t="s">
        <v>18597</v>
      </c>
    </row>
    <row r="3036" spans="1:4" x14ac:dyDescent="0.25">
      <c r="A3036" s="98">
        <v>101938</v>
      </c>
      <c r="B3036" s="96" t="s">
        <v>3596</v>
      </c>
      <c r="C3036" s="96" t="s">
        <v>128</v>
      </c>
      <c r="D3036" s="97" t="s">
        <v>18598</v>
      </c>
    </row>
    <row r="3037" spans="1:4" x14ac:dyDescent="0.25">
      <c r="A3037" s="98">
        <v>101946</v>
      </c>
      <c r="B3037" s="96" t="s">
        <v>3597</v>
      </c>
      <c r="C3037" s="96" t="s">
        <v>128</v>
      </c>
      <c r="D3037" s="97" t="s">
        <v>18599</v>
      </c>
    </row>
    <row r="3038" spans="1:4" x14ac:dyDescent="0.25">
      <c r="A3038" s="98">
        <v>91945</v>
      </c>
      <c r="B3038" s="96" t="s">
        <v>3598</v>
      </c>
      <c r="C3038" s="96" t="s">
        <v>128</v>
      </c>
      <c r="D3038" s="97" t="s">
        <v>18600</v>
      </c>
    </row>
    <row r="3039" spans="1:4" x14ac:dyDescent="0.25">
      <c r="A3039" s="98">
        <v>91946</v>
      </c>
      <c r="B3039" s="96" t="s">
        <v>3600</v>
      </c>
      <c r="C3039" s="96" t="s">
        <v>128</v>
      </c>
      <c r="D3039" s="97" t="s">
        <v>3044</v>
      </c>
    </row>
    <row r="3040" spans="1:4" x14ac:dyDescent="0.25">
      <c r="A3040" s="98">
        <v>91947</v>
      </c>
      <c r="B3040" s="96" t="s">
        <v>3601</v>
      </c>
      <c r="C3040" s="96" t="s">
        <v>128</v>
      </c>
      <c r="D3040" s="97" t="s">
        <v>6513</v>
      </c>
    </row>
    <row r="3041" spans="1:4" x14ac:dyDescent="0.25">
      <c r="A3041" s="98">
        <v>91949</v>
      </c>
      <c r="B3041" s="96" t="s">
        <v>3602</v>
      </c>
      <c r="C3041" s="96" t="s">
        <v>128</v>
      </c>
      <c r="D3041" s="97" t="s">
        <v>4639</v>
      </c>
    </row>
    <row r="3042" spans="1:4" x14ac:dyDescent="0.25">
      <c r="A3042" s="98">
        <v>91950</v>
      </c>
      <c r="B3042" s="96" t="s">
        <v>3604</v>
      </c>
      <c r="C3042" s="96" t="s">
        <v>128</v>
      </c>
      <c r="D3042" s="97" t="s">
        <v>4572</v>
      </c>
    </row>
    <row r="3043" spans="1:4" x14ac:dyDescent="0.25">
      <c r="A3043" s="98">
        <v>91951</v>
      </c>
      <c r="B3043" s="96" t="s">
        <v>3605</v>
      </c>
      <c r="C3043" s="96" t="s">
        <v>128</v>
      </c>
      <c r="D3043" s="97" t="s">
        <v>3332</v>
      </c>
    </row>
    <row r="3044" spans="1:4" x14ac:dyDescent="0.25">
      <c r="A3044" s="98">
        <v>91952</v>
      </c>
      <c r="B3044" s="96" t="s">
        <v>3607</v>
      </c>
      <c r="C3044" s="96" t="s">
        <v>128</v>
      </c>
      <c r="D3044" s="97" t="s">
        <v>4130</v>
      </c>
    </row>
    <row r="3045" spans="1:4" x14ac:dyDescent="0.25">
      <c r="A3045" s="98">
        <v>91953</v>
      </c>
      <c r="B3045" s="96" t="s">
        <v>3609</v>
      </c>
      <c r="C3045" s="96" t="s">
        <v>128</v>
      </c>
      <c r="D3045" s="97" t="s">
        <v>17066</v>
      </c>
    </row>
    <row r="3046" spans="1:4" x14ac:dyDescent="0.25">
      <c r="A3046" s="98">
        <v>91954</v>
      </c>
      <c r="B3046" s="96" t="s">
        <v>3611</v>
      </c>
      <c r="C3046" s="96" t="s">
        <v>128</v>
      </c>
      <c r="D3046" s="97" t="s">
        <v>17115</v>
      </c>
    </row>
    <row r="3047" spans="1:4" x14ac:dyDescent="0.25">
      <c r="A3047" s="98">
        <v>91955</v>
      </c>
      <c r="B3047" s="96" t="s">
        <v>3612</v>
      </c>
      <c r="C3047" s="96" t="s">
        <v>128</v>
      </c>
      <c r="D3047" s="97" t="s">
        <v>17186</v>
      </c>
    </row>
    <row r="3048" spans="1:4" x14ac:dyDescent="0.25">
      <c r="A3048" s="98">
        <v>91956</v>
      </c>
      <c r="B3048" s="96" t="s">
        <v>3614</v>
      </c>
      <c r="C3048" s="96" t="s">
        <v>128</v>
      </c>
      <c r="D3048" s="97" t="s">
        <v>14910</v>
      </c>
    </row>
    <row r="3049" spans="1:4" x14ac:dyDescent="0.25">
      <c r="A3049" s="98">
        <v>91957</v>
      </c>
      <c r="B3049" s="96" t="s">
        <v>3615</v>
      </c>
      <c r="C3049" s="96" t="s">
        <v>128</v>
      </c>
      <c r="D3049" s="97" t="s">
        <v>15219</v>
      </c>
    </row>
    <row r="3050" spans="1:4" x14ac:dyDescent="0.25">
      <c r="A3050" s="98">
        <v>91958</v>
      </c>
      <c r="B3050" s="96" t="s">
        <v>3616</v>
      </c>
      <c r="C3050" s="96" t="s">
        <v>128</v>
      </c>
      <c r="D3050" s="97" t="s">
        <v>18601</v>
      </c>
    </row>
    <row r="3051" spans="1:4" x14ac:dyDescent="0.25">
      <c r="A3051" s="98">
        <v>91959</v>
      </c>
      <c r="B3051" s="96" t="s">
        <v>3618</v>
      </c>
      <c r="C3051" s="96" t="s">
        <v>128</v>
      </c>
      <c r="D3051" s="97" t="s">
        <v>18602</v>
      </c>
    </row>
    <row r="3052" spans="1:4" x14ac:dyDescent="0.25">
      <c r="A3052" s="98">
        <v>91960</v>
      </c>
      <c r="B3052" s="96" t="s">
        <v>3619</v>
      </c>
      <c r="C3052" s="96" t="s">
        <v>128</v>
      </c>
      <c r="D3052" s="97" t="s">
        <v>16891</v>
      </c>
    </row>
    <row r="3053" spans="1:4" x14ac:dyDescent="0.25">
      <c r="A3053" s="98">
        <v>91961</v>
      </c>
      <c r="B3053" s="96" t="s">
        <v>3620</v>
      </c>
      <c r="C3053" s="96" t="s">
        <v>128</v>
      </c>
      <c r="D3053" s="97" t="s">
        <v>15931</v>
      </c>
    </row>
    <row r="3054" spans="1:4" x14ac:dyDescent="0.25">
      <c r="A3054" s="98">
        <v>91962</v>
      </c>
      <c r="B3054" s="96" t="s">
        <v>3621</v>
      </c>
      <c r="C3054" s="96" t="s">
        <v>128</v>
      </c>
      <c r="D3054" s="97" t="s">
        <v>18603</v>
      </c>
    </row>
    <row r="3055" spans="1:4" x14ac:dyDescent="0.25">
      <c r="A3055" s="98">
        <v>91963</v>
      </c>
      <c r="B3055" s="96" t="s">
        <v>3622</v>
      </c>
      <c r="C3055" s="96" t="s">
        <v>128</v>
      </c>
      <c r="D3055" s="97" t="s">
        <v>18604</v>
      </c>
    </row>
    <row r="3056" spans="1:4" x14ac:dyDescent="0.25">
      <c r="A3056" s="98">
        <v>91964</v>
      </c>
      <c r="B3056" s="96" t="s">
        <v>3624</v>
      </c>
      <c r="C3056" s="96" t="s">
        <v>128</v>
      </c>
      <c r="D3056" s="97" t="s">
        <v>18605</v>
      </c>
    </row>
    <row r="3057" spans="1:4" x14ac:dyDescent="0.25">
      <c r="A3057" s="98">
        <v>91965</v>
      </c>
      <c r="B3057" s="96" t="s">
        <v>3625</v>
      </c>
      <c r="C3057" s="96" t="s">
        <v>128</v>
      </c>
      <c r="D3057" s="97" t="s">
        <v>16781</v>
      </c>
    </row>
    <row r="3058" spans="1:4" x14ac:dyDescent="0.25">
      <c r="A3058" s="98">
        <v>91966</v>
      </c>
      <c r="B3058" s="96" t="s">
        <v>3626</v>
      </c>
      <c r="C3058" s="96" t="s">
        <v>128</v>
      </c>
      <c r="D3058" s="97" t="s">
        <v>4521</v>
      </c>
    </row>
    <row r="3059" spans="1:4" x14ac:dyDescent="0.25">
      <c r="A3059" s="98">
        <v>91967</v>
      </c>
      <c r="B3059" s="96" t="s">
        <v>3627</v>
      </c>
      <c r="C3059" s="96" t="s">
        <v>128</v>
      </c>
      <c r="D3059" s="97" t="s">
        <v>18606</v>
      </c>
    </row>
    <row r="3060" spans="1:4" x14ac:dyDescent="0.25">
      <c r="A3060" s="98">
        <v>91968</v>
      </c>
      <c r="B3060" s="96" t="s">
        <v>3628</v>
      </c>
      <c r="C3060" s="96" t="s">
        <v>128</v>
      </c>
      <c r="D3060" s="97" t="s">
        <v>4961</v>
      </c>
    </row>
    <row r="3061" spans="1:4" x14ac:dyDescent="0.25">
      <c r="A3061" s="98">
        <v>91969</v>
      </c>
      <c r="B3061" s="96" t="s">
        <v>3629</v>
      </c>
      <c r="C3061" s="96" t="s">
        <v>128</v>
      </c>
      <c r="D3061" s="97" t="s">
        <v>6699</v>
      </c>
    </row>
    <row r="3062" spans="1:4" x14ac:dyDescent="0.25">
      <c r="A3062" s="98">
        <v>91970</v>
      </c>
      <c r="B3062" s="96" t="s">
        <v>3630</v>
      </c>
      <c r="C3062" s="96" t="s">
        <v>128</v>
      </c>
      <c r="D3062" s="97" t="s">
        <v>18607</v>
      </c>
    </row>
    <row r="3063" spans="1:4" x14ac:dyDescent="0.25">
      <c r="A3063" s="98">
        <v>91971</v>
      </c>
      <c r="B3063" s="96" t="s">
        <v>3631</v>
      </c>
      <c r="C3063" s="96" t="s">
        <v>128</v>
      </c>
      <c r="D3063" s="97" t="s">
        <v>18608</v>
      </c>
    </row>
    <row r="3064" spans="1:4" x14ac:dyDescent="0.25">
      <c r="A3064" s="98">
        <v>91972</v>
      </c>
      <c r="B3064" s="96" t="s">
        <v>3632</v>
      </c>
      <c r="C3064" s="96" t="s">
        <v>128</v>
      </c>
      <c r="D3064" s="97" t="s">
        <v>15961</v>
      </c>
    </row>
    <row r="3065" spans="1:4" x14ac:dyDescent="0.25">
      <c r="A3065" s="98">
        <v>91973</v>
      </c>
      <c r="B3065" s="96" t="s">
        <v>3633</v>
      </c>
      <c r="C3065" s="96" t="s">
        <v>128</v>
      </c>
      <c r="D3065" s="97" t="s">
        <v>7342</v>
      </c>
    </row>
    <row r="3066" spans="1:4" x14ac:dyDescent="0.25">
      <c r="A3066" s="98">
        <v>91974</v>
      </c>
      <c r="B3066" s="96" t="s">
        <v>3634</v>
      </c>
      <c r="C3066" s="96" t="s">
        <v>128</v>
      </c>
      <c r="D3066" s="97" t="s">
        <v>18609</v>
      </c>
    </row>
    <row r="3067" spans="1:4" x14ac:dyDescent="0.25">
      <c r="A3067" s="98">
        <v>91975</v>
      </c>
      <c r="B3067" s="96" t="s">
        <v>3635</v>
      </c>
      <c r="C3067" s="96" t="s">
        <v>128</v>
      </c>
      <c r="D3067" s="97" t="s">
        <v>18610</v>
      </c>
    </row>
    <row r="3068" spans="1:4" x14ac:dyDescent="0.25">
      <c r="A3068" s="98">
        <v>91976</v>
      </c>
      <c r="B3068" s="96" t="s">
        <v>3636</v>
      </c>
      <c r="C3068" s="96" t="s">
        <v>128</v>
      </c>
      <c r="D3068" s="97" t="s">
        <v>6086</v>
      </c>
    </row>
    <row r="3069" spans="1:4" x14ac:dyDescent="0.25">
      <c r="A3069" s="98">
        <v>91977</v>
      </c>
      <c r="B3069" s="96" t="s">
        <v>3637</v>
      </c>
      <c r="C3069" s="96" t="s">
        <v>128</v>
      </c>
      <c r="D3069" s="97" t="s">
        <v>15124</v>
      </c>
    </row>
    <row r="3070" spans="1:4" x14ac:dyDescent="0.25">
      <c r="A3070" s="98">
        <v>91978</v>
      </c>
      <c r="B3070" s="96" t="s">
        <v>3638</v>
      </c>
      <c r="C3070" s="96" t="s">
        <v>128</v>
      </c>
      <c r="D3070" s="97" t="s">
        <v>2353</v>
      </c>
    </row>
    <row r="3071" spans="1:4" x14ac:dyDescent="0.25">
      <c r="A3071" s="98">
        <v>91979</v>
      </c>
      <c r="B3071" s="96" t="s">
        <v>3639</v>
      </c>
      <c r="C3071" s="96" t="s">
        <v>128</v>
      </c>
      <c r="D3071" s="97" t="s">
        <v>15331</v>
      </c>
    </row>
    <row r="3072" spans="1:4" x14ac:dyDescent="0.25">
      <c r="A3072" s="98">
        <v>91980</v>
      </c>
      <c r="B3072" s="96" t="s">
        <v>3641</v>
      </c>
      <c r="C3072" s="96" t="s">
        <v>128</v>
      </c>
      <c r="D3072" s="97" t="s">
        <v>18611</v>
      </c>
    </row>
    <row r="3073" spans="1:4" x14ac:dyDescent="0.25">
      <c r="A3073" s="98">
        <v>91981</v>
      </c>
      <c r="B3073" s="96" t="s">
        <v>3643</v>
      </c>
      <c r="C3073" s="96" t="s">
        <v>128</v>
      </c>
      <c r="D3073" s="97" t="s">
        <v>329</v>
      </c>
    </row>
    <row r="3074" spans="1:4" x14ac:dyDescent="0.25">
      <c r="A3074" s="98">
        <v>91982</v>
      </c>
      <c r="B3074" s="96" t="s">
        <v>3644</v>
      </c>
      <c r="C3074" s="96" t="s">
        <v>128</v>
      </c>
      <c r="D3074" s="97" t="s">
        <v>16481</v>
      </c>
    </row>
    <row r="3075" spans="1:4" x14ac:dyDescent="0.25">
      <c r="A3075" s="98">
        <v>91983</v>
      </c>
      <c r="B3075" s="96" t="s">
        <v>3645</v>
      </c>
      <c r="C3075" s="96" t="s">
        <v>128</v>
      </c>
      <c r="D3075" s="97" t="s">
        <v>18612</v>
      </c>
    </row>
    <row r="3076" spans="1:4" x14ac:dyDescent="0.25">
      <c r="A3076" s="98">
        <v>91984</v>
      </c>
      <c r="B3076" s="96" t="s">
        <v>3646</v>
      </c>
      <c r="C3076" s="96" t="s">
        <v>128</v>
      </c>
      <c r="D3076" s="97" t="s">
        <v>15851</v>
      </c>
    </row>
    <row r="3077" spans="1:4" x14ac:dyDescent="0.25">
      <c r="A3077" s="98">
        <v>91985</v>
      </c>
      <c r="B3077" s="96" t="s">
        <v>3648</v>
      </c>
      <c r="C3077" s="96" t="s">
        <v>128</v>
      </c>
      <c r="D3077" s="97" t="s">
        <v>18613</v>
      </c>
    </row>
    <row r="3078" spans="1:4" x14ac:dyDescent="0.25">
      <c r="A3078" s="98">
        <v>91986</v>
      </c>
      <c r="B3078" s="96" t="s">
        <v>3650</v>
      </c>
      <c r="C3078" s="96" t="s">
        <v>128</v>
      </c>
      <c r="D3078" s="97" t="s">
        <v>17326</v>
      </c>
    </row>
    <row r="3079" spans="1:4" x14ac:dyDescent="0.25">
      <c r="A3079" s="98">
        <v>91987</v>
      </c>
      <c r="B3079" s="96" t="s">
        <v>3652</v>
      </c>
      <c r="C3079" s="96" t="s">
        <v>128</v>
      </c>
      <c r="D3079" s="97" t="s">
        <v>15974</v>
      </c>
    </row>
    <row r="3080" spans="1:4" x14ac:dyDescent="0.25">
      <c r="A3080" s="98">
        <v>91988</v>
      </c>
      <c r="B3080" s="96" t="s">
        <v>3653</v>
      </c>
      <c r="C3080" s="96" t="s">
        <v>128</v>
      </c>
      <c r="D3080" s="97" t="s">
        <v>15858</v>
      </c>
    </row>
    <row r="3081" spans="1:4" x14ac:dyDescent="0.25">
      <c r="A3081" s="98">
        <v>91989</v>
      </c>
      <c r="B3081" s="96" t="s">
        <v>3655</v>
      </c>
      <c r="C3081" s="96" t="s">
        <v>128</v>
      </c>
      <c r="D3081" s="97" t="s">
        <v>358</v>
      </c>
    </row>
    <row r="3082" spans="1:4" x14ac:dyDescent="0.25">
      <c r="A3082" s="98">
        <v>91990</v>
      </c>
      <c r="B3082" s="96" t="s">
        <v>3656</v>
      </c>
      <c r="C3082" s="96" t="s">
        <v>128</v>
      </c>
      <c r="D3082" s="97" t="s">
        <v>18614</v>
      </c>
    </row>
    <row r="3083" spans="1:4" x14ac:dyDescent="0.25">
      <c r="A3083" s="98">
        <v>91991</v>
      </c>
      <c r="B3083" s="96" t="s">
        <v>3658</v>
      </c>
      <c r="C3083" s="96" t="s">
        <v>128</v>
      </c>
      <c r="D3083" s="97" t="s">
        <v>5413</v>
      </c>
    </row>
    <row r="3084" spans="1:4" x14ac:dyDescent="0.25">
      <c r="A3084" s="98">
        <v>91992</v>
      </c>
      <c r="B3084" s="96" t="s">
        <v>3659</v>
      </c>
      <c r="C3084" s="96" t="s">
        <v>128</v>
      </c>
      <c r="D3084" s="97" t="s">
        <v>4954</v>
      </c>
    </row>
    <row r="3085" spans="1:4" x14ac:dyDescent="0.25">
      <c r="A3085" s="98">
        <v>91993</v>
      </c>
      <c r="B3085" s="96" t="s">
        <v>3660</v>
      </c>
      <c r="C3085" s="96" t="s">
        <v>128</v>
      </c>
      <c r="D3085" s="97" t="s">
        <v>15078</v>
      </c>
    </row>
    <row r="3086" spans="1:4" x14ac:dyDescent="0.25">
      <c r="A3086" s="98">
        <v>91994</v>
      </c>
      <c r="B3086" s="96" t="s">
        <v>3661</v>
      </c>
      <c r="C3086" s="96" t="s">
        <v>128</v>
      </c>
      <c r="D3086" s="97" t="s">
        <v>16896</v>
      </c>
    </row>
    <row r="3087" spans="1:4" x14ac:dyDescent="0.25">
      <c r="A3087" s="98">
        <v>91995</v>
      </c>
      <c r="B3087" s="96" t="s">
        <v>3663</v>
      </c>
      <c r="C3087" s="96" t="s">
        <v>128</v>
      </c>
      <c r="D3087" s="97" t="s">
        <v>3390</v>
      </c>
    </row>
    <row r="3088" spans="1:4" x14ac:dyDescent="0.25">
      <c r="A3088" s="98">
        <v>91996</v>
      </c>
      <c r="B3088" s="96" t="s">
        <v>3664</v>
      </c>
      <c r="C3088" s="96" t="s">
        <v>128</v>
      </c>
      <c r="D3088" s="97" t="s">
        <v>16612</v>
      </c>
    </row>
    <row r="3089" spans="1:4" x14ac:dyDescent="0.25">
      <c r="A3089" s="98">
        <v>91997</v>
      </c>
      <c r="B3089" s="96" t="s">
        <v>3665</v>
      </c>
      <c r="C3089" s="96" t="s">
        <v>128</v>
      </c>
      <c r="D3089" s="97" t="s">
        <v>18615</v>
      </c>
    </row>
    <row r="3090" spans="1:4" x14ac:dyDescent="0.25">
      <c r="A3090" s="98">
        <v>91998</v>
      </c>
      <c r="B3090" s="96" t="s">
        <v>3667</v>
      </c>
      <c r="C3090" s="96" t="s">
        <v>128</v>
      </c>
      <c r="D3090" s="97" t="s">
        <v>6434</v>
      </c>
    </row>
    <row r="3091" spans="1:4" x14ac:dyDescent="0.25">
      <c r="A3091" s="98">
        <v>91999</v>
      </c>
      <c r="B3091" s="96" t="s">
        <v>3668</v>
      </c>
      <c r="C3091" s="96" t="s">
        <v>128</v>
      </c>
      <c r="D3091" s="97" t="s">
        <v>18616</v>
      </c>
    </row>
    <row r="3092" spans="1:4" x14ac:dyDescent="0.25">
      <c r="A3092" s="98">
        <v>92000</v>
      </c>
      <c r="B3092" s="96" t="s">
        <v>3669</v>
      </c>
      <c r="C3092" s="96" t="s">
        <v>128</v>
      </c>
      <c r="D3092" s="97" t="s">
        <v>6484</v>
      </c>
    </row>
    <row r="3093" spans="1:4" x14ac:dyDescent="0.25">
      <c r="A3093" s="98">
        <v>92001</v>
      </c>
      <c r="B3093" s="96" t="s">
        <v>3670</v>
      </c>
      <c r="C3093" s="96" t="s">
        <v>128</v>
      </c>
      <c r="D3093" s="97" t="s">
        <v>3469</v>
      </c>
    </row>
    <row r="3094" spans="1:4" x14ac:dyDescent="0.25">
      <c r="A3094" s="98">
        <v>92002</v>
      </c>
      <c r="B3094" s="96" t="s">
        <v>3671</v>
      </c>
      <c r="C3094" s="96" t="s">
        <v>128</v>
      </c>
      <c r="D3094" s="97" t="s">
        <v>14929</v>
      </c>
    </row>
    <row r="3095" spans="1:4" x14ac:dyDescent="0.25">
      <c r="A3095" s="98">
        <v>92003</v>
      </c>
      <c r="B3095" s="96" t="s">
        <v>3672</v>
      </c>
      <c r="C3095" s="96" t="s">
        <v>128</v>
      </c>
      <c r="D3095" s="97" t="s">
        <v>15552</v>
      </c>
    </row>
    <row r="3096" spans="1:4" x14ac:dyDescent="0.25">
      <c r="A3096" s="98">
        <v>92004</v>
      </c>
      <c r="B3096" s="96" t="s">
        <v>3674</v>
      </c>
      <c r="C3096" s="96" t="s">
        <v>128</v>
      </c>
      <c r="D3096" s="97" t="s">
        <v>18617</v>
      </c>
    </row>
    <row r="3097" spans="1:4" x14ac:dyDescent="0.25">
      <c r="A3097" s="98">
        <v>92005</v>
      </c>
      <c r="B3097" s="96" t="s">
        <v>3675</v>
      </c>
      <c r="C3097" s="96" t="s">
        <v>128</v>
      </c>
      <c r="D3097" s="97" t="s">
        <v>18618</v>
      </c>
    </row>
    <row r="3098" spans="1:4" x14ac:dyDescent="0.25">
      <c r="A3098" s="98">
        <v>92006</v>
      </c>
      <c r="B3098" s="96" t="s">
        <v>3677</v>
      </c>
      <c r="C3098" s="96" t="s">
        <v>128</v>
      </c>
      <c r="D3098" s="97" t="s">
        <v>18619</v>
      </c>
    </row>
    <row r="3099" spans="1:4" x14ac:dyDescent="0.25">
      <c r="A3099" s="98">
        <v>92007</v>
      </c>
      <c r="B3099" s="96" t="s">
        <v>3678</v>
      </c>
      <c r="C3099" s="96" t="s">
        <v>128</v>
      </c>
      <c r="D3099" s="97" t="s">
        <v>5774</v>
      </c>
    </row>
    <row r="3100" spans="1:4" x14ac:dyDescent="0.25">
      <c r="A3100" s="98">
        <v>92008</v>
      </c>
      <c r="B3100" s="96" t="s">
        <v>3680</v>
      </c>
      <c r="C3100" s="96" t="s">
        <v>128</v>
      </c>
      <c r="D3100" s="97" t="s">
        <v>16621</v>
      </c>
    </row>
    <row r="3101" spans="1:4" x14ac:dyDescent="0.25">
      <c r="A3101" s="98">
        <v>92009</v>
      </c>
      <c r="B3101" s="96" t="s">
        <v>3681</v>
      </c>
      <c r="C3101" s="96" t="s">
        <v>128</v>
      </c>
      <c r="D3101" s="97" t="s">
        <v>18620</v>
      </c>
    </row>
    <row r="3102" spans="1:4" x14ac:dyDescent="0.25">
      <c r="A3102" s="98">
        <v>92010</v>
      </c>
      <c r="B3102" s="96" t="s">
        <v>3682</v>
      </c>
      <c r="C3102" s="96" t="s">
        <v>128</v>
      </c>
      <c r="D3102" s="97" t="s">
        <v>16780</v>
      </c>
    </row>
    <row r="3103" spans="1:4" x14ac:dyDescent="0.25">
      <c r="A3103" s="98">
        <v>92011</v>
      </c>
      <c r="B3103" s="96" t="s">
        <v>3683</v>
      </c>
      <c r="C3103" s="96" t="s">
        <v>128</v>
      </c>
      <c r="D3103" s="97" t="s">
        <v>16774</v>
      </c>
    </row>
    <row r="3104" spans="1:4" x14ac:dyDescent="0.25">
      <c r="A3104" s="98">
        <v>92012</v>
      </c>
      <c r="B3104" s="96" t="s">
        <v>3684</v>
      </c>
      <c r="C3104" s="96" t="s">
        <v>128</v>
      </c>
      <c r="D3104" s="97" t="s">
        <v>18621</v>
      </c>
    </row>
    <row r="3105" spans="1:4" x14ac:dyDescent="0.25">
      <c r="A3105" s="98">
        <v>92013</v>
      </c>
      <c r="B3105" s="96" t="s">
        <v>3685</v>
      </c>
      <c r="C3105" s="96" t="s">
        <v>128</v>
      </c>
      <c r="D3105" s="97" t="s">
        <v>5009</v>
      </c>
    </row>
    <row r="3106" spans="1:4" x14ac:dyDescent="0.25">
      <c r="A3106" s="98">
        <v>92014</v>
      </c>
      <c r="B3106" s="96" t="s">
        <v>3686</v>
      </c>
      <c r="C3106" s="96" t="s">
        <v>128</v>
      </c>
      <c r="D3106" s="97" t="s">
        <v>5003</v>
      </c>
    </row>
    <row r="3107" spans="1:4" x14ac:dyDescent="0.25">
      <c r="A3107" s="98">
        <v>92015</v>
      </c>
      <c r="B3107" s="96" t="s">
        <v>3687</v>
      </c>
      <c r="C3107" s="96" t="s">
        <v>128</v>
      </c>
      <c r="D3107" s="97" t="s">
        <v>1857</v>
      </c>
    </row>
    <row r="3108" spans="1:4" x14ac:dyDescent="0.25">
      <c r="A3108" s="98">
        <v>92016</v>
      </c>
      <c r="B3108" s="96" t="s">
        <v>3688</v>
      </c>
      <c r="C3108" s="96" t="s">
        <v>128</v>
      </c>
      <c r="D3108" s="97" t="s">
        <v>7309</v>
      </c>
    </row>
    <row r="3109" spans="1:4" x14ac:dyDescent="0.25">
      <c r="A3109" s="98">
        <v>92017</v>
      </c>
      <c r="B3109" s="96" t="s">
        <v>3689</v>
      </c>
      <c r="C3109" s="96" t="s">
        <v>128</v>
      </c>
      <c r="D3109" s="97" t="s">
        <v>18622</v>
      </c>
    </row>
    <row r="3110" spans="1:4" x14ac:dyDescent="0.25">
      <c r="A3110" s="98">
        <v>92018</v>
      </c>
      <c r="B3110" s="96" t="s">
        <v>3690</v>
      </c>
      <c r="C3110" s="96" t="s">
        <v>128</v>
      </c>
      <c r="D3110" s="97" t="s">
        <v>18623</v>
      </c>
    </row>
    <row r="3111" spans="1:4" x14ac:dyDescent="0.25">
      <c r="A3111" s="98">
        <v>92019</v>
      </c>
      <c r="B3111" s="96" t="s">
        <v>3691</v>
      </c>
      <c r="C3111" s="96" t="s">
        <v>128</v>
      </c>
      <c r="D3111" s="97" t="s">
        <v>18341</v>
      </c>
    </row>
    <row r="3112" spans="1:4" x14ac:dyDescent="0.25">
      <c r="A3112" s="98">
        <v>92020</v>
      </c>
      <c r="B3112" s="96" t="s">
        <v>3692</v>
      </c>
      <c r="C3112" s="96" t="s">
        <v>128</v>
      </c>
      <c r="D3112" s="97" t="s">
        <v>18624</v>
      </c>
    </row>
    <row r="3113" spans="1:4" x14ac:dyDescent="0.25">
      <c r="A3113" s="98">
        <v>92021</v>
      </c>
      <c r="B3113" s="96" t="s">
        <v>3693</v>
      </c>
      <c r="C3113" s="96" t="s">
        <v>128</v>
      </c>
      <c r="D3113" s="97" t="s">
        <v>18625</v>
      </c>
    </row>
    <row r="3114" spans="1:4" x14ac:dyDescent="0.25">
      <c r="A3114" s="98">
        <v>92022</v>
      </c>
      <c r="B3114" s="96" t="s">
        <v>3694</v>
      </c>
      <c r="C3114" s="96" t="s">
        <v>128</v>
      </c>
      <c r="D3114" s="97" t="s">
        <v>15993</v>
      </c>
    </row>
    <row r="3115" spans="1:4" x14ac:dyDescent="0.25">
      <c r="A3115" s="98">
        <v>92023</v>
      </c>
      <c r="B3115" s="96" t="s">
        <v>3695</v>
      </c>
      <c r="C3115" s="96" t="s">
        <v>128</v>
      </c>
      <c r="D3115" s="97" t="s">
        <v>18626</v>
      </c>
    </row>
    <row r="3116" spans="1:4" x14ac:dyDescent="0.25">
      <c r="A3116" s="98">
        <v>92024</v>
      </c>
      <c r="B3116" s="96" t="s">
        <v>3696</v>
      </c>
      <c r="C3116" s="96" t="s">
        <v>128</v>
      </c>
      <c r="D3116" s="97" t="s">
        <v>18627</v>
      </c>
    </row>
    <row r="3117" spans="1:4" x14ac:dyDescent="0.25">
      <c r="A3117" s="98">
        <v>92025</v>
      </c>
      <c r="B3117" s="96" t="s">
        <v>3697</v>
      </c>
      <c r="C3117" s="96" t="s">
        <v>128</v>
      </c>
      <c r="D3117" s="97" t="s">
        <v>18628</v>
      </c>
    </row>
    <row r="3118" spans="1:4" x14ac:dyDescent="0.25">
      <c r="A3118" s="98">
        <v>92026</v>
      </c>
      <c r="B3118" s="96" t="s">
        <v>3698</v>
      </c>
      <c r="C3118" s="96" t="s">
        <v>128</v>
      </c>
      <c r="D3118" s="97" t="s">
        <v>17813</v>
      </c>
    </row>
    <row r="3119" spans="1:4" x14ac:dyDescent="0.25">
      <c r="A3119" s="98">
        <v>92027</v>
      </c>
      <c r="B3119" s="96" t="s">
        <v>3699</v>
      </c>
      <c r="C3119" s="96" t="s">
        <v>128</v>
      </c>
      <c r="D3119" s="97" t="s">
        <v>18629</v>
      </c>
    </row>
    <row r="3120" spans="1:4" x14ac:dyDescent="0.25">
      <c r="A3120" s="98">
        <v>92028</v>
      </c>
      <c r="B3120" s="96" t="s">
        <v>3700</v>
      </c>
      <c r="C3120" s="96" t="s">
        <v>128</v>
      </c>
      <c r="D3120" s="97" t="s">
        <v>15500</v>
      </c>
    </row>
    <row r="3121" spans="1:4" x14ac:dyDescent="0.25">
      <c r="A3121" s="98">
        <v>92029</v>
      </c>
      <c r="B3121" s="96" t="s">
        <v>3702</v>
      </c>
      <c r="C3121" s="96" t="s">
        <v>128</v>
      </c>
      <c r="D3121" s="97" t="s">
        <v>14942</v>
      </c>
    </row>
    <row r="3122" spans="1:4" x14ac:dyDescent="0.25">
      <c r="A3122" s="98">
        <v>92030</v>
      </c>
      <c r="B3122" s="96" t="s">
        <v>3703</v>
      </c>
      <c r="C3122" s="96" t="s">
        <v>128</v>
      </c>
      <c r="D3122" s="97" t="s">
        <v>18630</v>
      </c>
    </row>
    <row r="3123" spans="1:4" x14ac:dyDescent="0.25">
      <c r="A3123" s="98">
        <v>92031</v>
      </c>
      <c r="B3123" s="96" t="s">
        <v>3704</v>
      </c>
      <c r="C3123" s="96" t="s">
        <v>128</v>
      </c>
      <c r="D3123" s="97" t="s">
        <v>18631</v>
      </c>
    </row>
    <row r="3124" spans="1:4" x14ac:dyDescent="0.25">
      <c r="A3124" s="98">
        <v>92032</v>
      </c>
      <c r="B3124" s="96" t="s">
        <v>3705</v>
      </c>
      <c r="C3124" s="96" t="s">
        <v>128</v>
      </c>
      <c r="D3124" s="97" t="s">
        <v>15304</v>
      </c>
    </row>
    <row r="3125" spans="1:4" x14ac:dyDescent="0.25">
      <c r="A3125" s="98">
        <v>92033</v>
      </c>
      <c r="B3125" s="96" t="s">
        <v>3706</v>
      </c>
      <c r="C3125" s="96" t="s">
        <v>128</v>
      </c>
      <c r="D3125" s="97" t="s">
        <v>18632</v>
      </c>
    </row>
    <row r="3126" spans="1:4" x14ac:dyDescent="0.25">
      <c r="A3126" s="98">
        <v>92034</v>
      </c>
      <c r="B3126" s="96" t="s">
        <v>3707</v>
      </c>
      <c r="C3126" s="96" t="s">
        <v>128</v>
      </c>
      <c r="D3126" s="97" t="s">
        <v>16776</v>
      </c>
    </row>
    <row r="3127" spans="1:4" x14ac:dyDescent="0.25">
      <c r="A3127" s="98">
        <v>92035</v>
      </c>
      <c r="B3127" s="96" t="s">
        <v>3708</v>
      </c>
      <c r="C3127" s="96" t="s">
        <v>128</v>
      </c>
      <c r="D3127" s="97" t="s">
        <v>15020</v>
      </c>
    </row>
    <row r="3128" spans="1:4" x14ac:dyDescent="0.25">
      <c r="A3128" s="98">
        <v>97583</v>
      </c>
      <c r="B3128" s="96" t="s">
        <v>3709</v>
      </c>
      <c r="C3128" s="96" t="s">
        <v>128</v>
      </c>
      <c r="D3128" s="97" t="s">
        <v>18633</v>
      </c>
    </row>
    <row r="3129" spans="1:4" x14ac:dyDescent="0.25">
      <c r="A3129" s="98">
        <v>97584</v>
      </c>
      <c r="B3129" s="96" t="s">
        <v>3710</v>
      </c>
      <c r="C3129" s="96" t="s">
        <v>128</v>
      </c>
      <c r="D3129" s="97" t="s">
        <v>18634</v>
      </c>
    </row>
    <row r="3130" spans="1:4" x14ac:dyDescent="0.25">
      <c r="A3130" s="98">
        <v>97585</v>
      </c>
      <c r="B3130" s="96" t="s">
        <v>3711</v>
      </c>
      <c r="C3130" s="96" t="s">
        <v>128</v>
      </c>
      <c r="D3130" s="97" t="s">
        <v>18635</v>
      </c>
    </row>
    <row r="3131" spans="1:4" x14ac:dyDescent="0.25">
      <c r="A3131" s="98">
        <v>97586</v>
      </c>
      <c r="B3131" s="96" t="s">
        <v>3712</v>
      </c>
      <c r="C3131" s="96" t="s">
        <v>128</v>
      </c>
      <c r="D3131" s="97" t="s">
        <v>18636</v>
      </c>
    </row>
    <row r="3132" spans="1:4" x14ac:dyDescent="0.25">
      <c r="A3132" s="98">
        <v>97587</v>
      </c>
      <c r="B3132" s="96" t="s">
        <v>3713</v>
      </c>
      <c r="C3132" s="96" t="s">
        <v>128</v>
      </c>
      <c r="D3132" s="97" t="s">
        <v>18637</v>
      </c>
    </row>
    <row r="3133" spans="1:4" x14ac:dyDescent="0.25">
      <c r="A3133" s="98">
        <v>97589</v>
      </c>
      <c r="B3133" s="96" t="s">
        <v>3714</v>
      </c>
      <c r="C3133" s="96" t="s">
        <v>128</v>
      </c>
      <c r="D3133" s="97" t="s">
        <v>16804</v>
      </c>
    </row>
    <row r="3134" spans="1:4" x14ac:dyDescent="0.25">
      <c r="A3134" s="98">
        <v>97590</v>
      </c>
      <c r="B3134" s="96" t="s">
        <v>3715</v>
      </c>
      <c r="C3134" s="96" t="s">
        <v>128</v>
      </c>
      <c r="D3134" s="97" t="s">
        <v>18638</v>
      </c>
    </row>
    <row r="3135" spans="1:4" x14ac:dyDescent="0.25">
      <c r="A3135" s="98">
        <v>97591</v>
      </c>
      <c r="B3135" s="96" t="s">
        <v>3716</v>
      </c>
      <c r="C3135" s="96" t="s">
        <v>128</v>
      </c>
      <c r="D3135" s="97" t="s">
        <v>18639</v>
      </c>
    </row>
    <row r="3136" spans="1:4" x14ac:dyDescent="0.25">
      <c r="A3136" s="98">
        <v>97593</v>
      </c>
      <c r="B3136" s="96" t="s">
        <v>3717</v>
      </c>
      <c r="C3136" s="96" t="s">
        <v>128</v>
      </c>
      <c r="D3136" s="97" t="s">
        <v>18640</v>
      </c>
    </row>
    <row r="3137" spans="1:4" x14ac:dyDescent="0.25">
      <c r="A3137" s="98">
        <v>97594</v>
      </c>
      <c r="B3137" s="96" t="s">
        <v>3718</v>
      </c>
      <c r="C3137" s="96" t="s">
        <v>128</v>
      </c>
      <c r="D3137" s="97" t="s">
        <v>18641</v>
      </c>
    </row>
    <row r="3138" spans="1:4" x14ac:dyDescent="0.25">
      <c r="A3138" s="98">
        <v>97595</v>
      </c>
      <c r="B3138" s="96" t="s">
        <v>3719</v>
      </c>
      <c r="C3138" s="96" t="s">
        <v>128</v>
      </c>
      <c r="D3138" s="97" t="s">
        <v>18642</v>
      </c>
    </row>
    <row r="3139" spans="1:4" x14ac:dyDescent="0.25">
      <c r="A3139" s="98">
        <v>97596</v>
      </c>
      <c r="B3139" s="96" t="s">
        <v>3720</v>
      </c>
      <c r="C3139" s="96" t="s">
        <v>128</v>
      </c>
      <c r="D3139" s="97" t="s">
        <v>18643</v>
      </c>
    </row>
    <row r="3140" spans="1:4" x14ac:dyDescent="0.25">
      <c r="A3140" s="98">
        <v>97597</v>
      </c>
      <c r="B3140" s="96" t="s">
        <v>3721</v>
      </c>
      <c r="C3140" s="96" t="s">
        <v>128</v>
      </c>
      <c r="D3140" s="97" t="s">
        <v>1783</v>
      </c>
    </row>
    <row r="3141" spans="1:4" x14ac:dyDescent="0.25">
      <c r="A3141" s="98">
        <v>97598</v>
      </c>
      <c r="B3141" s="96" t="s">
        <v>3722</v>
      </c>
      <c r="C3141" s="96" t="s">
        <v>128</v>
      </c>
      <c r="D3141" s="97" t="s">
        <v>15970</v>
      </c>
    </row>
    <row r="3142" spans="1:4" x14ac:dyDescent="0.25">
      <c r="A3142" s="98">
        <v>97599</v>
      </c>
      <c r="B3142" s="96" t="s">
        <v>3723</v>
      </c>
      <c r="C3142" s="96" t="s">
        <v>128</v>
      </c>
      <c r="D3142" s="97" t="s">
        <v>4915</v>
      </c>
    </row>
    <row r="3143" spans="1:4" x14ac:dyDescent="0.25">
      <c r="A3143" s="98">
        <v>97609</v>
      </c>
      <c r="B3143" s="96" t="s">
        <v>3725</v>
      </c>
      <c r="C3143" s="96" t="s">
        <v>128</v>
      </c>
      <c r="D3143" s="97" t="s">
        <v>14887</v>
      </c>
    </row>
    <row r="3144" spans="1:4" x14ac:dyDescent="0.25">
      <c r="A3144" s="98">
        <v>97610</v>
      </c>
      <c r="B3144" s="96" t="s">
        <v>3727</v>
      </c>
      <c r="C3144" s="96" t="s">
        <v>128</v>
      </c>
      <c r="D3144" s="97" t="s">
        <v>2562</v>
      </c>
    </row>
    <row r="3145" spans="1:4" x14ac:dyDescent="0.25">
      <c r="A3145" s="98">
        <v>97611</v>
      </c>
      <c r="B3145" s="96" t="s">
        <v>3728</v>
      </c>
      <c r="C3145" s="96" t="s">
        <v>128</v>
      </c>
      <c r="D3145" s="97" t="s">
        <v>756</v>
      </c>
    </row>
    <row r="3146" spans="1:4" x14ac:dyDescent="0.25">
      <c r="A3146" s="98">
        <v>97612</v>
      </c>
      <c r="B3146" s="96" t="s">
        <v>3729</v>
      </c>
      <c r="C3146" s="96" t="s">
        <v>128</v>
      </c>
      <c r="D3146" s="97" t="s">
        <v>101</v>
      </c>
    </row>
    <row r="3147" spans="1:4" x14ac:dyDescent="0.25">
      <c r="A3147" s="98">
        <v>97613</v>
      </c>
      <c r="B3147" s="96" t="s">
        <v>3731</v>
      </c>
      <c r="C3147" s="96" t="s">
        <v>128</v>
      </c>
      <c r="D3147" s="97" t="s">
        <v>18644</v>
      </c>
    </row>
    <row r="3148" spans="1:4" x14ac:dyDescent="0.25">
      <c r="A3148" s="98">
        <v>97614</v>
      </c>
      <c r="B3148" s="96" t="s">
        <v>3732</v>
      </c>
      <c r="C3148" s="96" t="s">
        <v>128</v>
      </c>
      <c r="D3148" s="97" t="s">
        <v>15930</v>
      </c>
    </row>
    <row r="3149" spans="1:4" x14ac:dyDescent="0.25">
      <c r="A3149" s="98">
        <v>97615</v>
      </c>
      <c r="B3149" s="96" t="s">
        <v>3733</v>
      </c>
      <c r="C3149" s="96" t="s">
        <v>128</v>
      </c>
      <c r="D3149" s="97" t="s">
        <v>3673</v>
      </c>
    </row>
    <row r="3150" spans="1:4" x14ac:dyDescent="0.25">
      <c r="A3150" s="98">
        <v>97616</v>
      </c>
      <c r="B3150" s="96" t="s">
        <v>3734</v>
      </c>
      <c r="C3150" s="96" t="s">
        <v>128</v>
      </c>
      <c r="D3150" s="97" t="s">
        <v>18645</v>
      </c>
    </row>
    <row r="3151" spans="1:4" x14ac:dyDescent="0.25">
      <c r="A3151" s="98">
        <v>97617</v>
      </c>
      <c r="B3151" s="96" t="s">
        <v>3736</v>
      </c>
      <c r="C3151" s="96" t="s">
        <v>128</v>
      </c>
      <c r="D3151" s="97" t="s">
        <v>2906</v>
      </c>
    </row>
    <row r="3152" spans="1:4" x14ac:dyDescent="0.25">
      <c r="A3152" s="98">
        <v>97618</v>
      </c>
      <c r="B3152" s="96" t="s">
        <v>3737</v>
      </c>
      <c r="C3152" s="96" t="s">
        <v>128</v>
      </c>
      <c r="D3152" s="97" t="s">
        <v>1190</v>
      </c>
    </row>
    <row r="3153" spans="1:4" x14ac:dyDescent="0.25">
      <c r="A3153" s="98">
        <v>100902</v>
      </c>
      <c r="B3153" s="96" t="s">
        <v>3738</v>
      </c>
      <c r="C3153" s="96" t="s">
        <v>128</v>
      </c>
      <c r="D3153" s="97" t="s">
        <v>5654</v>
      </c>
    </row>
    <row r="3154" spans="1:4" x14ac:dyDescent="0.25">
      <c r="A3154" s="98">
        <v>100903</v>
      </c>
      <c r="B3154" s="96" t="s">
        <v>3740</v>
      </c>
      <c r="C3154" s="96" t="s">
        <v>128</v>
      </c>
      <c r="D3154" s="97" t="s">
        <v>2372</v>
      </c>
    </row>
    <row r="3155" spans="1:4" x14ac:dyDescent="0.25">
      <c r="A3155" s="98">
        <v>100904</v>
      </c>
      <c r="B3155" s="96" t="s">
        <v>3742</v>
      </c>
      <c r="C3155" s="96" t="s">
        <v>128</v>
      </c>
      <c r="D3155" s="97" t="s">
        <v>18633</v>
      </c>
    </row>
    <row r="3156" spans="1:4" x14ac:dyDescent="0.25">
      <c r="A3156" s="98">
        <v>100905</v>
      </c>
      <c r="B3156" s="96" t="s">
        <v>3743</v>
      </c>
      <c r="C3156" s="96" t="s">
        <v>128</v>
      </c>
      <c r="D3156" s="97" t="s">
        <v>18646</v>
      </c>
    </row>
    <row r="3157" spans="1:4" x14ac:dyDescent="0.25">
      <c r="A3157" s="98">
        <v>100906</v>
      </c>
      <c r="B3157" s="96" t="s">
        <v>3744</v>
      </c>
      <c r="C3157" s="96" t="s">
        <v>128</v>
      </c>
      <c r="D3157" s="97" t="s">
        <v>18647</v>
      </c>
    </row>
    <row r="3158" spans="1:4" x14ac:dyDescent="0.25">
      <c r="A3158" s="98">
        <v>100919</v>
      </c>
      <c r="B3158" s="96" t="s">
        <v>3745</v>
      </c>
      <c r="C3158" s="96" t="s">
        <v>128</v>
      </c>
      <c r="D3158" s="97" t="s">
        <v>15933</v>
      </c>
    </row>
    <row r="3159" spans="1:4" x14ac:dyDescent="0.25">
      <c r="A3159" s="98">
        <v>100920</v>
      </c>
      <c r="B3159" s="96" t="s">
        <v>3746</v>
      </c>
      <c r="C3159" s="96" t="s">
        <v>128</v>
      </c>
      <c r="D3159" s="97" t="s">
        <v>18648</v>
      </c>
    </row>
    <row r="3160" spans="1:4" x14ac:dyDescent="0.25">
      <c r="A3160" s="98">
        <v>100921</v>
      </c>
      <c r="B3160" s="96" t="s">
        <v>3747</v>
      </c>
      <c r="C3160" s="96" t="s">
        <v>128</v>
      </c>
      <c r="D3160" s="97" t="s">
        <v>18649</v>
      </c>
    </row>
    <row r="3161" spans="1:4" x14ac:dyDescent="0.25">
      <c r="A3161" s="98">
        <v>100922</v>
      </c>
      <c r="B3161" s="96" t="s">
        <v>3748</v>
      </c>
      <c r="C3161" s="96" t="s">
        <v>128</v>
      </c>
      <c r="D3161" s="97" t="s">
        <v>18650</v>
      </c>
    </row>
    <row r="3162" spans="1:4" x14ac:dyDescent="0.25">
      <c r="A3162" s="98">
        <v>100923</v>
      </c>
      <c r="B3162" s="96" t="s">
        <v>3749</v>
      </c>
      <c r="C3162" s="96" t="s">
        <v>128</v>
      </c>
      <c r="D3162" s="97" t="s">
        <v>3940</v>
      </c>
    </row>
    <row r="3163" spans="1:4" x14ac:dyDescent="0.25">
      <c r="A3163" s="98">
        <v>103782</v>
      </c>
      <c r="B3163" s="96" t="s">
        <v>3750</v>
      </c>
      <c r="C3163" s="96" t="s">
        <v>128</v>
      </c>
      <c r="D3163" s="97" t="s">
        <v>3501</v>
      </c>
    </row>
    <row r="3164" spans="1:4" x14ac:dyDescent="0.25">
      <c r="A3164" s="98">
        <v>101489</v>
      </c>
      <c r="B3164" s="96" t="s">
        <v>3751</v>
      </c>
      <c r="C3164" s="96" t="s">
        <v>128</v>
      </c>
      <c r="D3164" s="97" t="s">
        <v>18651</v>
      </c>
    </row>
    <row r="3165" spans="1:4" x14ac:dyDescent="0.25">
      <c r="A3165" s="98">
        <v>101490</v>
      </c>
      <c r="B3165" s="96" t="s">
        <v>3752</v>
      </c>
      <c r="C3165" s="96" t="s">
        <v>128</v>
      </c>
      <c r="D3165" s="97" t="s">
        <v>18652</v>
      </c>
    </row>
    <row r="3166" spans="1:4" x14ac:dyDescent="0.25">
      <c r="A3166" s="98">
        <v>101491</v>
      </c>
      <c r="B3166" s="96" t="s">
        <v>3753</v>
      </c>
      <c r="C3166" s="96" t="s">
        <v>128</v>
      </c>
      <c r="D3166" s="97" t="s">
        <v>18653</v>
      </c>
    </row>
    <row r="3167" spans="1:4" x14ac:dyDescent="0.25">
      <c r="A3167" s="98">
        <v>101492</v>
      </c>
      <c r="B3167" s="96" t="s">
        <v>3754</v>
      </c>
      <c r="C3167" s="96" t="s">
        <v>128</v>
      </c>
      <c r="D3167" s="97" t="s">
        <v>18654</v>
      </c>
    </row>
    <row r="3168" spans="1:4" x14ac:dyDescent="0.25">
      <c r="A3168" s="98">
        <v>101493</v>
      </c>
      <c r="B3168" s="96" t="s">
        <v>3755</v>
      </c>
      <c r="C3168" s="96" t="s">
        <v>128</v>
      </c>
      <c r="D3168" s="97" t="s">
        <v>18655</v>
      </c>
    </row>
    <row r="3169" spans="1:4" x14ac:dyDescent="0.25">
      <c r="A3169" s="98">
        <v>101494</v>
      </c>
      <c r="B3169" s="96" t="s">
        <v>3756</v>
      </c>
      <c r="C3169" s="96" t="s">
        <v>128</v>
      </c>
      <c r="D3169" s="97" t="s">
        <v>18656</v>
      </c>
    </row>
    <row r="3170" spans="1:4" x14ac:dyDescent="0.25">
      <c r="A3170" s="98">
        <v>101495</v>
      </c>
      <c r="B3170" s="96" t="s">
        <v>3757</v>
      </c>
      <c r="C3170" s="96" t="s">
        <v>128</v>
      </c>
      <c r="D3170" s="97" t="s">
        <v>18657</v>
      </c>
    </row>
    <row r="3171" spans="1:4" x14ac:dyDescent="0.25">
      <c r="A3171" s="98">
        <v>101496</v>
      </c>
      <c r="B3171" s="96" t="s">
        <v>3758</v>
      </c>
      <c r="C3171" s="96" t="s">
        <v>128</v>
      </c>
      <c r="D3171" s="97" t="s">
        <v>18658</v>
      </c>
    </row>
    <row r="3172" spans="1:4" x14ac:dyDescent="0.25">
      <c r="A3172" s="98">
        <v>101497</v>
      </c>
      <c r="B3172" s="96" t="s">
        <v>3759</v>
      </c>
      <c r="C3172" s="96" t="s">
        <v>128</v>
      </c>
      <c r="D3172" s="97" t="s">
        <v>18659</v>
      </c>
    </row>
    <row r="3173" spans="1:4" x14ac:dyDescent="0.25">
      <c r="A3173" s="98">
        <v>101498</v>
      </c>
      <c r="B3173" s="96" t="s">
        <v>3760</v>
      </c>
      <c r="C3173" s="96" t="s">
        <v>128</v>
      </c>
      <c r="D3173" s="97" t="s">
        <v>18660</v>
      </c>
    </row>
    <row r="3174" spans="1:4" x14ac:dyDescent="0.25">
      <c r="A3174" s="98">
        <v>101499</v>
      </c>
      <c r="B3174" s="96" t="s">
        <v>3761</v>
      </c>
      <c r="C3174" s="96" t="s">
        <v>128</v>
      </c>
      <c r="D3174" s="97" t="s">
        <v>18661</v>
      </c>
    </row>
    <row r="3175" spans="1:4" x14ac:dyDescent="0.25">
      <c r="A3175" s="98">
        <v>101500</v>
      </c>
      <c r="B3175" s="96" t="s">
        <v>3762</v>
      </c>
      <c r="C3175" s="96" t="s">
        <v>128</v>
      </c>
      <c r="D3175" s="97" t="s">
        <v>18662</v>
      </c>
    </row>
    <row r="3176" spans="1:4" x14ac:dyDescent="0.25">
      <c r="A3176" s="98">
        <v>101501</v>
      </c>
      <c r="B3176" s="96" t="s">
        <v>3763</v>
      </c>
      <c r="C3176" s="96" t="s">
        <v>128</v>
      </c>
      <c r="D3176" s="97" t="s">
        <v>18663</v>
      </c>
    </row>
    <row r="3177" spans="1:4" x14ac:dyDescent="0.25">
      <c r="A3177" s="98">
        <v>101502</v>
      </c>
      <c r="B3177" s="96" t="s">
        <v>3764</v>
      </c>
      <c r="C3177" s="96" t="s">
        <v>128</v>
      </c>
      <c r="D3177" s="97" t="s">
        <v>18664</v>
      </c>
    </row>
    <row r="3178" spans="1:4" x14ac:dyDescent="0.25">
      <c r="A3178" s="98">
        <v>101503</v>
      </c>
      <c r="B3178" s="96" t="s">
        <v>3765</v>
      </c>
      <c r="C3178" s="96" t="s">
        <v>128</v>
      </c>
      <c r="D3178" s="97" t="s">
        <v>18665</v>
      </c>
    </row>
    <row r="3179" spans="1:4" x14ac:dyDescent="0.25">
      <c r="A3179" s="98">
        <v>101504</v>
      </c>
      <c r="B3179" s="96" t="s">
        <v>3766</v>
      </c>
      <c r="C3179" s="96" t="s">
        <v>128</v>
      </c>
      <c r="D3179" s="97" t="s">
        <v>18666</v>
      </c>
    </row>
    <row r="3180" spans="1:4" x14ac:dyDescent="0.25">
      <c r="A3180" s="98">
        <v>101505</v>
      </c>
      <c r="B3180" s="96" t="s">
        <v>3767</v>
      </c>
      <c r="C3180" s="96" t="s">
        <v>128</v>
      </c>
      <c r="D3180" s="97" t="s">
        <v>18667</v>
      </c>
    </row>
    <row r="3181" spans="1:4" x14ac:dyDescent="0.25">
      <c r="A3181" s="98">
        <v>101506</v>
      </c>
      <c r="B3181" s="96" t="s">
        <v>3768</v>
      </c>
      <c r="C3181" s="96" t="s">
        <v>128</v>
      </c>
      <c r="D3181" s="97" t="s">
        <v>18668</v>
      </c>
    </row>
    <row r="3182" spans="1:4" x14ac:dyDescent="0.25">
      <c r="A3182" s="98">
        <v>101507</v>
      </c>
      <c r="B3182" s="96" t="s">
        <v>3769</v>
      </c>
      <c r="C3182" s="96" t="s">
        <v>128</v>
      </c>
      <c r="D3182" s="97" t="s">
        <v>18669</v>
      </c>
    </row>
    <row r="3183" spans="1:4" x14ac:dyDescent="0.25">
      <c r="A3183" s="98">
        <v>101508</v>
      </c>
      <c r="B3183" s="96" t="s">
        <v>3770</v>
      </c>
      <c r="C3183" s="96" t="s">
        <v>128</v>
      </c>
      <c r="D3183" s="97" t="s">
        <v>18670</v>
      </c>
    </row>
    <row r="3184" spans="1:4" x14ac:dyDescent="0.25">
      <c r="A3184" s="98">
        <v>101509</v>
      </c>
      <c r="B3184" s="96" t="s">
        <v>3771</v>
      </c>
      <c r="C3184" s="96" t="s">
        <v>128</v>
      </c>
      <c r="D3184" s="97" t="s">
        <v>18671</v>
      </c>
    </row>
    <row r="3185" spans="1:4" x14ac:dyDescent="0.25">
      <c r="A3185" s="98">
        <v>101510</v>
      </c>
      <c r="B3185" s="96" t="s">
        <v>3772</v>
      </c>
      <c r="C3185" s="96" t="s">
        <v>128</v>
      </c>
      <c r="D3185" s="97" t="s">
        <v>18672</v>
      </c>
    </row>
    <row r="3186" spans="1:4" x14ac:dyDescent="0.25">
      <c r="A3186" s="98">
        <v>101511</v>
      </c>
      <c r="B3186" s="96" t="s">
        <v>3773</v>
      </c>
      <c r="C3186" s="96" t="s">
        <v>128</v>
      </c>
      <c r="D3186" s="97" t="s">
        <v>18673</v>
      </c>
    </row>
    <row r="3187" spans="1:4" x14ac:dyDescent="0.25">
      <c r="A3187" s="98">
        <v>101512</v>
      </c>
      <c r="B3187" s="96" t="s">
        <v>3774</v>
      </c>
      <c r="C3187" s="96" t="s">
        <v>128</v>
      </c>
      <c r="D3187" s="97" t="s">
        <v>18674</v>
      </c>
    </row>
    <row r="3188" spans="1:4" x14ac:dyDescent="0.25">
      <c r="A3188" s="98">
        <v>101513</v>
      </c>
      <c r="B3188" s="96" t="s">
        <v>3775</v>
      </c>
      <c r="C3188" s="96" t="s">
        <v>128</v>
      </c>
      <c r="D3188" s="97" t="s">
        <v>18675</v>
      </c>
    </row>
    <row r="3189" spans="1:4" x14ac:dyDescent="0.25">
      <c r="A3189" s="98">
        <v>101514</v>
      </c>
      <c r="B3189" s="96" t="s">
        <v>3776</v>
      </c>
      <c r="C3189" s="96" t="s">
        <v>128</v>
      </c>
      <c r="D3189" s="97" t="s">
        <v>18676</v>
      </c>
    </row>
    <row r="3190" spans="1:4" x14ac:dyDescent="0.25">
      <c r="A3190" s="98">
        <v>101515</v>
      </c>
      <c r="B3190" s="96" t="s">
        <v>3777</v>
      </c>
      <c r="C3190" s="96" t="s">
        <v>128</v>
      </c>
      <c r="D3190" s="97" t="s">
        <v>18677</v>
      </c>
    </row>
    <row r="3191" spans="1:4" x14ac:dyDescent="0.25">
      <c r="A3191" s="98">
        <v>101516</v>
      </c>
      <c r="B3191" s="96" t="s">
        <v>3778</v>
      </c>
      <c r="C3191" s="96" t="s">
        <v>128</v>
      </c>
      <c r="D3191" s="97" t="s">
        <v>18678</v>
      </c>
    </row>
    <row r="3192" spans="1:4" x14ac:dyDescent="0.25">
      <c r="A3192" s="98">
        <v>101517</v>
      </c>
      <c r="B3192" s="96" t="s">
        <v>3779</v>
      </c>
      <c r="C3192" s="96" t="s">
        <v>128</v>
      </c>
      <c r="D3192" s="97" t="s">
        <v>18679</v>
      </c>
    </row>
    <row r="3193" spans="1:4" x14ac:dyDescent="0.25">
      <c r="A3193" s="98">
        <v>101518</v>
      </c>
      <c r="B3193" s="96" t="s">
        <v>3780</v>
      </c>
      <c r="C3193" s="96" t="s">
        <v>128</v>
      </c>
      <c r="D3193" s="97" t="s">
        <v>18680</v>
      </c>
    </row>
    <row r="3194" spans="1:4" x14ac:dyDescent="0.25">
      <c r="A3194" s="98">
        <v>101519</v>
      </c>
      <c r="B3194" s="96" t="s">
        <v>3781</v>
      </c>
      <c r="C3194" s="96" t="s">
        <v>128</v>
      </c>
      <c r="D3194" s="97" t="s">
        <v>18681</v>
      </c>
    </row>
    <row r="3195" spans="1:4" x14ac:dyDescent="0.25">
      <c r="A3195" s="98">
        <v>101520</v>
      </c>
      <c r="B3195" s="96" t="s">
        <v>3782</v>
      </c>
      <c r="C3195" s="96" t="s">
        <v>128</v>
      </c>
      <c r="D3195" s="97" t="s">
        <v>18682</v>
      </c>
    </row>
    <row r="3196" spans="1:4" x14ac:dyDescent="0.25">
      <c r="A3196" s="98">
        <v>101521</v>
      </c>
      <c r="B3196" s="96" t="s">
        <v>3783</v>
      </c>
      <c r="C3196" s="96" t="s">
        <v>128</v>
      </c>
      <c r="D3196" s="97" t="s">
        <v>18683</v>
      </c>
    </row>
    <row r="3197" spans="1:4" x14ac:dyDescent="0.25">
      <c r="A3197" s="98">
        <v>101522</v>
      </c>
      <c r="B3197" s="96" t="s">
        <v>3784</v>
      </c>
      <c r="C3197" s="96" t="s">
        <v>128</v>
      </c>
      <c r="D3197" s="97" t="s">
        <v>18684</v>
      </c>
    </row>
    <row r="3198" spans="1:4" x14ac:dyDescent="0.25">
      <c r="A3198" s="98">
        <v>101523</v>
      </c>
      <c r="B3198" s="96" t="s">
        <v>3785</v>
      </c>
      <c r="C3198" s="96" t="s">
        <v>128</v>
      </c>
      <c r="D3198" s="97" t="s">
        <v>18685</v>
      </c>
    </row>
    <row r="3199" spans="1:4" x14ac:dyDescent="0.25">
      <c r="A3199" s="98">
        <v>101524</v>
      </c>
      <c r="B3199" s="96" t="s">
        <v>3786</v>
      </c>
      <c r="C3199" s="96" t="s">
        <v>128</v>
      </c>
      <c r="D3199" s="97" t="s">
        <v>18686</v>
      </c>
    </row>
    <row r="3200" spans="1:4" x14ac:dyDescent="0.25">
      <c r="A3200" s="98">
        <v>101525</v>
      </c>
      <c r="B3200" s="96" t="s">
        <v>3787</v>
      </c>
      <c r="C3200" s="96" t="s">
        <v>128</v>
      </c>
      <c r="D3200" s="97" t="s">
        <v>18687</v>
      </c>
    </row>
    <row r="3201" spans="1:4" x14ac:dyDescent="0.25">
      <c r="A3201" s="98">
        <v>101526</v>
      </c>
      <c r="B3201" s="96" t="s">
        <v>3788</v>
      </c>
      <c r="C3201" s="96" t="s">
        <v>128</v>
      </c>
      <c r="D3201" s="97" t="s">
        <v>18688</v>
      </c>
    </row>
    <row r="3202" spans="1:4" x14ac:dyDescent="0.25">
      <c r="A3202" s="98">
        <v>101527</v>
      </c>
      <c r="B3202" s="96" t="s">
        <v>3789</v>
      </c>
      <c r="C3202" s="96" t="s">
        <v>128</v>
      </c>
      <c r="D3202" s="97" t="s">
        <v>18689</v>
      </c>
    </row>
    <row r="3203" spans="1:4" x14ac:dyDescent="0.25">
      <c r="A3203" s="98">
        <v>101528</v>
      </c>
      <c r="B3203" s="96" t="s">
        <v>3790</v>
      </c>
      <c r="C3203" s="96" t="s">
        <v>128</v>
      </c>
      <c r="D3203" s="97" t="s">
        <v>18690</v>
      </c>
    </row>
    <row r="3204" spans="1:4" x14ac:dyDescent="0.25">
      <c r="A3204" s="98">
        <v>101529</v>
      </c>
      <c r="B3204" s="96" t="s">
        <v>3791</v>
      </c>
      <c r="C3204" s="96" t="s">
        <v>128</v>
      </c>
      <c r="D3204" s="97" t="s">
        <v>18691</v>
      </c>
    </row>
    <row r="3205" spans="1:4" x14ac:dyDescent="0.25">
      <c r="A3205" s="98">
        <v>101530</v>
      </c>
      <c r="B3205" s="96" t="s">
        <v>3792</v>
      </c>
      <c r="C3205" s="96" t="s">
        <v>128</v>
      </c>
      <c r="D3205" s="97" t="s">
        <v>18692</v>
      </c>
    </row>
    <row r="3206" spans="1:4" x14ac:dyDescent="0.25">
      <c r="A3206" s="98">
        <v>101531</v>
      </c>
      <c r="B3206" s="96" t="s">
        <v>3794</v>
      </c>
      <c r="C3206" s="96" t="s">
        <v>128</v>
      </c>
      <c r="D3206" s="97" t="s">
        <v>18693</v>
      </c>
    </row>
    <row r="3207" spans="1:4" x14ac:dyDescent="0.25">
      <c r="A3207" s="98">
        <v>101532</v>
      </c>
      <c r="B3207" s="96" t="s">
        <v>3795</v>
      </c>
      <c r="C3207" s="96" t="s">
        <v>128</v>
      </c>
      <c r="D3207" s="97" t="s">
        <v>18694</v>
      </c>
    </row>
    <row r="3208" spans="1:4" x14ac:dyDescent="0.25">
      <c r="A3208" s="98">
        <v>101533</v>
      </c>
      <c r="B3208" s="96" t="s">
        <v>3796</v>
      </c>
      <c r="C3208" s="96" t="s">
        <v>128</v>
      </c>
      <c r="D3208" s="97" t="s">
        <v>18695</v>
      </c>
    </row>
    <row r="3209" spans="1:4" x14ac:dyDescent="0.25">
      <c r="A3209" s="98">
        <v>101534</v>
      </c>
      <c r="B3209" s="96" t="s">
        <v>3797</v>
      </c>
      <c r="C3209" s="96" t="s">
        <v>128</v>
      </c>
      <c r="D3209" s="97" t="s">
        <v>18696</v>
      </c>
    </row>
    <row r="3210" spans="1:4" x14ac:dyDescent="0.25">
      <c r="A3210" s="98">
        <v>101535</v>
      </c>
      <c r="B3210" s="96" t="s">
        <v>3798</v>
      </c>
      <c r="C3210" s="96" t="s">
        <v>128</v>
      </c>
      <c r="D3210" s="97" t="s">
        <v>18697</v>
      </c>
    </row>
    <row r="3211" spans="1:4" x14ac:dyDescent="0.25">
      <c r="A3211" s="98">
        <v>101536</v>
      </c>
      <c r="B3211" s="96" t="s">
        <v>3799</v>
      </c>
      <c r="C3211" s="96" t="s">
        <v>128</v>
      </c>
      <c r="D3211" s="97" t="s">
        <v>18698</v>
      </c>
    </row>
    <row r="3212" spans="1:4" x14ac:dyDescent="0.25">
      <c r="A3212" s="98">
        <v>101537</v>
      </c>
      <c r="B3212" s="96" t="s">
        <v>3800</v>
      </c>
      <c r="C3212" s="96" t="s">
        <v>128</v>
      </c>
      <c r="D3212" s="97" t="s">
        <v>18699</v>
      </c>
    </row>
    <row r="3213" spans="1:4" x14ac:dyDescent="0.25">
      <c r="A3213" s="98">
        <v>101538</v>
      </c>
      <c r="B3213" s="96" t="s">
        <v>3801</v>
      </c>
      <c r="C3213" s="96" t="s">
        <v>128</v>
      </c>
      <c r="D3213" s="97" t="s">
        <v>15312</v>
      </c>
    </row>
    <row r="3214" spans="1:4" x14ac:dyDescent="0.25">
      <c r="A3214" s="98">
        <v>101539</v>
      </c>
      <c r="B3214" s="96" t="s">
        <v>3802</v>
      </c>
      <c r="C3214" s="96" t="s">
        <v>128</v>
      </c>
      <c r="D3214" s="97" t="s">
        <v>15413</v>
      </c>
    </row>
    <row r="3215" spans="1:4" x14ac:dyDescent="0.25">
      <c r="A3215" s="98">
        <v>101540</v>
      </c>
      <c r="B3215" s="96" t="s">
        <v>3803</v>
      </c>
      <c r="C3215" s="96" t="s">
        <v>128</v>
      </c>
      <c r="D3215" s="97" t="s">
        <v>18700</v>
      </c>
    </row>
    <row r="3216" spans="1:4" x14ac:dyDescent="0.25">
      <c r="A3216" s="98">
        <v>101541</v>
      </c>
      <c r="B3216" s="96" t="s">
        <v>3804</v>
      </c>
      <c r="C3216" s="96" t="s">
        <v>128</v>
      </c>
      <c r="D3216" s="97" t="s">
        <v>18701</v>
      </c>
    </row>
    <row r="3217" spans="1:4" x14ac:dyDescent="0.25">
      <c r="A3217" s="98">
        <v>101542</v>
      </c>
      <c r="B3217" s="96" t="s">
        <v>3805</v>
      </c>
      <c r="C3217" s="96" t="s">
        <v>128</v>
      </c>
      <c r="D3217" s="97" t="s">
        <v>15313</v>
      </c>
    </row>
    <row r="3218" spans="1:4" x14ac:dyDescent="0.25">
      <c r="A3218" s="98">
        <v>101543</v>
      </c>
      <c r="B3218" s="96" t="s">
        <v>3806</v>
      </c>
      <c r="C3218" s="96" t="s">
        <v>128</v>
      </c>
      <c r="D3218" s="97" t="s">
        <v>18702</v>
      </c>
    </row>
    <row r="3219" spans="1:4" x14ac:dyDescent="0.25">
      <c r="A3219" s="98">
        <v>101544</v>
      </c>
      <c r="B3219" s="96" t="s">
        <v>3807</v>
      </c>
      <c r="C3219" s="96" t="s">
        <v>128</v>
      </c>
      <c r="D3219" s="97" t="s">
        <v>17753</v>
      </c>
    </row>
    <row r="3220" spans="1:4" x14ac:dyDescent="0.25">
      <c r="A3220" s="98">
        <v>101545</v>
      </c>
      <c r="B3220" s="96" t="s">
        <v>3808</v>
      </c>
      <c r="C3220" s="96" t="s">
        <v>128</v>
      </c>
      <c r="D3220" s="97" t="s">
        <v>17197</v>
      </c>
    </row>
    <row r="3221" spans="1:4" x14ac:dyDescent="0.25">
      <c r="A3221" s="98">
        <v>101546</v>
      </c>
      <c r="B3221" s="96" t="s">
        <v>3809</v>
      </c>
      <c r="C3221" s="96" t="s">
        <v>128</v>
      </c>
      <c r="D3221" s="97" t="s">
        <v>18703</v>
      </c>
    </row>
    <row r="3222" spans="1:4" x14ac:dyDescent="0.25">
      <c r="A3222" s="98">
        <v>101547</v>
      </c>
      <c r="B3222" s="96" t="s">
        <v>3810</v>
      </c>
      <c r="C3222" s="96" t="s">
        <v>128</v>
      </c>
      <c r="D3222" s="97" t="s">
        <v>17518</v>
      </c>
    </row>
    <row r="3223" spans="1:4" x14ac:dyDescent="0.25">
      <c r="A3223" s="98">
        <v>101548</v>
      </c>
      <c r="B3223" s="96" t="s">
        <v>3811</v>
      </c>
      <c r="C3223" s="96" t="s">
        <v>128</v>
      </c>
      <c r="D3223" s="97" t="s">
        <v>713</v>
      </c>
    </row>
    <row r="3224" spans="1:4" x14ac:dyDescent="0.25">
      <c r="A3224" s="98">
        <v>101549</v>
      </c>
      <c r="B3224" s="96" t="s">
        <v>3813</v>
      </c>
      <c r="C3224" s="96" t="s">
        <v>128</v>
      </c>
      <c r="D3224" s="97" t="s">
        <v>198</v>
      </c>
    </row>
    <row r="3225" spans="1:4" x14ac:dyDescent="0.25">
      <c r="A3225" s="98">
        <v>101553</v>
      </c>
      <c r="B3225" s="96" t="s">
        <v>3815</v>
      </c>
      <c r="C3225" s="96" t="s">
        <v>128</v>
      </c>
      <c r="D3225" s="97" t="s">
        <v>15314</v>
      </c>
    </row>
    <row r="3226" spans="1:4" x14ac:dyDescent="0.25">
      <c r="A3226" s="98">
        <v>101554</v>
      </c>
      <c r="B3226" s="96" t="s">
        <v>3816</v>
      </c>
      <c r="C3226" s="96" t="s">
        <v>128</v>
      </c>
      <c r="D3226" s="97" t="s">
        <v>15315</v>
      </c>
    </row>
    <row r="3227" spans="1:4" x14ac:dyDescent="0.25">
      <c r="A3227" s="98">
        <v>101555</v>
      </c>
      <c r="B3227" s="96" t="s">
        <v>3817</v>
      </c>
      <c r="C3227" s="96" t="s">
        <v>128</v>
      </c>
      <c r="D3227" s="97" t="s">
        <v>4025</v>
      </c>
    </row>
    <row r="3228" spans="1:4" x14ac:dyDescent="0.25">
      <c r="A3228" s="98">
        <v>101556</v>
      </c>
      <c r="B3228" s="96" t="s">
        <v>3819</v>
      </c>
      <c r="C3228" s="96" t="s">
        <v>128</v>
      </c>
      <c r="D3228" s="97" t="s">
        <v>7948</v>
      </c>
    </row>
    <row r="3229" spans="1:4" x14ac:dyDescent="0.25">
      <c r="A3229" s="98">
        <v>101560</v>
      </c>
      <c r="B3229" s="96" t="s">
        <v>3820</v>
      </c>
      <c r="C3229" s="96" t="s">
        <v>61</v>
      </c>
      <c r="D3229" s="97" t="s">
        <v>15316</v>
      </c>
    </row>
    <row r="3230" spans="1:4" x14ac:dyDescent="0.25">
      <c r="A3230" s="98">
        <v>101561</v>
      </c>
      <c r="B3230" s="96" t="s">
        <v>3821</v>
      </c>
      <c r="C3230" s="96" t="s">
        <v>61</v>
      </c>
      <c r="D3230" s="97" t="s">
        <v>3726</v>
      </c>
    </row>
    <row r="3231" spans="1:4" x14ac:dyDescent="0.25">
      <c r="A3231" s="98">
        <v>101562</v>
      </c>
      <c r="B3231" s="96" t="s">
        <v>3822</v>
      </c>
      <c r="C3231" s="96" t="s">
        <v>61</v>
      </c>
      <c r="D3231" s="97" t="s">
        <v>15278</v>
      </c>
    </row>
    <row r="3232" spans="1:4" x14ac:dyDescent="0.25">
      <c r="A3232" s="98">
        <v>101563</v>
      </c>
      <c r="B3232" s="96" t="s">
        <v>3823</v>
      </c>
      <c r="C3232" s="96" t="s">
        <v>61</v>
      </c>
      <c r="D3232" s="97" t="s">
        <v>15317</v>
      </c>
    </row>
    <row r="3233" spans="1:4" x14ac:dyDescent="0.25">
      <c r="A3233" s="98">
        <v>101564</v>
      </c>
      <c r="B3233" s="96" t="s">
        <v>3825</v>
      </c>
      <c r="C3233" s="96" t="s">
        <v>61</v>
      </c>
      <c r="D3233" s="97" t="s">
        <v>15318</v>
      </c>
    </row>
    <row r="3234" spans="1:4" x14ac:dyDescent="0.25">
      <c r="A3234" s="98">
        <v>101565</v>
      </c>
      <c r="B3234" s="96" t="s">
        <v>3826</v>
      </c>
      <c r="C3234" s="96" t="s">
        <v>61</v>
      </c>
      <c r="D3234" s="97" t="s">
        <v>15319</v>
      </c>
    </row>
    <row r="3235" spans="1:4" x14ac:dyDescent="0.25">
      <c r="A3235" s="98">
        <v>101567</v>
      </c>
      <c r="B3235" s="96" t="s">
        <v>3828</v>
      </c>
      <c r="C3235" s="96" t="s">
        <v>61</v>
      </c>
      <c r="D3235" s="97" t="s">
        <v>15320</v>
      </c>
    </row>
    <row r="3236" spans="1:4" x14ac:dyDescent="0.25">
      <c r="A3236" s="98">
        <v>101568</v>
      </c>
      <c r="B3236" s="96" t="s">
        <v>3830</v>
      </c>
      <c r="C3236" s="96" t="s">
        <v>61</v>
      </c>
      <c r="D3236" s="97" t="s">
        <v>15321</v>
      </c>
    </row>
    <row r="3237" spans="1:4" x14ac:dyDescent="0.25">
      <c r="A3237" s="98">
        <v>101627</v>
      </c>
      <c r="B3237" s="96" t="s">
        <v>3831</v>
      </c>
      <c r="C3237" s="96" t="s">
        <v>128</v>
      </c>
      <c r="D3237" s="97" t="s">
        <v>18704</v>
      </c>
    </row>
    <row r="3238" spans="1:4" x14ac:dyDescent="0.25">
      <c r="A3238" s="98">
        <v>101630</v>
      </c>
      <c r="B3238" s="96" t="s">
        <v>3832</v>
      </c>
      <c r="C3238" s="96" t="s">
        <v>128</v>
      </c>
      <c r="D3238" s="97" t="s">
        <v>7315</v>
      </c>
    </row>
    <row r="3239" spans="1:4" x14ac:dyDescent="0.25">
      <c r="A3239" s="98">
        <v>101631</v>
      </c>
      <c r="B3239" s="96" t="s">
        <v>3834</v>
      </c>
      <c r="C3239" s="96" t="s">
        <v>128</v>
      </c>
      <c r="D3239" s="97" t="s">
        <v>15633</v>
      </c>
    </row>
    <row r="3240" spans="1:4" x14ac:dyDescent="0.25">
      <c r="A3240" s="98">
        <v>101632</v>
      </c>
      <c r="B3240" s="96" t="s">
        <v>3835</v>
      </c>
      <c r="C3240" s="96" t="s">
        <v>128</v>
      </c>
      <c r="D3240" s="97" t="s">
        <v>16177</v>
      </c>
    </row>
    <row r="3241" spans="1:4" x14ac:dyDescent="0.25">
      <c r="A3241" s="98">
        <v>101633</v>
      </c>
      <c r="B3241" s="96" t="s">
        <v>3837</v>
      </c>
      <c r="C3241" s="96" t="s">
        <v>128</v>
      </c>
      <c r="D3241" s="97" t="s">
        <v>18705</v>
      </c>
    </row>
    <row r="3242" spans="1:4" x14ac:dyDescent="0.25">
      <c r="A3242" s="98">
        <v>101636</v>
      </c>
      <c r="B3242" s="96" t="s">
        <v>3838</v>
      </c>
      <c r="C3242" s="96" t="s">
        <v>128</v>
      </c>
      <c r="D3242" s="97" t="s">
        <v>1456</v>
      </c>
    </row>
    <row r="3243" spans="1:4" x14ac:dyDescent="0.25">
      <c r="A3243" s="98">
        <v>101637</v>
      </c>
      <c r="B3243" s="96" t="s">
        <v>3839</v>
      </c>
      <c r="C3243" s="96" t="s">
        <v>128</v>
      </c>
      <c r="D3243" s="97" t="s">
        <v>18706</v>
      </c>
    </row>
    <row r="3244" spans="1:4" x14ac:dyDescent="0.25">
      <c r="A3244" s="98">
        <v>101640</v>
      </c>
      <c r="B3244" s="96" t="s">
        <v>3840</v>
      </c>
      <c r="C3244" s="96" t="s">
        <v>128</v>
      </c>
      <c r="D3244" s="97" t="s">
        <v>18707</v>
      </c>
    </row>
    <row r="3245" spans="1:4" x14ac:dyDescent="0.25">
      <c r="A3245" s="98">
        <v>101641</v>
      </c>
      <c r="B3245" s="96" t="s">
        <v>3841</v>
      </c>
      <c r="C3245" s="96" t="s">
        <v>128</v>
      </c>
      <c r="D3245" s="97" t="s">
        <v>18708</v>
      </c>
    </row>
    <row r="3246" spans="1:4" x14ac:dyDescent="0.25">
      <c r="A3246" s="98">
        <v>101642</v>
      </c>
      <c r="B3246" s="96" t="s">
        <v>3842</v>
      </c>
      <c r="C3246" s="96" t="s">
        <v>128</v>
      </c>
      <c r="D3246" s="97" t="s">
        <v>16284</v>
      </c>
    </row>
    <row r="3247" spans="1:4" x14ac:dyDescent="0.25">
      <c r="A3247" s="98">
        <v>101643</v>
      </c>
      <c r="B3247" s="96" t="s">
        <v>3843</v>
      </c>
      <c r="C3247" s="96" t="s">
        <v>128</v>
      </c>
      <c r="D3247" s="97" t="s">
        <v>18709</v>
      </c>
    </row>
    <row r="3248" spans="1:4" x14ac:dyDescent="0.25">
      <c r="A3248" s="98">
        <v>101644</v>
      </c>
      <c r="B3248" s="96" t="s">
        <v>3844</v>
      </c>
      <c r="C3248" s="96" t="s">
        <v>128</v>
      </c>
      <c r="D3248" s="97" t="s">
        <v>18710</v>
      </c>
    </row>
    <row r="3249" spans="1:4" x14ac:dyDescent="0.25">
      <c r="A3249" s="98">
        <v>101648</v>
      </c>
      <c r="B3249" s="96" t="s">
        <v>3845</v>
      </c>
      <c r="C3249" s="96" t="s">
        <v>128</v>
      </c>
      <c r="D3249" s="97" t="s">
        <v>16178</v>
      </c>
    </row>
    <row r="3250" spans="1:4" x14ac:dyDescent="0.25">
      <c r="A3250" s="98">
        <v>101649</v>
      </c>
      <c r="B3250" s="96" t="s">
        <v>3847</v>
      </c>
      <c r="C3250" s="96" t="s">
        <v>128</v>
      </c>
      <c r="D3250" s="97" t="s">
        <v>18711</v>
      </c>
    </row>
    <row r="3251" spans="1:4" x14ac:dyDescent="0.25">
      <c r="A3251" s="98">
        <v>101650</v>
      </c>
      <c r="B3251" s="96" t="s">
        <v>3849</v>
      </c>
      <c r="C3251" s="96" t="s">
        <v>128</v>
      </c>
      <c r="D3251" s="97" t="s">
        <v>18712</v>
      </c>
    </row>
    <row r="3252" spans="1:4" x14ac:dyDescent="0.25">
      <c r="A3252" s="98">
        <v>101651</v>
      </c>
      <c r="B3252" s="96" t="s">
        <v>3850</v>
      </c>
      <c r="C3252" s="96" t="s">
        <v>128</v>
      </c>
      <c r="D3252" s="97" t="s">
        <v>18713</v>
      </c>
    </row>
    <row r="3253" spans="1:4" x14ac:dyDescent="0.25">
      <c r="A3253" s="98">
        <v>101653</v>
      </c>
      <c r="B3253" s="96" t="s">
        <v>3851</v>
      </c>
      <c r="C3253" s="96" t="s">
        <v>128</v>
      </c>
      <c r="D3253" s="97" t="s">
        <v>18714</v>
      </c>
    </row>
    <row r="3254" spans="1:4" x14ac:dyDescent="0.25">
      <c r="A3254" s="98">
        <v>101654</v>
      </c>
      <c r="B3254" s="96" t="s">
        <v>3852</v>
      </c>
      <c r="C3254" s="96" t="s">
        <v>128</v>
      </c>
      <c r="D3254" s="97" t="s">
        <v>18715</v>
      </c>
    </row>
    <row r="3255" spans="1:4" x14ac:dyDescent="0.25">
      <c r="A3255" s="98">
        <v>101655</v>
      </c>
      <c r="B3255" s="96" t="s">
        <v>3853</v>
      </c>
      <c r="C3255" s="96" t="s">
        <v>128</v>
      </c>
      <c r="D3255" s="97" t="s">
        <v>18716</v>
      </c>
    </row>
    <row r="3256" spans="1:4" x14ac:dyDescent="0.25">
      <c r="A3256" s="98">
        <v>101656</v>
      </c>
      <c r="B3256" s="96" t="s">
        <v>3854</v>
      </c>
      <c r="C3256" s="96" t="s">
        <v>128</v>
      </c>
      <c r="D3256" s="97" t="s">
        <v>18717</v>
      </c>
    </row>
    <row r="3257" spans="1:4" x14ac:dyDescent="0.25">
      <c r="A3257" s="98">
        <v>101657</v>
      </c>
      <c r="B3257" s="96" t="s">
        <v>3855</v>
      </c>
      <c r="C3257" s="96" t="s">
        <v>128</v>
      </c>
      <c r="D3257" s="97" t="s">
        <v>18718</v>
      </c>
    </row>
    <row r="3258" spans="1:4" x14ac:dyDescent="0.25">
      <c r="A3258" s="98">
        <v>101658</v>
      </c>
      <c r="B3258" s="96" t="s">
        <v>3856</v>
      </c>
      <c r="C3258" s="96" t="s">
        <v>128</v>
      </c>
      <c r="D3258" s="97" t="s">
        <v>18719</v>
      </c>
    </row>
    <row r="3259" spans="1:4" x14ac:dyDescent="0.25">
      <c r="A3259" s="98">
        <v>101659</v>
      </c>
      <c r="B3259" s="96" t="s">
        <v>3857</v>
      </c>
      <c r="C3259" s="96" t="s">
        <v>128</v>
      </c>
      <c r="D3259" s="97" t="s">
        <v>18720</v>
      </c>
    </row>
    <row r="3260" spans="1:4" x14ac:dyDescent="0.25">
      <c r="A3260" s="98">
        <v>101660</v>
      </c>
      <c r="B3260" s="96" t="s">
        <v>3858</v>
      </c>
      <c r="C3260" s="96" t="s">
        <v>128</v>
      </c>
      <c r="D3260" s="97" t="s">
        <v>18721</v>
      </c>
    </row>
    <row r="3261" spans="1:4" x14ac:dyDescent="0.25">
      <c r="A3261" s="98">
        <v>101661</v>
      </c>
      <c r="B3261" s="96" t="s">
        <v>3859</v>
      </c>
      <c r="C3261" s="96" t="s">
        <v>128</v>
      </c>
      <c r="D3261" s="97" t="s">
        <v>18722</v>
      </c>
    </row>
    <row r="3262" spans="1:4" x14ac:dyDescent="0.25">
      <c r="A3262" s="98">
        <v>101663</v>
      </c>
      <c r="B3262" s="96" t="s">
        <v>3860</v>
      </c>
      <c r="C3262" s="96" t="s">
        <v>128</v>
      </c>
      <c r="D3262" s="97" t="s">
        <v>18723</v>
      </c>
    </row>
    <row r="3263" spans="1:4" x14ac:dyDescent="0.25">
      <c r="A3263" s="98">
        <v>101664</v>
      </c>
      <c r="B3263" s="96" t="s">
        <v>3861</v>
      </c>
      <c r="C3263" s="96" t="s">
        <v>128</v>
      </c>
      <c r="D3263" s="97" t="s">
        <v>15370</v>
      </c>
    </row>
    <row r="3264" spans="1:4" x14ac:dyDescent="0.25">
      <c r="A3264" s="98">
        <v>101665</v>
      </c>
      <c r="B3264" s="96" t="s">
        <v>3862</v>
      </c>
      <c r="C3264" s="96" t="s">
        <v>128</v>
      </c>
      <c r="D3264" s="97" t="s">
        <v>2599</v>
      </c>
    </row>
    <row r="3265" spans="1:4" x14ac:dyDescent="0.25">
      <c r="A3265" s="98">
        <v>102085</v>
      </c>
      <c r="B3265" s="96" t="s">
        <v>3863</v>
      </c>
      <c r="C3265" s="96" t="s">
        <v>128</v>
      </c>
      <c r="D3265" s="97" t="s">
        <v>18724</v>
      </c>
    </row>
    <row r="3266" spans="1:4" x14ac:dyDescent="0.25">
      <c r="A3266" s="98">
        <v>100578</v>
      </c>
      <c r="B3266" s="96" t="s">
        <v>3865</v>
      </c>
      <c r="C3266" s="96" t="s">
        <v>128</v>
      </c>
      <c r="D3266" s="97" t="s">
        <v>18725</v>
      </c>
    </row>
    <row r="3267" spans="1:4" x14ac:dyDescent="0.25">
      <c r="A3267" s="98">
        <v>100579</v>
      </c>
      <c r="B3267" s="96" t="s">
        <v>3866</v>
      </c>
      <c r="C3267" s="96" t="s">
        <v>128</v>
      </c>
      <c r="D3267" s="97" t="s">
        <v>18726</v>
      </c>
    </row>
    <row r="3268" spans="1:4" x14ac:dyDescent="0.25">
      <c r="A3268" s="98">
        <v>100580</v>
      </c>
      <c r="B3268" s="96" t="s">
        <v>3867</v>
      </c>
      <c r="C3268" s="96" t="s">
        <v>128</v>
      </c>
      <c r="D3268" s="97" t="s">
        <v>18727</v>
      </c>
    </row>
    <row r="3269" spans="1:4" x14ac:dyDescent="0.25">
      <c r="A3269" s="98">
        <v>100581</v>
      </c>
      <c r="B3269" s="96" t="s">
        <v>3868</v>
      </c>
      <c r="C3269" s="96" t="s">
        <v>128</v>
      </c>
      <c r="D3269" s="97" t="s">
        <v>16042</v>
      </c>
    </row>
    <row r="3270" spans="1:4" x14ac:dyDescent="0.25">
      <c r="A3270" s="98">
        <v>100582</v>
      </c>
      <c r="B3270" s="96" t="s">
        <v>3869</v>
      </c>
      <c r="C3270" s="96" t="s">
        <v>128</v>
      </c>
      <c r="D3270" s="97" t="s">
        <v>18728</v>
      </c>
    </row>
    <row r="3271" spans="1:4" x14ac:dyDescent="0.25">
      <c r="A3271" s="98">
        <v>100583</v>
      </c>
      <c r="B3271" s="96" t="s">
        <v>3870</v>
      </c>
      <c r="C3271" s="96" t="s">
        <v>128</v>
      </c>
      <c r="D3271" s="97" t="s">
        <v>18729</v>
      </c>
    </row>
    <row r="3272" spans="1:4" x14ac:dyDescent="0.25">
      <c r="A3272" s="98">
        <v>100584</v>
      </c>
      <c r="B3272" s="96" t="s">
        <v>3871</v>
      </c>
      <c r="C3272" s="96" t="s">
        <v>128</v>
      </c>
      <c r="D3272" s="97" t="s">
        <v>18730</v>
      </c>
    </row>
    <row r="3273" spans="1:4" x14ac:dyDescent="0.25">
      <c r="A3273" s="98">
        <v>100585</v>
      </c>
      <c r="B3273" s="96" t="s">
        <v>3872</v>
      </c>
      <c r="C3273" s="96" t="s">
        <v>128</v>
      </c>
      <c r="D3273" s="97" t="s">
        <v>18731</v>
      </c>
    </row>
    <row r="3274" spans="1:4" x14ac:dyDescent="0.25">
      <c r="A3274" s="98">
        <v>100586</v>
      </c>
      <c r="B3274" s="96" t="s">
        <v>3873</v>
      </c>
      <c r="C3274" s="96" t="s">
        <v>128</v>
      </c>
      <c r="D3274" s="97" t="s">
        <v>18732</v>
      </c>
    </row>
    <row r="3275" spans="1:4" x14ac:dyDescent="0.25">
      <c r="A3275" s="98">
        <v>100587</v>
      </c>
      <c r="B3275" s="96" t="s">
        <v>3874</v>
      </c>
      <c r="C3275" s="96" t="s">
        <v>128</v>
      </c>
      <c r="D3275" s="97" t="s">
        <v>18733</v>
      </c>
    </row>
    <row r="3276" spans="1:4" x14ac:dyDescent="0.25">
      <c r="A3276" s="98">
        <v>100588</v>
      </c>
      <c r="B3276" s="96" t="s">
        <v>3875</v>
      </c>
      <c r="C3276" s="96" t="s">
        <v>128</v>
      </c>
      <c r="D3276" s="97" t="s">
        <v>18734</v>
      </c>
    </row>
    <row r="3277" spans="1:4" x14ac:dyDescent="0.25">
      <c r="A3277" s="98">
        <v>100589</v>
      </c>
      <c r="B3277" s="96" t="s">
        <v>3876</v>
      </c>
      <c r="C3277" s="96" t="s">
        <v>128</v>
      </c>
      <c r="D3277" s="97" t="s">
        <v>18735</v>
      </c>
    </row>
    <row r="3278" spans="1:4" x14ac:dyDescent="0.25">
      <c r="A3278" s="98">
        <v>100590</v>
      </c>
      <c r="B3278" s="96" t="s">
        <v>3877</v>
      </c>
      <c r="C3278" s="96" t="s">
        <v>128</v>
      </c>
      <c r="D3278" s="97" t="s">
        <v>18736</v>
      </c>
    </row>
    <row r="3279" spans="1:4" x14ac:dyDescent="0.25">
      <c r="A3279" s="98">
        <v>100591</v>
      </c>
      <c r="B3279" s="96" t="s">
        <v>3878</v>
      </c>
      <c r="C3279" s="96" t="s">
        <v>128</v>
      </c>
      <c r="D3279" s="97" t="s">
        <v>18737</v>
      </c>
    </row>
    <row r="3280" spans="1:4" x14ac:dyDescent="0.25">
      <c r="A3280" s="98">
        <v>100592</v>
      </c>
      <c r="B3280" s="96" t="s">
        <v>3879</v>
      </c>
      <c r="C3280" s="96" t="s">
        <v>128</v>
      </c>
      <c r="D3280" s="97" t="s">
        <v>18738</v>
      </c>
    </row>
    <row r="3281" spans="1:4" x14ac:dyDescent="0.25">
      <c r="A3281" s="98">
        <v>100593</v>
      </c>
      <c r="B3281" s="96" t="s">
        <v>3880</v>
      </c>
      <c r="C3281" s="96" t="s">
        <v>128</v>
      </c>
      <c r="D3281" s="97" t="s">
        <v>18739</v>
      </c>
    </row>
    <row r="3282" spans="1:4" x14ac:dyDescent="0.25">
      <c r="A3282" s="98">
        <v>100594</v>
      </c>
      <c r="B3282" s="96" t="s">
        <v>3881</v>
      </c>
      <c r="C3282" s="96" t="s">
        <v>128</v>
      </c>
      <c r="D3282" s="97" t="s">
        <v>18740</v>
      </c>
    </row>
    <row r="3283" spans="1:4" x14ac:dyDescent="0.25">
      <c r="A3283" s="98">
        <v>100595</v>
      </c>
      <c r="B3283" s="96" t="s">
        <v>3882</v>
      </c>
      <c r="C3283" s="96" t="s">
        <v>128</v>
      </c>
      <c r="D3283" s="97" t="s">
        <v>18741</v>
      </c>
    </row>
    <row r="3284" spans="1:4" x14ac:dyDescent="0.25">
      <c r="A3284" s="98">
        <v>100596</v>
      </c>
      <c r="B3284" s="96" t="s">
        <v>3883</v>
      </c>
      <c r="C3284" s="96" t="s">
        <v>128</v>
      </c>
      <c r="D3284" s="97" t="s">
        <v>18742</v>
      </c>
    </row>
    <row r="3285" spans="1:4" x14ac:dyDescent="0.25">
      <c r="A3285" s="98">
        <v>100597</v>
      </c>
      <c r="B3285" s="96" t="s">
        <v>3884</v>
      </c>
      <c r="C3285" s="96" t="s">
        <v>128</v>
      </c>
      <c r="D3285" s="97" t="s">
        <v>18743</v>
      </c>
    </row>
    <row r="3286" spans="1:4" x14ac:dyDescent="0.25">
      <c r="A3286" s="98">
        <v>100598</v>
      </c>
      <c r="B3286" s="96" t="s">
        <v>3885</v>
      </c>
      <c r="C3286" s="96" t="s">
        <v>128</v>
      </c>
      <c r="D3286" s="97" t="s">
        <v>18744</v>
      </c>
    </row>
    <row r="3287" spans="1:4" x14ac:dyDescent="0.25">
      <c r="A3287" s="98">
        <v>100599</v>
      </c>
      <c r="B3287" s="96" t="s">
        <v>3886</v>
      </c>
      <c r="C3287" s="96" t="s">
        <v>128</v>
      </c>
      <c r="D3287" s="97" t="s">
        <v>18745</v>
      </c>
    </row>
    <row r="3288" spans="1:4" x14ac:dyDescent="0.25">
      <c r="A3288" s="98">
        <v>100600</v>
      </c>
      <c r="B3288" s="96" t="s">
        <v>3887</v>
      </c>
      <c r="C3288" s="96" t="s">
        <v>128</v>
      </c>
      <c r="D3288" s="97" t="s">
        <v>18746</v>
      </c>
    </row>
    <row r="3289" spans="1:4" x14ac:dyDescent="0.25">
      <c r="A3289" s="98">
        <v>100601</v>
      </c>
      <c r="B3289" s="96" t="s">
        <v>3888</v>
      </c>
      <c r="C3289" s="96" t="s">
        <v>128</v>
      </c>
      <c r="D3289" s="97" t="s">
        <v>18747</v>
      </c>
    </row>
    <row r="3290" spans="1:4" x14ac:dyDescent="0.25">
      <c r="A3290" s="98">
        <v>100602</v>
      </c>
      <c r="B3290" s="96" t="s">
        <v>3889</v>
      </c>
      <c r="C3290" s="96" t="s">
        <v>128</v>
      </c>
      <c r="D3290" s="97" t="s">
        <v>18748</v>
      </c>
    </row>
    <row r="3291" spans="1:4" x14ac:dyDescent="0.25">
      <c r="A3291" s="98">
        <v>100603</v>
      </c>
      <c r="B3291" s="96" t="s">
        <v>3890</v>
      </c>
      <c r="C3291" s="96" t="s">
        <v>128</v>
      </c>
      <c r="D3291" s="97" t="s">
        <v>18749</v>
      </c>
    </row>
    <row r="3292" spans="1:4" x14ac:dyDescent="0.25">
      <c r="A3292" s="98">
        <v>100604</v>
      </c>
      <c r="B3292" s="96" t="s">
        <v>3891</v>
      </c>
      <c r="C3292" s="96" t="s">
        <v>128</v>
      </c>
      <c r="D3292" s="97" t="s">
        <v>18750</v>
      </c>
    </row>
    <row r="3293" spans="1:4" x14ac:dyDescent="0.25">
      <c r="A3293" s="98">
        <v>100605</v>
      </c>
      <c r="B3293" s="96" t="s">
        <v>3892</v>
      </c>
      <c r="C3293" s="96" t="s">
        <v>128</v>
      </c>
      <c r="D3293" s="97" t="s">
        <v>18751</v>
      </c>
    </row>
    <row r="3294" spans="1:4" x14ac:dyDescent="0.25">
      <c r="A3294" s="98">
        <v>100606</v>
      </c>
      <c r="B3294" s="96" t="s">
        <v>3893</v>
      </c>
      <c r="C3294" s="96" t="s">
        <v>128</v>
      </c>
      <c r="D3294" s="97" t="s">
        <v>18752</v>
      </c>
    </row>
    <row r="3295" spans="1:4" x14ac:dyDescent="0.25">
      <c r="A3295" s="98">
        <v>100607</v>
      </c>
      <c r="B3295" s="96" t="s">
        <v>3894</v>
      </c>
      <c r="C3295" s="96" t="s">
        <v>128</v>
      </c>
      <c r="D3295" s="97" t="s">
        <v>18753</v>
      </c>
    </row>
    <row r="3296" spans="1:4" x14ac:dyDescent="0.25">
      <c r="A3296" s="98">
        <v>100608</v>
      </c>
      <c r="B3296" s="96" t="s">
        <v>3895</v>
      </c>
      <c r="C3296" s="96" t="s">
        <v>128</v>
      </c>
      <c r="D3296" s="97" t="s">
        <v>18754</v>
      </c>
    </row>
    <row r="3297" spans="1:4" x14ac:dyDescent="0.25">
      <c r="A3297" s="98">
        <v>100609</v>
      </c>
      <c r="B3297" s="96" t="s">
        <v>3896</v>
      </c>
      <c r="C3297" s="96" t="s">
        <v>128</v>
      </c>
      <c r="D3297" s="97" t="s">
        <v>18755</v>
      </c>
    </row>
    <row r="3298" spans="1:4" x14ac:dyDescent="0.25">
      <c r="A3298" s="98">
        <v>100610</v>
      </c>
      <c r="B3298" s="96" t="s">
        <v>3897</v>
      </c>
      <c r="C3298" s="96" t="s">
        <v>128</v>
      </c>
      <c r="D3298" s="97" t="s">
        <v>18756</v>
      </c>
    </row>
    <row r="3299" spans="1:4" x14ac:dyDescent="0.25">
      <c r="A3299" s="98">
        <v>100611</v>
      </c>
      <c r="B3299" s="96" t="s">
        <v>3898</v>
      </c>
      <c r="C3299" s="96" t="s">
        <v>128</v>
      </c>
      <c r="D3299" s="97" t="s">
        <v>18757</v>
      </c>
    </row>
    <row r="3300" spans="1:4" x14ac:dyDescent="0.25">
      <c r="A3300" s="98">
        <v>100612</v>
      </c>
      <c r="B3300" s="96" t="s">
        <v>3899</v>
      </c>
      <c r="C3300" s="96" t="s">
        <v>128</v>
      </c>
      <c r="D3300" s="97" t="s">
        <v>18758</v>
      </c>
    </row>
    <row r="3301" spans="1:4" x14ac:dyDescent="0.25">
      <c r="A3301" s="98">
        <v>100613</v>
      </c>
      <c r="B3301" s="96" t="s">
        <v>3900</v>
      </c>
      <c r="C3301" s="96" t="s">
        <v>128</v>
      </c>
      <c r="D3301" s="97" t="s">
        <v>18759</v>
      </c>
    </row>
    <row r="3302" spans="1:4" x14ac:dyDescent="0.25">
      <c r="A3302" s="98">
        <v>100614</v>
      </c>
      <c r="B3302" s="96" t="s">
        <v>3901</v>
      </c>
      <c r="C3302" s="96" t="s">
        <v>128</v>
      </c>
      <c r="D3302" s="97" t="s">
        <v>18760</v>
      </c>
    </row>
    <row r="3303" spans="1:4" x14ac:dyDescent="0.25">
      <c r="A3303" s="98">
        <v>100615</v>
      </c>
      <c r="B3303" s="96" t="s">
        <v>3902</v>
      </c>
      <c r="C3303" s="96" t="s">
        <v>128</v>
      </c>
      <c r="D3303" s="97" t="s">
        <v>18761</v>
      </c>
    </row>
    <row r="3304" spans="1:4" x14ac:dyDescent="0.25">
      <c r="A3304" s="98">
        <v>100616</v>
      </c>
      <c r="B3304" s="96" t="s">
        <v>3903</v>
      </c>
      <c r="C3304" s="96" t="s">
        <v>128</v>
      </c>
      <c r="D3304" s="97" t="s">
        <v>18762</v>
      </c>
    </row>
    <row r="3305" spans="1:4" x14ac:dyDescent="0.25">
      <c r="A3305" s="98">
        <v>100617</v>
      </c>
      <c r="B3305" s="96" t="s">
        <v>3904</v>
      </c>
      <c r="C3305" s="96" t="s">
        <v>128</v>
      </c>
      <c r="D3305" s="97" t="s">
        <v>18763</v>
      </c>
    </row>
    <row r="3306" spans="1:4" x14ac:dyDescent="0.25">
      <c r="A3306" s="98">
        <v>100618</v>
      </c>
      <c r="B3306" s="96" t="s">
        <v>3905</v>
      </c>
      <c r="C3306" s="96" t="s">
        <v>128</v>
      </c>
      <c r="D3306" s="97" t="s">
        <v>18764</v>
      </c>
    </row>
    <row r="3307" spans="1:4" x14ac:dyDescent="0.25">
      <c r="A3307" s="98">
        <v>100619</v>
      </c>
      <c r="B3307" s="96" t="s">
        <v>3906</v>
      </c>
      <c r="C3307" s="96" t="s">
        <v>128</v>
      </c>
      <c r="D3307" s="97" t="s">
        <v>18765</v>
      </c>
    </row>
    <row r="3308" spans="1:4" x14ac:dyDescent="0.25">
      <c r="A3308" s="98">
        <v>100620</v>
      </c>
      <c r="B3308" s="96" t="s">
        <v>3907</v>
      </c>
      <c r="C3308" s="96" t="s">
        <v>128</v>
      </c>
      <c r="D3308" s="97" t="s">
        <v>18766</v>
      </c>
    </row>
    <row r="3309" spans="1:4" x14ac:dyDescent="0.25">
      <c r="A3309" s="98">
        <v>100621</v>
      </c>
      <c r="B3309" s="96" t="s">
        <v>3908</v>
      </c>
      <c r="C3309" s="96" t="s">
        <v>128</v>
      </c>
      <c r="D3309" s="97" t="s">
        <v>18767</v>
      </c>
    </row>
    <row r="3310" spans="1:4" x14ac:dyDescent="0.25">
      <c r="A3310" s="98">
        <v>100622</v>
      </c>
      <c r="B3310" s="96" t="s">
        <v>3909</v>
      </c>
      <c r="C3310" s="96" t="s">
        <v>128</v>
      </c>
      <c r="D3310" s="97" t="s">
        <v>18768</v>
      </c>
    </row>
    <row r="3311" spans="1:4" x14ac:dyDescent="0.25">
      <c r="A3311" s="98">
        <v>100623</v>
      </c>
      <c r="B3311" s="96" t="s">
        <v>3910</v>
      </c>
      <c r="C3311" s="96" t="s">
        <v>128</v>
      </c>
      <c r="D3311" s="97" t="s">
        <v>18769</v>
      </c>
    </row>
    <row r="3312" spans="1:4" x14ac:dyDescent="0.25">
      <c r="A3312" s="98">
        <v>97600</v>
      </c>
      <c r="B3312" s="96" t="s">
        <v>3911</v>
      </c>
      <c r="C3312" s="96" t="s">
        <v>128</v>
      </c>
      <c r="D3312" s="97" t="s">
        <v>18770</v>
      </c>
    </row>
    <row r="3313" spans="1:4" x14ac:dyDescent="0.25">
      <c r="A3313" s="98">
        <v>97601</v>
      </c>
      <c r="B3313" s="96" t="s">
        <v>3912</v>
      </c>
      <c r="C3313" s="96" t="s">
        <v>128</v>
      </c>
      <c r="D3313" s="97" t="s">
        <v>18771</v>
      </c>
    </row>
    <row r="3314" spans="1:4" x14ac:dyDescent="0.25">
      <c r="A3314" s="98">
        <v>97605</v>
      </c>
      <c r="B3314" s="96" t="s">
        <v>3913</v>
      </c>
      <c r="C3314" s="96" t="s">
        <v>128</v>
      </c>
      <c r="D3314" s="97" t="s">
        <v>15901</v>
      </c>
    </row>
    <row r="3315" spans="1:4" x14ac:dyDescent="0.25">
      <c r="A3315" s="98">
        <v>97606</v>
      </c>
      <c r="B3315" s="96" t="s">
        <v>3915</v>
      </c>
      <c r="C3315" s="96" t="s">
        <v>128</v>
      </c>
      <c r="D3315" s="97" t="s">
        <v>18772</v>
      </c>
    </row>
    <row r="3316" spans="1:4" x14ac:dyDescent="0.25">
      <c r="A3316" s="98">
        <v>97607</v>
      </c>
      <c r="B3316" s="96" t="s">
        <v>3916</v>
      </c>
      <c r="C3316" s="96" t="s">
        <v>128</v>
      </c>
      <c r="D3316" s="97" t="s">
        <v>18773</v>
      </c>
    </row>
    <row r="3317" spans="1:4" x14ac:dyDescent="0.25">
      <c r="A3317" s="98">
        <v>97608</v>
      </c>
      <c r="B3317" s="96" t="s">
        <v>3917</v>
      </c>
      <c r="C3317" s="96" t="s">
        <v>128</v>
      </c>
      <c r="D3317" s="97" t="s">
        <v>18774</v>
      </c>
    </row>
    <row r="3318" spans="1:4" x14ac:dyDescent="0.25">
      <c r="A3318" s="98">
        <v>102102</v>
      </c>
      <c r="B3318" s="96" t="s">
        <v>3918</v>
      </c>
      <c r="C3318" s="96" t="s">
        <v>128</v>
      </c>
      <c r="D3318" s="97" t="s">
        <v>18775</v>
      </c>
    </row>
    <row r="3319" spans="1:4" x14ac:dyDescent="0.25">
      <c r="A3319" s="98">
        <v>102103</v>
      </c>
      <c r="B3319" s="96" t="s">
        <v>3919</v>
      </c>
      <c r="C3319" s="96" t="s">
        <v>128</v>
      </c>
      <c r="D3319" s="97" t="s">
        <v>18776</v>
      </c>
    </row>
    <row r="3320" spans="1:4" x14ac:dyDescent="0.25">
      <c r="A3320" s="98">
        <v>102104</v>
      </c>
      <c r="B3320" s="96" t="s">
        <v>3920</v>
      </c>
      <c r="C3320" s="96" t="s">
        <v>128</v>
      </c>
      <c r="D3320" s="97" t="s">
        <v>18777</v>
      </c>
    </row>
    <row r="3321" spans="1:4" x14ac:dyDescent="0.25">
      <c r="A3321" s="98">
        <v>102105</v>
      </c>
      <c r="B3321" s="96" t="s">
        <v>3921</v>
      </c>
      <c r="C3321" s="96" t="s">
        <v>128</v>
      </c>
      <c r="D3321" s="97" t="s">
        <v>18778</v>
      </c>
    </row>
    <row r="3322" spans="1:4" x14ac:dyDescent="0.25">
      <c r="A3322" s="98">
        <v>102106</v>
      </c>
      <c r="B3322" s="96" t="s">
        <v>3922</v>
      </c>
      <c r="C3322" s="96" t="s">
        <v>128</v>
      </c>
      <c r="D3322" s="97" t="s">
        <v>18779</v>
      </c>
    </row>
    <row r="3323" spans="1:4" x14ac:dyDescent="0.25">
      <c r="A3323" s="98">
        <v>102107</v>
      </c>
      <c r="B3323" s="96" t="s">
        <v>3923</v>
      </c>
      <c r="C3323" s="96" t="s">
        <v>128</v>
      </c>
      <c r="D3323" s="97" t="s">
        <v>18780</v>
      </c>
    </row>
    <row r="3324" spans="1:4" x14ac:dyDescent="0.25">
      <c r="A3324" s="98">
        <v>102108</v>
      </c>
      <c r="B3324" s="96" t="s">
        <v>3924</v>
      </c>
      <c r="C3324" s="96" t="s">
        <v>128</v>
      </c>
      <c r="D3324" s="97" t="s">
        <v>18781</v>
      </c>
    </row>
    <row r="3325" spans="1:4" x14ac:dyDescent="0.25">
      <c r="A3325" s="98">
        <v>102109</v>
      </c>
      <c r="B3325" s="96" t="s">
        <v>3925</v>
      </c>
      <c r="C3325" s="96" t="s">
        <v>128</v>
      </c>
      <c r="D3325" s="97" t="s">
        <v>15326</v>
      </c>
    </row>
    <row r="3326" spans="1:4" x14ac:dyDescent="0.25">
      <c r="A3326" s="98">
        <v>102110</v>
      </c>
      <c r="B3326" s="96" t="s">
        <v>3926</v>
      </c>
      <c r="C3326" s="96" t="s">
        <v>128</v>
      </c>
      <c r="D3326" s="97" t="s">
        <v>437</v>
      </c>
    </row>
    <row r="3327" spans="1:4" x14ac:dyDescent="0.25">
      <c r="A3327" s="98">
        <v>103654</v>
      </c>
      <c r="B3327" s="96" t="s">
        <v>3927</v>
      </c>
      <c r="C3327" s="96" t="s">
        <v>128</v>
      </c>
      <c r="D3327" s="97" t="s">
        <v>18782</v>
      </c>
    </row>
    <row r="3328" spans="1:4" x14ac:dyDescent="0.25">
      <c r="A3328" s="98">
        <v>103655</v>
      </c>
      <c r="B3328" s="96" t="s">
        <v>3928</v>
      </c>
      <c r="C3328" s="96" t="s">
        <v>128</v>
      </c>
      <c r="D3328" s="97" t="s">
        <v>18783</v>
      </c>
    </row>
    <row r="3329" spans="1:4" x14ac:dyDescent="0.25">
      <c r="A3329" s="98">
        <v>103656</v>
      </c>
      <c r="B3329" s="96" t="s">
        <v>3929</v>
      </c>
      <c r="C3329" s="96" t="s">
        <v>128</v>
      </c>
      <c r="D3329" s="97" t="s">
        <v>18784</v>
      </c>
    </row>
    <row r="3330" spans="1:4" x14ac:dyDescent="0.25">
      <c r="A3330" s="98">
        <v>96973</v>
      </c>
      <c r="B3330" s="96" t="s">
        <v>3931</v>
      </c>
      <c r="C3330" s="96" t="s">
        <v>61</v>
      </c>
      <c r="D3330" s="97" t="s">
        <v>15327</v>
      </c>
    </row>
    <row r="3331" spans="1:4" x14ac:dyDescent="0.25">
      <c r="A3331" s="98">
        <v>96974</v>
      </c>
      <c r="B3331" s="96" t="s">
        <v>3932</v>
      </c>
      <c r="C3331" s="96" t="s">
        <v>61</v>
      </c>
      <c r="D3331" s="97" t="s">
        <v>15328</v>
      </c>
    </row>
    <row r="3332" spans="1:4" x14ac:dyDescent="0.25">
      <c r="A3332" s="98">
        <v>96975</v>
      </c>
      <c r="B3332" s="96" t="s">
        <v>3933</v>
      </c>
      <c r="C3332" s="96" t="s">
        <v>61</v>
      </c>
      <c r="D3332" s="97" t="s">
        <v>15329</v>
      </c>
    </row>
    <row r="3333" spans="1:4" x14ac:dyDescent="0.25">
      <c r="A3333" s="98">
        <v>96976</v>
      </c>
      <c r="B3333" s="96" t="s">
        <v>3935</v>
      </c>
      <c r="C3333" s="96" t="s">
        <v>61</v>
      </c>
      <c r="D3333" s="97" t="s">
        <v>15330</v>
      </c>
    </row>
    <row r="3334" spans="1:4" x14ac:dyDescent="0.25">
      <c r="A3334" s="98">
        <v>96977</v>
      </c>
      <c r="B3334" s="96" t="s">
        <v>3936</v>
      </c>
      <c r="C3334" s="96" t="s">
        <v>61</v>
      </c>
      <c r="D3334" s="97" t="s">
        <v>15331</v>
      </c>
    </row>
    <row r="3335" spans="1:4" x14ac:dyDescent="0.25">
      <c r="A3335" s="98">
        <v>96978</v>
      </c>
      <c r="B3335" s="96" t="s">
        <v>3937</v>
      </c>
      <c r="C3335" s="96" t="s">
        <v>61</v>
      </c>
      <c r="D3335" s="97" t="s">
        <v>15322</v>
      </c>
    </row>
    <row r="3336" spans="1:4" x14ac:dyDescent="0.25">
      <c r="A3336" s="98">
        <v>96979</v>
      </c>
      <c r="B3336" s="96" t="s">
        <v>3938</v>
      </c>
      <c r="C3336" s="96" t="s">
        <v>61</v>
      </c>
      <c r="D3336" s="97" t="s">
        <v>15332</v>
      </c>
    </row>
    <row r="3337" spans="1:4" x14ac:dyDescent="0.25">
      <c r="A3337" s="98">
        <v>96984</v>
      </c>
      <c r="B3337" s="96" t="s">
        <v>3939</v>
      </c>
      <c r="C3337" s="96" t="s">
        <v>128</v>
      </c>
      <c r="D3337" s="97" t="s">
        <v>18785</v>
      </c>
    </row>
    <row r="3338" spans="1:4" x14ac:dyDescent="0.25">
      <c r="A3338" s="98">
        <v>96985</v>
      </c>
      <c r="B3338" s="96" t="s">
        <v>3941</v>
      </c>
      <c r="C3338" s="96" t="s">
        <v>128</v>
      </c>
      <c r="D3338" s="97" t="s">
        <v>6713</v>
      </c>
    </row>
    <row r="3339" spans="1:4" x14ac:dyDescent="0.25">
      <c r="A3339" s="98">
        <v>96986</v>
      </c>
      <c r="B3339" s="96" t="s">
        <v>3942</v>
      </c>
      <c r="C3339" s="96" t="s">
        <v>128</v>
      </c>
      <c r="D3339" s="97" t="s">
        <v>15333</v>
      </c>
    </row>
    <row r="3340" spans="1:4" x14ac:dyDescent="0.25">
      <c r="A3340" s="98">
        <v>96987</v>
      </c>
      <c r="B3340" s="96" t="s">
        <v>3943</v>
      </c>
      <c r="C3340" s="96" t="s">
        <v>128</v>
      </c>
      <c r="D3340" s="97" t="s">
        <v>15334</v>
      </c>
    </row>
    <row r="3341" spans="1:4" x14ac:dyDescent="0.25">
      <c r="A3341" s="98">
        <v>96988</v>
      </c>
      <c r="B3341" s="96" t="s">
        <v>3944</v>
      </c>
      <c r="C3341" s="96" t="s">
        <v>128</v>
      </c>
      <c r="D3341" s="97" t="s">
        <v>15335</v>
      </c>
    </row>
    <row r="3342" spans="1:4" x14ac:dyDescent="0.25">
      <c r="A3342" s="98">
        <v>96989</v>
      </c>
      <c r="B3342" s="96" t="s">
        <v>3945</v>
      </c>
      <c r="C3342" s="96" t="s">
        <v>128</v>
      </c>
      <c r="D3342" s="97" t="s">
        <v>15336</v>
      </c>
    </row>
    <row r="3343" spans="1:4" x14ac:dyDescent="0.25">
      <c r="A3343" s="98">
        <v>98463</v>
      </c>
      <c r="B3343" s="96" t="s">
        <v>3946</v>
      </c>
      <c r="C3343" s="96" t="s">
        <v>128</v>
      </c>
      <c r="D3343" s="97" t="s">
        <v>15337</v>
      </c>
    </row>
    <row r="3344" spans="1:4" x14ac:dyDescent="0.25">
      <c r="A3344" s="98">
        <v>104746</v>
      </c>
      <c r="B3344" s="96" t="s">
        <v>3948</v>
      </c>
      <c r="C3344" s="96" t="s">
        <v>128</v>
      </c>
      <c r="D3344" s="97" t="s">
        <v>3399</v>
      </c>
    </row>
    <row r="3345" spans="1:4" x14ac:dyDescent="0.25">
      <c r="A3345" s="98">
        <v>104749</v>
      </c>
      <c r="B3345" s="96" t="s">
        <v>3949</v>
      </c>
      <c r="C3345" s="96" t="s">
        <v>128</v>
      </c>
      <c r="D3345" s="97" t="s">
        <v>198</v>
      </c>
    </row>
    <row r="3346" spans="1:4" x14ac:dyDescent="0.25">
      <c r="A3346" s="98">
        <v>104750</v>
      </c>
      <c r="B3346" s="96" t="s">
        <v>3950</v>
      </c>
      <c r="C3346" s="96" t="s">
        <v>128</v>
      </c>
      <c r="D3346" s="97" t="s">
        <v>15338</v>
      </c>
    </row>
    <row r="3347" spans="1:4" x14ac:dyDescent="0.25">
      <c r="A3347" s="98">
        <v>104751</v>
      </c>
      <c r="B3347" s="96" t="s">
        <v>3952</v>
      </c>
      <c r="C3347" s="96" t="s">
        <v>128</v>
      </c>
      <c r="D3347" s="97" t="s">
        <v>4610</v>
      </c>
    </row>
    <row r="3348" spans="1:4" x14ac:dyDescent="0.25">
      <c r="A3348" s="98">
        <v>104752</v>
      </c>
      <c r="B3348" s="96" t="s">
        <v>3954</v>
      </c>
      <c r="C3348" s="96" t="s">
        <v>128</v>
      </c>
      <c r="D3348" s="97" t="s">
        <v>2650</v>
      </c>
    </row>
    <row r="3349" spans="1:4" x14ac:dyDescent="0.25">
      <c r="A3349" s="98">
        <v>104753</v>
      </c>
      <c r="B3349" s="96" t="s">
        <v>3955</v>
      </c>
      <c r="C3349" s="96" t="s">
        <v>128</v>
      </c>
      <c r="D3349" s="97" t="s">
        <v>16768</v>
      </c>
    </row>
    <row r="3350" spans="1:4" x14ac:dyDescent="0.25">
      <c r="A3350" s="98">
        <v>104754</v>
      </c>
      <c r="B3350" s="96" t="s">
        <v>3956</v>
      </c>
      <c r="C3350" s="96" t="s">
        <v>128</v>
      </c>
      <c r="D3350" s="97" t="s">
        <v>4734</v>
      </c>
    </row>
    <row r="3351" spans="1:4" x14ac:dyDescent="0.25">
      <c r="A3351" s="98">
        <v>104755</v>
      </c>
      <c r="B3351" s="96" t="s">
        <v>3957</v>
      </c>
      <c r="C3351" s="96" t="s">
        <v>128</v>
      </c>
      <c r="D3351" s="97" t="s">
        <v>15948</v>
      </c>
    </row>
    <row r="3352" spans="1:4" x14ac:dyDescent="0.25">
      <c r="A3352" s="98">
        <v>103490</v>
      </c>
      <c r="B3352" s="96" t="s">
        <v>3958</v>
      </c>
      <c r="C3352" s="96" t="s">
        <v>40</v>
      </c>
      <c r="D3352" s="97" t="s">
        <v>18786</v>
      </c>
    </row>
    <row r="3353" spans="1:4" x14ac:dyDescent="0.25">
      <c r="A3353" s="98">
        <v>103491</v>
      </c>
      <c r="B3353" s="96" t="s">
        <v>3959</v>
      </c>
      <c r="C3353" s="96" t="s">
        <v>40</v>
      </c>
      <c r="D3353" s="97" t="s">
        <v>18787</v>
      </c>
    </row>
    <row r="3354" spans="1:4" x14ac:dyDescent="0.25">
      <c r="A3354" s="98">
        <v>104758</v>
      </c>
      <c r="B3354" s="96" t="s">
        <v>3960</v>
      </c>
      <c r="C3354" s="96" t="s">
        <v>128</v>
      </c>
      <c r="D3354" s="97" t="s">
        <v>15339</v>
      </c>
    </row>
    <row r="3355" spans="1:4" x14ac:dyDescent="0.25">
      <c r="A3355" s="98">
        <v>104759</v>
      </c>
      <c r="B3355" s="96" t="s">
        <v>3961</v>
      </c>
      <c r="C3355" s="96" t="s">
        <v>128</v>
      </c>
      <c r="D3355" s="97" t="s">
        <v>15340</v>
      </c>
    </row>
    <row r="3356" spans="1:4" x14ac:dyDescent="0.25">
      <c r="A3356" s="98">
        <v>104760</v>
      </c>
      <c r="B3356" s="96" t="s">
        <v>3962</v>
      </c>
      <c r="C3356" s="96" t="s">
        <v>128</v>
      </c>
      <c r="D3356" s="97" t="s">
        <v>15341</v>
      </c>
    </row>
    <row r="3357" spans="1:4" x14ac:dyDescent="0.25">
      <c r="A3357" s="98">
        <v>104761</v>
      </c>
      <c r="B3357" s="96" t="s">
        <v>3963</v>
      </c>
      <c r="C3357" s="96" t="s">
        <v>128</v>
      </c>
      <c r="D3357" s="97" t="s">
        <v>946</v>
      </c>
    </row>
    <row r="3358" spans="1:4" x14ac:dyDescent="0.25">
      <c r="A3358" s="98">
        <v>104762</v>
      </c>
      <c r="B3358" s="96" t="s">
        <v>3965</v>
      </c>
      <c r="C3358" s="96" t="s">
        <v>128</v>
      </c>
      <c r="D3358" s="97" t="s">
        <v>16283</v>
      </c>
    </row>
    <row r="3359" spans="1:4" x14ac:dyDescent="0.25">
      <c r="A3359" s="98">
        <v>104763</v>
      </c>
      <c r="B3359" s="96" t="s">
        <v>3967</v>
      </c>
      <c r="C3359" s="96" t="s">
        <v>128</v>
      </c>
      <c r="D3359" s="97" t="s">
        <v>15075</v>
      </c>
    </row>
    <row r="3360" spans="1:4" x14ac:dyDescent="0.25">
      <c r="A3360" s="98">
        <v>104764</v>
      </c>
      <c r="B3360" s="96" t="s">
        <v>3968</v>
      </c>
      <c r="C3360" s="96" t="s">
        <v>61</v>
      </c>
      <c r="D3360" s="97" t="s">
        <v>6434</v>
      </c>
    </row>
    <row r="3361" spans="1:4" x14ac:dyDescent="0.25">
      <c r="A3361" s="98">
        <v>104765</v>
      </c>
      <c r="B3361" s="96" t="s">
        <v>3969</v>
      </c>
      <c r="C3361" s="96" t="s">
        <v>61</v>
      </c>
      <c r="D3361" s="97" t="s">
        <v>3606</v>
      </c>
    </row>
    <row r="3362" spans="1:4" x14ac:dyDescent="0.25">
      <c r="A3362" s="98">
        <v>104766</v>
      </c>
      <c r="B3362" s="96" t="s">
        <v>3970</v>
      </c>
      <c r="C3362" s="96" t="s">
        <v>61</v>
      </c>
      <c r="D3362" s="97" t="s">
        <v>15342</v>
      </c>
    </row>
    <row r="3363" spans="1:4" x14ac:dyDescent="0.25">
      <c r="A3363" s="98">
        <v>104768</v>
      </c>
      <c r="B3363" s="96" t="s">
        <v>3971</v>
      </c>
      <c r="C3363" s="96" t="s">
        <v>128</v>
      </c>
      <c r="D3363" s="97" t="s">
        <v>15343</v>
      </c>
    </row>
    <row r="3364" spans="1:4" x14ac:dyDescent="0.25">
      <c r="A3364" s="98">
        <v>104770</v>
      </c>
      <c r="B3364" s="96" t="s">
        <v>3972</v>
      </c>
      <c r="C3364" s="96" t="s">
        <v>128</v>
      </c>
      <c r="D3364" s="97" t="s">
        <v>15344</v>
      </c>
    </row>
    <row r="3365" spans="1:4" x14ac:dyDescent="0.25">
      <c r="A3365" s="98">
        <v>104772</v>
      </c>
      <c r="B3365" s="96" t="s">
        <v>3974</v>
      </c>
      <c r="C3365" s="96" t="s">
        <v>128</v>
      </c>
      <c r="D3365" s="97" t="s">
        <v>15345</v>
      </c>
    </row>
    <row r="3366" spans="1:4" x14ac:dyDescent="0.25">
      <c r="A3366" s="98">
        <v>104774</v>
      </c>
      <c r="B3366" s="96" t="s">
        <v>3976</v>
      </c>
      <c r="C3366" s="96" t="s">
        <v>128</v>
      </c>
      <c r="D3366" s="97" t="s">
        <v>7922</v>
      </c>
    </row>
    <row r="3367" spans="1:4" x14ac:dyDescent="0.25">
      <c r="A3367" s="98">
        <v>104776</v>
      </c>
      <c r="B3367" s="96" t="s">
        <v>3977</v>
      </c>
      <c r="C3367" s="96" t="s">
        <v>128</v>
      </c>
      <c r="D3367" s="97" t="s">
        <v>1111</v>
      </c>
    </row>
    <row r="3368" spans="1:4" x14ac:dyDescent="0.25">
      <c r="A3368" s="98">
        <v>104778</v>
      </c>
      <c r="B3368" s="96" t="s">
        <v>3978</v>
      </c>
      <c r="C3368" s="96" t="s">
        <v>128</v>
      </c>
      <c r="D3368" s="97" t="s">
        <v>1255</v>
      </c>
    </row>
    <row r="3369" spans="1:4" x14ac:dyDescent="0.25">
      <c r="A3369" s="98">
        <v>104780</v>
      </c>
      <c r="B3369" s="96" t="s">
        <v>3979</v>
      </c>
      <c r="C3369" s="96" t="s">
        <v>61</v>
      </c>
      <c r="D3369" s="97" t="s">
        <v>616</v>
      </c>
    </row>
    <row r="3370" spans="1:4" x14ac:dyDescent="0.25">
      <c r="A3370" s="98">
        <v>104785</v>
      </c>
      <c r="B3370" s="96" t="s">
        <v>3981</v>
      </c>
      <c r="C3370" s="96" t="s">
        <v>61</v>
      </c>
      <c r="D3370" s="97" t="s">
        <v>16624</v>
      </c>
    </row>
    <row r="3371" spans="1:4" x14ac:dyDescent="0.25">
      <c r="A3371" s="98">
        <v>96765</v>
      </c>
      <c r="B3371" s="96" t="s">
        <v>3983</v>
      </c>
      <c r="C3371" s="96" t="s">
        <v>128</v>
      </c>
      <c r="D3371" s="97" t="s">
        <v>18788</v>
      </c>
    </row>
    <row r="3372" spans="1:4" x14ac:dyDescent="0.25">
      <c r="A3372" s="98">
        <v>101905</v>
      </c>
      <c r="B3372" s="96" t="s">
        <v>3984</v>
      </c>
      <c r="C3372" s="96" t="s">
        <v>128</v>
      </c>
      <c r="D3372" s="97" t="s">
        <v>18789</v>
      </c>
    </row>
    <row r="3373" spans="1:4" x14ac:dyDescent="0.25">
      <c r="A3373" s="98">
        <v>101906</v>
      </c>
      <c r="B3373" s="96" t="s">
        <v>3985</v>
      </c>
      <c r="C3373" s="96" t="s">
        <v>128</v>
      </c>
      <c r="D3373" s="97" t="s">
        <v>18790</v>
      </c>
    </row>
    <row r="3374" spans="1:4" x14ac:dyDescent="0.25">
      <c r="A3374" s="98">
        <v>101907</v>
      </c>
      <c r="B3374" s="96" t="s">
        <v>3986</v>
      </c>
      <c r="C3374" s="96" t="s">
        <v>128</v>
      </c>
      <c r="D3374" s="97" t="s">
        <v>18791</v>
      </c>
    </row>
    <row r="3375" spans="1:4" x14ac:dyDescent="0.25">
      <c r="A3375" s="98">
        <v>101908</v>
      </c>
      <c r="B3375" s="96" t="s">
        <v>3987</v>
      </c>
      <c r="C3375" s="96" t="s">
        <v>128</v>
      </c>
      <c r="D3375" s="97" t="s">
        <v>18792</v>
      </c>
    </row>
    <row r="3376" spans="1:4" x14ac:dyDescent="0.25">
      <c r="A3376" s="98">
        <v>101909</v>
      </c>
      <c r="B3376" s="96" t="s">
        <v>3988</v>
      </c>
      <c r="C3376" s="96" t="s">
        <v>128</v>
      </c>
      <c r="D3376" s="97" t="s">
        <v>18793</v>
      </c>
    </row>
    <row r="3377" spans="1:4" x14ac:dyDescent="0.25">
      <c r="A3377" s="98">
        <v>101910</v>
      </c>
      <c r="B3377" s="96" t="s">
        <v>3989</v>
      </c>
      <c r="C3377" s="96" t="s">
        <v>128</v>
      </c>
      <c r="D3377" s="97" t="s">
        <v>18794</v>
      </c>
    </row>
    <row r="3378" spans="1:4" x14ac:dyDescent="0.25">
      <c r="A3378" s="98">
        <v>101911</v>
      </c>
      <c r="B3378" s="96" t="s">
        <v>3990</v>
      </c>
      <c r="C3378" s="96" t="s">
        <v>128</v>
      </c>
      <c r="D3378" s="97" t="s">
        <v>18795</v>
      </c>
    </row>
    <row r="3379" spans="1:4" x14ac:dyDescent="0.25">
      <c r="A3379" s="98">
        <v>101912</v>
      </c>
      <c r="B3379" s="96" t="s">
        <v>3991</v>
      </c>
      <c r="C3379" s="96" t="s">
        <v>128</v>
      </c>
      <c r="D3379" s="97" t="s">
        <v>15348</v>
      </c>
    </row>
    <row r="3380" spans="1:4" x14ac:dyDescent="0.25">
      <c r="A3380" s="98">
        <v>101913</v>
      </c>
      <c r="B3380" s="96" t="s">
        <v>3992</v>
      </c>
      <c r="C3380" s="96" t="s">
        <v>128</v>
      </c>
      <c r="D3380" s="97" t="s">
        <v>15349</v>
      </c>
    </row>
    <row r="3381" spans="1:4" x14ac:dyDescent="0.25">
      <c r="A3381" s="98">
        <v>101914</v>
      </c>
      <c r="B3381" s="96" t="s">
        <v>3993</v>
      </c>
      <c r="C3381" s="96" t="s">
        <v>128</v>
      </c>
      <c r="D3381" s="97" t="s">
        <v>15350</v>
      </c>
    </row>
    <row r="3382" spans="1:4" x14ac:dyDescent="0.25">
      <c r="A3382" s="98">
        <v>101915</v>
      </c>
      <c r="B3382" s="96" t="s">
        <v>3994</v>
      </c>
      <c r="C3382" s="96" t="s">
        <v>128</v>
      </c>
      <c r="D3382" s="97" t="s">
        <v>15351</v>
      </c>
    </row>
    <row r="3383" spans="1:4" x14ac:dyDescent="0.25">
      <c r="A3383" s="98">
        <v>101916</v>
      </c>
      <c r="B3383" s="96" t="s">
        <v>3995</v>
      </c>
      <c r="C3383" s="96" t="s">
        <v>128</v>
      </c>
      <c r="D3383" s="97" t="s">
        <v>18796</v>
      </c>
    </row>
    <row r="3384" spans="1:4" x14ac:dyDescent="0.25">
      <c r="A3384" s="98">
        <v>101917</v>
      </c>
      <c r="B3384" s="96" t="s">
        <v>3996</v>
      </c>
      <c r="C3384" s="96" t="s">
        <v>128</v>
      </c>
      <c r="D3384" s="97" t="s">
        <v>16625</v>
      </c>
    </row>
    <row r="3385" spans="1:4" x14ac:dyDescent="0.25">
      <c r="A3385" s="98">
        <v>98261</v>
      </c>
      <c r="B3385" s="96" t="s">
        <v>3997</v>
      </c>
      <c r="C3385" s="96" t="s">
        <v>61</v>
      </c>
      <c r="D3385" s="97" t="s">
        <v>18797</v>
      </c>
    </row>
    <row r="3386" spans="1:4" x14ac:dyDescent="0.25">
      <c r="A3386" s="98">
        <v>98262</v>
      </c>
      <c r="B3386" s="96" t="s">
        <v>3998</v>
      </c>
      <c r="C3386" s="96" t="s">
        <v>61</v>
      </c>
      <c r="D3386" s="97" t="s">
        <v>18798</v>
      </c>
    </row>
    <row r="3387" spans="1:4" x14ac:dyDescent="0.25">
      <c r="A3387" s="98">
        <v>98263</v>
      </c>
      <c r="B3387" s="96" t="s">
        <v>3999</v>
      </c>
      <c r="C3387" s="96" t="s">
        <v>61</v>
      </c>
      <c r="D3387" s="97" t="s">
        <v>16534</v>
      </c>
    </row>
    <row r="3388" spans="1:4" x14ac:dyDescent="0.25">
      <c r="A3388" s="98">
        <v>98264</v>
      </c>
      <c r="B3388" s="96" t="s">
        <v>4001</v>
      </c>
      <c r="C3388" s="96" t="s">
        <v>61</v>
      </c>
      <c r="D3388" s="97" t="s">
        <v>1484</v>
      </c>
    </row>
    <row r="3389" spans="1:4" x14ac:dyDescent="0.25">
      <c r="A3389" s="98">
        <v>98265</v>
      </c>
      <c r="B3389" s="96" t="s">
        <v>4002</v>
      </c>
      <c r="C3389" s="96" t="s">
        <v>61</v>
      </c>
      <c r="D3389" s="97" t="s">
        <v>144</v>
      </c>
    </row>
    <row r="3390" spans="1:4" x14ac:dyDescent="0.25">
      <c r="A3390" s="98">
        <v>98266</v>
      </c>
      <c r="B3390" s="96" t="s">
        <v>4003</v>
      </c>
      <c r="C3390" s="96" t="s">
        <v>61</v>
      </c>
      <c r="D3390" s="97" t="s">
        <v>1161</v>
      </c>
    </row>
    <row r="3391" spans="1:4" x14ac:dyDescent="0.25">
      <c r="A3391" s="98">
        <v>98267</v>
      </c>
      <c r="B3391" s="96" t="s">
        <v>4004</v>
      </c>
      <c r="C3391" s="96" t="s">
        <v>61</v>
      </c>
      <c r="D3391" s="97" t="s">
        <v>7891</v>
      </c>
    </row>
    <row r="3392" spans="1:4" x14ac:dyDescent="0.25">
      <c r="A3392" s="98">
        <v>98268</v>
      </c>
      <c r="B3392" s="96" t="s">
        <v>4006</v>
      </c>
      <c r="C3392" s="96" t="s">
        <v>61</v>
      </c>
      <c r="D3392" s="97" t="s">
        <v>1134</v>
      </c>
    </row>
    <row r="3393" spans="1:4" x14ac:dyDescent="0.25">
      <c r="A3393" s="98">
        <v>98269</v>
      </c>
      <c r="B3393" s="96" t="s">
        <v>4008</v>
      </c>
      <c r="C3393" s="96" t="s">
        <v>61</v>
      </c>
      <c r="D3393" s="97" t="s">
        <v>4450</v>
      </c>
    </row>
    <row r="3394" spans="1:4" x14ac:dyDescent="0.25">
      <c r="A3394" s="98">
        <v>98270</v>
      </c>
      <c r="B3394" s="96" t="s">
        <v>4010</v>
      </c>
      <c r="C3394" s="96" t="s">
        <v>61</v>
      </c>
      <c r="D3394" s="97" t="s">
        <v>15854</v>
      </c>
    </row>
    <row r="3395" spans="1:4" x14ac:dyDescent="0.25">
      <c r="A3395" s="98">
        <v>98271</v>
      </c>
      <c r="B3395" s="96" t="s">
        <v>4012</v>
      </c>
      <c r="C3395" s="96" t="s">
        <v>61</v>
      </c>
      <c r="D3395" s="97" t="s">
        <v>3469</v>
      </c>
    </row>
    <row r="3396" spans="1:4" x14ac:dyDescent="0.25">
      <c r="A3396" s="98">
        <v>98272</v>
      </c>
      <c r="B3396" s="96" t="s">
        <v>4013</v>
      </c>
      <c r="C3396" s="96" t="s">
        <v>61</v>
      </c>
      <c r="D3396" s="97" t="s">
        <v>18799</v>
      </c>
    </row>
    <row r="3397" spans="1:4" x14ac:dyDescent="0.25">
      <c r="A3397" s="98">
        <v>98273</v>
      </c>
      <c r="B3397" s="96" t="s">
        <v>4014</v>
      </c>
      <c r="C3397" s="96" t="s">
        <v>61</v>
      </c>
      <c r="D3397" s="97" t="s">
        <v>1665</v>
      </c>
    </row>
    <row r="3398" spans="1:4" x14ac:dyDescent="0.25">
      <c r="A3398" s="98">
        <v>98274</v>
      </c>
      <c r="B3398" s="96" t="s">
        <v>4015</v>
      </c>
      <c r="C3398" s="96" t="s">
        <v>61</v>
      </c>
      <c r="D3398" s="97" t="s">
        <v>1217</v>
      </c>
    </row>
    <row r="3399" spans="1:4" x14ac:dyDescent="0.25">
      <c r="A3399" s="98">
        <v>98275</v>
      </c>
      <c r="B3399" s="96" t="s">
        <v>4016</v>
      </c>
      <c r="C3399" s="96" t="s">
        <v>61</v>
      </c>
      <c r="D3399" s="97" t="s">
        <v>7862</v>
      </c>
    </row>
    <row r="3400" spans="1:4" x14ac:dyDescent="0.25">
      <c r="A3400" s="98">
        <v>98276</v>
      </c>
      <c r="B3400" s="96" t="s">
        <v>4018</v>
      </c>
      <c r="C3400" s="96" t="s">
        <v>61</v>
      </c>
      <c r="D3400" s="97" t="s">
        <v>5890</v>
      </c>
    </row>
    <row r="3401" spans="1:4" x14ac:dyDescent="0.25">
      <c r="A3401" s="98">
        <v>98277</v>
      </c>
      <c r="B3401" s="96" t="s">
        <v>4019</v>
      </c>
      <c r="C3401" s="96" t="s">
        <v>61</v>
      </c>
      <c r="D3401" s="97" t="s">
        <v>1319</v>
      </c>
    </row>
    <row r="3402" spans="1:4" x14ac:dyDescent="0.25">
      <c r="A3402" s="98">
        <v>98278</v>
      </c>
      <c r="B3402" s="96" t="s">
        <v>4020</v>
      </c>
      <c r="C3402" s="96" t="s">
        <v>61</v>
      </c>
      <c r="D3402" s="97" t="s">
        <v>18800</v>
      </c>
    </row>
    <row r="3403" spans="1:4" x14ac:dyDescent="0.25">
      <c r="A3403" s="98">
        <v>98279</v>
      </c>
      <c r="B3403" s="96" t="s">
        <v>4022</v>
      </c>
      <c r="C3403" s="96" t="s">
        <v>61</v>
      </c>
      <c r="D3403" s="97" t="s">
        <v>71</v>
      </c>
    </row>
    <row r="3404" spans="1:4" x14ac:dyDescent="0.25">
      <c r="A3404" s="98">
        <v>98280</v>
      </c>
      <c r="B3404" s="96" t="s">
        <v>4023</v>
      </c>
      <c r="C3404" s="96" t="s">
        <v>61</v>
      </c>
      <c r="D3404" s="97" t="s">
        <v>16446</v>
      </c>
    </row>
    <row r="3405" spans="1:4" x14ac:dyDescent="0.25">
      <c r="A3405" s="98">
        <v>98281</v>
      </c>
      <c r="B3405" s="96" t="s">
        <v>4024</v>
      </c>
      <c r="C3405" s="96" t="s">
        <v>61</v>
      </c>
      <c r="D3405" s="97" t="s">
        <v>18801</v>
      </c>
    </row>
    <row r="3406" spans="1:4" x14ac:dyDescent="0.25">
      <c r="A3406" s="98">
        <v>98282</v>
      </c>
      <c r="B3406" s="96" t="s">
        <v>4026</v>
      </c>
      <c r="C3406" s="96" t="s">
        <v>61</v>
      </c>
      <c r="D3406" s="97" t="s">
        <v>3312</v>
      </c>
    </row>
    <row r="3407" spans="1:4" x14ac:dyDescent="0.25">
      <c r="A3407" s="98">
        <v>98283</v>
      </c>
      <c r="B3407" s="96" t="s">
        <v>4027</v>
      </c>
      <c r="C3407" s="96" t="s">
        <v>61</v>
      </c>
      <c r="D3407" s="97" t="s">
        <v>17358</v>
      </c>
    </row>
    <row r="3408" spans="1:4" x14ac:dyDescent="0.25">
      <c r="A3408" s="98">
        <v>98284</v>
      </c>
      <c r="B3408" s="96" t="s">
        <v>4028</v>
      </c>
      <c r="C3408" s="96" t="s">
        <v>61</v>
      </c>
      <c r="D3408" s="97" t="s">
        <v>1239</v>
      </c>
    </row>
    <row r="3409" spans="1:4" x14ac:dyDescent="0.25">
      <c r="A3409" s="98">
        <v>98285</v>
      </c>
      <c r="B3409" s="96" t="s">
        <v>4029</v>
      </c>
      <c r="C3409" s="96" t="s">
        <v>61</v>
      </c>
      <c r="D3409" s="97" t="s">
        <v>6315</v>
      </c>
    </row>
    <row r="3410" spans="1:4" x14ac:dyDescent="0.25">
      <c r="A3410" s="98">
        <v>98286</v>
      </c>
      <c r="B3410" s="96" t="s">
        <v>4031</v>
      </c>
      <c r="C3410" s="96" t="s">
        <v>61</v>
      </c>
      <c r="D3410" s="97" t="s">
        <v>16428</v>
      </c>
    </row>
    <row r="3411" spans="1:4" x14ac:dyDescent="0.25">
      <c r="A3411" s="98">
        <v>98287</v>
      </c>
      <c r="B3411" s="96" t="s">
        <v>4033</v>
      </c>
      <c r="C3411" s="96" t="s">
        <v>61</v>
      </c>
      <c r="D3411" s="97" t="s">
        <v>18802</v>
      </c>
    </row>
    <row r="3412" spans="1:4" x14ac:dyDescent="0.25">
      <c r="A3412" s="98">
        <v>98288</v>
      </c>
      <c r="B3412" s="96" t="s">
        <v>4034</v>
      </c>
      <c r="C3412" s="96" t="s">
        <v>61</v>
      </c>
      <c r="D3412" s="97" t="s">
        <v>18803</v>
      </c>
    </row>
    <row r="3413" spans="1:4" x14ac:dyDescent="0.25">
      <c r="A3413" s="98">
        <v>98289</v>
      </c>
      <c r="B3413" s="96" t="s">
        <v>4035</v>
      </c>
      <c r="C3413" s="96" t="s">
        <v>61</v>
      </c>
      <c r="D3413" s="97" t="s">
        <v>7521</v>
      </c>
    </row>
    <row r="3414" spans="1:4" x14ac:dyDescent="0.25">
      <c r="A3414" s="98">
        <v>98290</v>
      </c>
      <c r="B3414" s="96" t="s">
        <v>4037</v>
      </c>
      <c r="C3414" s="96" t="s">
        <v>61</v>
      </c>
      <c r="D3414" s="97" t="s">
        <v>14908</v>
      </c>
    </row>
    <row r="3415" spans="1:4" x14ac:dyDescent="0.25">
      <c r="A3415" s="98">
        <v>98291</v>
      </c>
      <c r="B3415" s="96" t="s">
        <v>4038</v>
      </c>
      <c r="C3415" s="96" t="s">
        <v>61</v>
      </c>
      <c r="D3415" s="97" t="s">
        <v>1638</v>
      </c>
    </row>
    <row r="3416" spans="1:4" x14ac:dyDescent="0.25">
      <c r="A3416" s="98">
        <v>98292</v>
      </c>
      <c r="B3416" s="96" t="s">
        <v>4039</v>
      </c>
      <c r="C3416" s="96" t="s">
        <v>61</v>
      </c>
      <c r="D3416" s="97" t="s">
        <v>16514</v>
      </c>
    </row>
    <row r="3417" spans="1:4" x14ac:dyDescent="0.25">
      <c r="A3417" s="98">
        <v>98293</v>
      </c>
      <c r="B3417" s="96" t="s">
        <v>4040</v>
      </c>
      <c r="C3417" s="96" t="s">
        <v>61</v>
      </c>
      <c r="D3417" s="97" t="s">
        <v>7265</v>
      </c>
    </row>
    <row r="3418" spans="1:4" x14ac:dyDescent="0.25">
      <c r="A3418" s="98">
        <v>98400</v>
      </c>
      <c r="B3418" s="96" t="s">
        <v>4041</v>
      </c>
      <c r="C3418" s="96" t="s">
        <v>61</v>
      </c>
      <c r="D3418" s="97" t="s">
        <v>5304</v>
      </c>
    </row>
    <row r="3419" spans="1:4" x14ac:dyDescent="0.25">
      <c r="A3419" s="98">
        <v>98401</v>
      </c>
      <c r="B3419" s="96" t="s">
        <v>4043</v>
      </c>
      <c r="C3419" s="96" t="s">
        <v>61</v>
      </c>
      <c r="D3419" s="97" t="s">
        <v>15507</v>
      </c>
    </row>
    <row r="3420" spans="1:4" x14ac:dyDescent="0.25">
      <c r="A3420" s="98">
        <v>98402</v>
      </c>
      <c r="B3420" s="96" t="s">
        <v>4044</v>
      </c>
      <c r="C3420" s="96" t="s">
        <v>61</v>
      </c>
      <c r="D3420" s="97" t="s">
        <v>3310</v>
      </c>
    </row>
    <row r="3421" spans="1:4" x14ac:dyDescent="0.25">
      <c r="A3421" s="98">
        <v>100556</v>
      </c>
      <c r="B3421" s="96" t="s">
        <v>4045</v>
      </c>
      <c r="C3421" s="96" t="s">
        <v>128</v>
      </c>
      <c r="D3421" s="97" t="s">
        <v>15359</v>
      </c>
    </row>
    <row r="3422" spans="1:4" x14ac:dyDescent="0.25">
      <c r="A3422" s="98">
        <v>100557</v>
      </c>
      <c r="B3422" s="96" t="s">
        <v>4046</v>
      </c>
      <c r="C3422" s="96" t="s">
        <v>128</v>
      </c>
      <c r="D3422" s="97" t="s">
        <v>15360</v>
      </c>
    </row>
    <row r="3423" spans="1:4" x14ac:dyDescent="0.25">
      <c r="A3423" s="98">
        <v>100560</v>
      </c>
      <c r="B3423" s="96" t="s">
        <v>4047</v>
      </c>
      <c r="C3423" s="96" t="s">
        <v>128</v>
      </c>
      <c r="D3423" s="97" t="s">
        <v>15361</v>
      </c>
    </row>
    <row r="3424" spans="1:4" x14ac:dyDescent="0.25">
      <c r="A3424" s="98">
        <v>100561</v>
      </c>
      <c r="B3424" s="96" t="s">
        <v>4048</v>
      </c>
      <c r="C3424" s="96" t="s">
        <v>128</v>
      </c>
      <c r="D3424" s="97" t="s">
        <v>15362</v>
      </c>
    </row>
    <row r="3425" spans="1:4" x14ac:dyDescent="0.25">
      <c r="A3425" s="98">
        <v>100562</v>
      </c>
      <c r="B3425" s="96" t="s">
        <v>4049</v>
      </c>
      <c r="C3425" s="96" t="s">
        <v>128</v>
      </c>
      <c r="D3425" s="97" t="s">
        <v>15363</v>
      </c>
    </row>
    <row r="3426" spans="1:4" x14ac:dyDescent="0.25">
      <c r="A3426" s="98">
        <v>100563</v>
      </c>
      <c r="B3426" s="96" t="s">
        <v>4050</v>
      </c>
      <c r="C3426" s="96" t="s">
        <v>128</v>
      </c>
      <c r="D3426" s="97" t="s">
        <v>15364</v>
      </c>
    </row>
    <row r="3427" spans="1:4" x14ac:dyDescent="0.25">
      <c r="A3427" s="98">
        <v>101795</v>
      </c>
      <c r="B3427" s="96" t="s">
        <v>4051</v>
      </c>
      <c r="C3427" s="96" t="s">
        <v>128</v>
      </c>
      <c r="D3427" s="97" t="s">
        <v>18804</v>
      </c>
    </row>
    <row r="3428" spans="1:4" x14ac:dyDescent="0.25">
      <c r="A3428" s="98">
        <v>101798</v>
      </c>
      <c r="B3428" s="96" t="s">
        <v>4052</v>
      </c>
      <c r="C3428" s="96" t="s">
        <v>128</v>
      </c>
      <c r="D3428" s="97" t="s">
        <v>15365</v>
      </c>
    </row>
    <row r="3429" spans="1:4" x14ac:dyDescent="0.25">
      <c r="A3429" s="98">
        <v>101799</v>
      </c>
      <c r="B3429" s="96" t="s">
        <v>4053</v>
      </c>
      <c r="C3429" s="96" t="s">
        <v>128</v>
      </c>
      <c r="D3429" s="97" t="s">
        <v>15366</v>
      </c>
    </row>
    <row r="3430" spans="1:4" x14ac:dyDescent="0.25">
      <c r="A3430" s="98">
        <v>98397</v>
      </c>
      <c r="B3430" s="96" t="s">
        <v>16785</v>
      </c>
      <c r="C3430" s="96" t="s">
        <v>372</v>
      </c>
      <c r="D3430" s="97" t="s">
        <v>15863</v>
      </c>
    </row>
    <row r="3431" spans="1:4" x14ac:dyDescent="0.25">
      <c r="A3431" s="98">
        <v>103244</v>
      </c>
      <c r="B3431" s="96" t="s">
        <v>4054</v>
      </c>
      <c r="C3431" s="96" t="s">
        <v>128</v>
      </c>
      <c r="D3431" s="97" t="s">
        <v>18805</v>
      </c>
    </row>
    <row r="3432" spans="1:4" x14ac:dyDescent="0.25">
      <c r="A3432" s="98">
        <v>103245</v>
      </c>
      <c r="B3432" s="96" t="s">
        <v>4055</v>
      </c>
      <c r="C3432" s="96" t="s">
        <v>128</v>
      </c>
      <c r="D3432" s="97" t="s">
        <v>18806</v>
      </c>
    </row>
    <row r="3433" spans="1:4" x14ac:dyDescent="0.25">
      <c r="A3433" s="98">
        <v>103246</v>
      </c>
      <c r="B3433" s="96" t="s">
        <v>4056</v>
      </c>
      <c r="C3433" s="96" t="s">
        <v>128</v>
      </c>
      <c r="D3433" s="97" t="s">
        <v>18807</v>
      </c>
    </row>
    <row r="3434" spans="1:4" x14ac:dyDescent="0.25">
      <c r="A3434" s="98">
        <v>103247</v>
      </c>
      <c r="B3434" s="96" t="s">
        <v>4057</v>
      </c>
      <c r="C3434" s="96" t="s">
        <v>128</v>
      </c>
      <c r="D3434" s="97" t="s">
        <v>18808</v>
      </c>
    </row>
    <row r="3435" spans="1:4" x14ac:dyDescent="0.25">
      <c r="A3435" s="98">
        <v>103248</v>
      </c>
      <c r="B3435" s="96" t="s">
        <v>4058</v>
      </c>
      <c r="C3435" s="96" t="s">
        <v>128</v>
      </c>
      <c r="D3435" s="97" t="s">
        <v>18809</v>
      </c>
    </row>
    <row r="3436" spans="1:4" x14ac:dyDescent="0.25">
      <c r="A3436" s="98">
        <v>103249</v>
      </c>
      <c r="B3436" s="96" t="s">
        <v>4059</v>
      </c>
      <c r="C3436" s="96" t="s">
        <v>128</v>
      </c>
      <c r="D3436" s="97" t="s">
        <v>18810</v>
      </c>
    </row>
    <row r="3437" spans="1:4" x14ac:dyDescent="0.25">
      <c r="A3437" s="98">
        <v>103250</v>
      </c>
      <c r="B3437" s="96" t="s">
        <v>4060</v>
      </c>
      <c r="C3437" s="96" t="s">
        <v>128</v>
      </c>
      <c r="D3437" s="97" t="s">
        <v>18811</v>
      </c>
    </row>
    <row r="3438" spans="1:4" x14ac:dyDescent="0.25">
      <c r="A3438" s="98">
        <v>103251</v>
      </c>
      <c r="B3438" s="96" t="s">
        <v>4061</v>
      </c>
      <c r="C3438" s="96" t="s">
        <v>128</v>
      </c>
      <c r="D3438" s="97" t="s">
        <v>18812</v>
      </c>
    </row>
    <row r="3439" spans="1:4" x14ac:dyDescent="0.25">
      <c r="A3439" s="98">
        <v>103252</v>
      </c>
      <c r="B3439" s="96" t="s">
        <v>4062</v>
      </c>
      <c r="C3439" s="96" t="s">
        <v>128</v>
      </c>
      <c r="D3439" s="97" t="s">
        <v>18813</v>
      </c>
    </row>
    <row r="3440" spans="1:4" x14ac:dyDescent="0.25">
      <c r="A3440" s="98">
        <v>103253</v>
      </c>
      <c r="B3440" s="96" t="s">
        <v>4063</v>
      </c>
      <c r="C3440" s="96" t="s">
        <v>128</v>
      </c>
      <c r="D3440" s="97" t="s">
        <v>18814</v>
      </c>
    </row>
    <row r="3441" spans="1:4" x14ac:dyDescent="0.25">
      <c r="A3441" s="98">
        <v>103254</v>
      </c>
      <c r="B3441" s="96" t="s">
        <v>4064</v>
      </c>
      <c r="C3441" s="96" t="s">
        <v>128</v>
      </c>
      <c r="D3441" s="97" t="s">
        <v>18815</v>
      </c>
    </row>
    <row r="3442" spans="1:4" x14ac:dyDescent="0.25">
      <c r="A3442" s="98">
        <v>103255</v>
      </c>
      <c r="B3442" s="96" t="s">
        <v>4065</v>
      </c>
      <c r="C3442" s="96" t="s">
        <v>128</v>
      </c>
      <c r="D3442" s="97" t="s">
        <v>18816</v>
      </c>
    </row>
    <row r="3443" spans="1:4" x14ac:dyDescent="0.25">
      <c r="A3443" s="98">
        <v>103256</v>
      </c>
      <c r="B3443" s="96" t="s">
        <v>4066</v>
      </c>
      <c r="C3443" s="96" t="s">
        <v>128</v>
      </c>
      <c r="D3443" s="97" t="s">
        <v>18817</v>
      </c>
    </row>
    <row r="3444" spans="1:4" x14ac:dyDescent="0.25">
      <c r="A3444" s="98">
        <v>103257</v>
      </c>
      <c r="B3444" s="96" t="s">
        <v>4067</v>
      </c>
      <c r="C3444" s="96" t="s">
        <v>128</v>
      </c>
      <c r="D3444" s="97" t="s">
        <v>18818</v>
      </c>
    </row>
    <row r="3445" spans="1:4" x14ac:dyDescent="0.25">
      <c r="A3445" s="98">
        <v>103258</v>
      </c>
      <c r="B3445" s="96" t="s">
        <v>4068</v>
      </c>
      <c r="C3445" s="96" t="s">
        <v>128</v>
      </c>
      <c r="D3445" s="97" t="s">
        <v>18819</v>
      </c>
    </row>
    <row r="3446" spans="1:4" x14ac:dyDescent="0.25">
      <c r="A3446" s="98">
        <v>103259</v>
      </c>
      <c r="B3446" s="96" t="s">
        <v>4069</v>
      </c>
      <c r="C3446" s="96" t="s">
        <v>128</v>
      </c>
      <c r="D3446" s="97" t="s">
        <v>18820</v>
      </c>
    </row>
    <row r="3447" spans="1:4" x14ac:dyDescent="0.25">
      <c r="A3447" s="98">
        <v>103260</v>
      </c>
      <c r="B3447" s="96" t="s">
        <v>4070</v>
      </c>
      <c r="C3447" s="96" t="s">
        <v>128</v>
      </c>
      <c r="D3447" s="97" t="s">
        <v>18821</v>
      </c>
    </row>
    <row r="3448" spans="1:4" x14ac:dyDescent="0.25">
      <c r="A3448" s="98">
        <v>103261</v>
      </c>
      <c r="B3448" s="96" t="s">
        <v>4071</v>
      </c>
      <c r="C3448" s="96" t="s">
        <v>128</v>
      </c>
      <c r="D3448" s="97" t="s">
        <v>18822</v>
      </c>
    </row>
    <row r="3449" spans="1:4" x14ac:dyDescent="0.25">
      <c r="A3449" s="98">
        <v>103262</v>
      </c>
      <c r="B3449" s="96" t="s">
        <v>4072</v>
      </c>
      <c r="C3449" s="96" t="s">
        <v>128</v>
      </c>
      <c r="D3449" s="97" t="s">
        <v>18823</v>
      </c>
    </row>
    <row r="3450" spans="1:4" x14ac:dyDescent="0.25">
      <c r="A3450" s="98">
        <v>103263</v>
      </c>
      <c r="B3450" s="96" t="s">
        <v>4073</v>
      </c>
      <c r="C3450" s="96" t="s">
        <v>128</v>
      </c>
      <c r="D3450" s="97" t="s">
        <v>18824</v>
      </c>
    </row>
    <row r="3451" spans="1:4" x14ac:dyDescent="0.25">
      <c r="A3451" s="98">
        <v>103264</v>
      </c>
      <c r="B3451" s="96" t="s">
        <v>4074</v>
      </c>
      <c r="C3451" s="96" t="s">
        <v>128</v>
      </c>
      <c r="D3451" s="97" t="s">
        <v>18825</v>
      </c>
    </row>
    <row r="3452" spans="1:4" x14ac:dyDescent="0.25">
      <c r="A3452" s="98">
        <v>103265</v>
      </c>
      <c r="B3452" s="96" t="s">
        <v>4075</v>
      </c>
      <c r="C3452" s="96" t="s">
        <v>128</v>
      </c>
      <c r="D3452" s="97" t="s">
        <v>18826</v>
      </c>
    </row>
    <row r="3453" spans="1:4" x14ac:dyDescent="0.25">
      <c r="A3453" s="98">
        <v>103266</v>
      </c>
      <c r="B3453" s="96" t="s">
        <v>4076</v>
      </c>
      <c r="C3453" s="96" t="s">
        <v>128</v>
      </c>
      <c r="D3453" s="97" t="s">
        <v>18827</v>
      </c>
    </row>
    <row r="3454" spans="1:4" x14ac:dyDescent="0.25">
      <c r="A3454" s="98">
        <v>103267</v>
      </c>
      <c r="B3454" s="96" t="s">
        <v>4077</v>
      </c>
      <c r="C3454" s="96" t="s">
        <v>128</v>
      </c>
      <c r="D3454" s="97" t="s">
        <v>18828</v>
      </c>
    </row>
    <row r="3455" spans="1:4" x14ac:dyDescent="0.25">
      <c r="A3455" s="98">
        <v>103268</v>
      </c>
      <c r="B3455" s="96" t="s">
        <v>4078</v>
      </c>
      <c r="C3455" s="96" t="s">
        <v>128</v>
      </c>
      <c r="D3455" s="97" t="s">
        <v>18829</v>
      </c>
    </row>
    <row r="3456" spans="1:4" x14ac:dyDescent="0.25">
      <c r="A3456" s="98">
        <v>103269</v>
      </c>
      <c r="B3456" s="96" t="s">
        <v>4079</v>
      </c>
      <c r="C3456" s="96" t="s">
        <v>128</v>
      </c>
      <c r="D3456" s="97" t="s">
        <v>18830</v>
      </c>
    </row>
    <row r="3457" spans="1:4" x14ac:dyDescent="0.25">
      <c r="A3457" s="98">
        <v>103270</v>
      </c>
      <c r="B3457" s="96" t="s">
        <v>4080</v>
      </c>
      <c r="C3457" s="96" t="s">
        <v>128</v>
      </c>
      <c r="D3457" s="97" t="s">
        <v>18831</v>
      </c>
    </row>
    <row r="3458" spans="1:4" x14ac:dyDescent="0.25">
      <c r="A3458" s="98">
        <v>103271</v>
      </c>
      <c r="B3458" s="96" t="s">
        <v>4081</v>
      </c>
      <c r="C3458" s="96" t="s">
        <v>128</v>
      </c>
      <c r="D3458" s="97" t="s">
        <v>18832</v>
      </c>
    </row>
    <row r="3459" spans="1:4" x14ac:dyDescent="0.25">
      <c r="A3459" s="98">
        <v>103272</v>
      </c>
      <c r="B3459" s="96" t="s">
        <v>4082</v>
      </c>
      <c r="C3459" s="96" t="s">
        <v>128</v>
      </c>
      <c r="D3459" s="97" t="s">
        <v>18833</v>
      </c>
    </row>
    <row r="3460" spans="1:4" x14ac:dyDescent="0.25">
      <c r="A3460" s="98">
        <v>103273</v>
      </c>
      <c r="B3460" s="96" t="s">
        <v>4083</v>
      </c>
      <c r="C3460" s="96" t="s">
        <v>128</v>
      </c>
      <c r="D3460" s="97" t="s">
        <v>18834</v>
      </c>
    </row>
    <row r="3461" spans="1:4" x14ac:dyDescent="0.25">
      <c r="A3461" s="98">
        <v>103274</v>
      </c>
      <c r="B3461" s="96" t="s">
        <v>4084</v>
      </c>
      <c r="C3461" s="96" t="s">
        <v>128</v>
      </c>
      <c r="D3461" s="97" t="s">
        <v>18835</v>
      </c>
    </row>
    <row r="3462" spans="1:4" x14ac:dyDescent="0.25">
      <c r="A3462" s="98">
        <v>103275</v>
      </c>
      <c r="B3462" s="96" t="s">
        <v>4085</v>
      </c>
      <c r="C3462" s="96" t="s">
        <v>128</v>
      </c>
      <c r="D3462" s="97" t="s">
        <v>18836</v>
      </c>
    </row>
    <row r="3463" spans="1:4" x14ac:dyDescent="0.25">
      <c r="A3463" s="98">
        <v>103276</v>
      </c>
      <c r="B3463" s="96" t="s">
        <v>4086</v>
      </c>
      <c r="C3463" s="96" t="s">
        <v>128</v>
      </c>
      <c r="D3463" s="97" t="s">
        <v>18837</v>
      </c>
    </row>
    <row r="3464" spans="1:4" x14ac:dyDescent="0.25">
      <c r="A3464" s="98">
        <v>103277</v>
      </c>
      <c r="B3464" s="96" t="s">
        <v>4087</v>
      </c>
      <c r="C3464" s="96" t="s">
        <v>128</v>
      </c>
      <c r="D3464" s="97" t="s">
        <v>18838</v>
      </c>
    </row>
    <row r="3465" spans="1:4" x14ac:dyDescent="0.25">
      <c r="A3465" s="98">
        <v>103278</v>
      </c>
      <c r="B3465" s="96" t="s">
        <v>4088</v>
      </c>
      <c r="C3465" s="96" t="s">
        <v>128</v>
      </c>
      <c r="D3465" s="97" t="s">
        <v>18839</v>
      </c>
    </row>
    <row r="3466" spans="1:4" x14ac:dyDescent="0.25">
      <c r="A3466" s="98">
        <v>103288</v>
      </c>
      <c r="B3466" s="96" t="s">
        <v>4089</v>
      </c>
      <c r="C3466" s="96" t="s">
        <v>128</v>
      </c>
      <c r="D3466" s="97" t="s">
        <v>15368</v>
      </c>
    </row>
    <row r="3467" spans="1:4" x14ac:dyDescent="0.25">
      <c r="A3467" s="98">
        <v>103289</v>
      </c>
      <c r="B3467" s="96" t="s">
        <v>4091</v>
      </c>
      <c r="C3467" s="96" t="s">
        <v>61</v>
      </c>
      <c r="D3467" s="97" t="s">
        <v>4652</v>
      </c>
    </row>
    <row r="3468" spans="1:4" x14ac:dyDescent="0.25">
      <c r="A3468" s="98">
        <v>103290</v>
      </c>
      <c r="B3468" s="96" t="s">
        <v>4092</v>
      </c>
      <c r="C3468" s="96" t="s">
        <v>61</v>
      </c>
      <c r="D3468" s="97" t="s">
        <v>15928</v>
      </c>
    </row>
    <row r="3469" spans="1:4" x14ac:dyDescent="0.25">
      <c r="A3469" s="98">
        <v>103291</v>
      </c>
      <c r="B3469" s="96" t="s">
        <v>4094</v>
      </c>
      <c r="C3469" s="96" t="s">
        <v>61</v>
      </c>
      <c r="D3469" s="97" t="s">
        <v>15876</v>
      </c>
    </row>
    <row r="3470" spans="1:4" x14ac:dyDescent="0.25">
      <c r="A3470" s="98">
        <v>103292</v>
      </c>
      <c r="B3470" s="96" t="s">
        <v>4095</v>
      </c>
      <c r="C3470" s="96" t="s">
        <v>61</v>
      </c>
      <c r="D3470" s="97" t="s">
        <v>2521</v>
      </c>
    </row>
    <row r="3471" spans="1:4" x14ac:dyDescent="0.25">
      <c r="A3471" s="98">
        <v>101936</v>
      </c>
      <c r="B3471" s="96" t="s">
        <v>16787</v>
      </c>
      <c r="C3471" s="96" t="s">
        <v>128</v>
      </c>
      <c r="D3471" s="97" t="s">
        <v>18840</v>
      </c>
    </row>
    <row r="3472" spans="1:4" x14ac:dyDescent="0.25">
      <c r="A3472" s="98">
        <v>101937</v>
      </c>
      <c r="B3472" s="96" t="s">
        <v>16788</v>
      </c>
      <c r="C3472" s="96" t="s">
        <v>128</v>
      </c>
      <c r="D3472" s="97" t="s">
        <v>18841</v>
      </c>
    </row>
    <row r="3473" spans="1:4" x14ac:dyDescent="0.25">
      <c r="A3473" s="98">
        <v>98294</v>
      </c>
      <c r="B3473" s="96" t="s">
        <v>4096</v>
      </c>
      <c r="C3473" s="96" t="s">
        <v>61</v>
      </c>
      <c r="D3473" s="97" t="s">
        <v>1509</v>
      </c>
    </row>
    <row r="3474" spans="1:4" x14ac:dyDescent="0.25">
      <c r="A3474" s="98">
        <v>98295</v>
      </c>
      <c r="B3474" s="96" t="s">
        <v>4097</v>
      </c>
      <c r="C3474" s="96" t="s">
        <v>61</v>
      </c>
      <c r="D3474" s="97" t="s">
        <v>140</v>
      </c>
    </row>
    <row r="3475" spans="1:4" x14ac:dyDescent="0.25">
      <c r="A3475" s="98">
        <v>98296</v>
      </c>
      <c r="B3475" s="96" t="s">
        <v>4098</v>
      </c>
      <c r="C3475" s="96" t="s">
        <v>61</v>
      </c>
      <c r="D3475" s="97" t="s">
        <v>16056</v>
      </c>
    </row>
    <row r="3476" spans="1:4" x14ac:dyDescent="0.25">
      <c r="A3476" s="98">
        <v>98297</v>
      </c>
      <c r="B3476" s="96" t="s">
        <v>4100</v>
      </c>
      <c r="C3476" s="96" t="s">
        <v>61</v>
      </c>
      <c r="D3476" s="97" t="s">
        <v>1111</v>
      </c>
    </row>
    <row r="3477" spans="1:4" x14ac:dyDescent="0.25">
      <c r="A3477" s="98">
        <v>98298</v>
      </c>
      <c r="B3477" s="96" t="s">
        <v>4102</v>
      </c>
      <c r="C3477" s="96" t="s">
        <v>61</v>
      </c>
      <c r="D3477" s="97" t="s">
        <v>2993</v>
      </c>
    </row>
    <row r="3478" spans="1:4" x14ac:dyDescent="0.25">
      <c r="A3478" s="98">
        <v>98299</v>
      </c>
      <c r="B3478" s="96" t="s">
        <v>4103</v>
      </c>
      <c r="C3478" s="96" t="s">
        <v>61</v>
      </c>
      <c r="D3478" s="97" t="s">
        <v>459</v>
      </c>
    </row>
    <row r="3479" spans="1:4" x14ac:dyDescent="0.25">
      <c r="A3479" s="98">
        <v>98300</v>
      </c>
      <c r="B3479" s="96" t="s">
        <v>4104</v>
      </c>
      <c r="C3479" s="96" t="s">
        <v>61</v>
      </c>
      <c r="D3479" s="97" t="s">
        <v>647</v>
      </c>
    </row>
    <row r="3480" spans="1:4" x14ac:dyDescent="0.25">
      <c r="A3480" s="98">
        <v>98301</v>
      </c>
      <c r="B3480" s="96" t="s">
        <v>4106</v>
      </c>
      <c r="C3480" s="96" t="s">
        <v>128</v>
      </c>
      <c r="D3480" s="97" t="s">
        <v>15176</v>
      </c>
    </row>
    <row r="3481" spans="1:4" x14ac:dyDescent="0.25">
      <c r="A3481" s="98">
        <v>98302</v>
      </c>
      <c r="B3481" s="96" t="s">
        <v>4107</v>
      </c>
      <c r="C3481" s="96" t="s">
        <v>128</v>
      </c>
      <c r="D3481" s="97" t="s">
        <v>18842</v>
      </c>
    </row>
    <row r="3482" spans="1:4" x14ac:dyDescent="0.25">
      <c r="A3482" s="98">
        <v>98304</v>
      </c>
      <c r="B3482" s="96" t="s">
        <v>4108</v>
      </c>
      <c r="C3482" s="96" t="s">
        <v>128</v>
      </c>
      <c r="D3482" s="97" t="s">
        <v>18843</v>
      </c>
    </row>
    <row r="3483" spans="1:4" x14ac:dyDescent="0.25">
      <c r="A3483" s="98">
        <v>98305</v>
      </c>
      <c r="B3483" s="96" t="s">
        <v>4109</v>
      </c>
      <c r="C3483" s="96" t="s">
        <v>128</v>
      </c>
      <c r="D3483" s="97" t="s">
        <v>18844</v>
      </c>
    </row>
    <row r="3484" spans="1:4" x14ac:dyDescent="0.25">
      <c r="A3484" s="98">
        <v>98306</v>
      </c>
      <c r="B3484" s="96" t="s">
        <v>4110</v>
      </c>
      <c r="C3484" s="96" t="s">
        <v>128</v>
      </c>
      <c r="D3484" s="97" t="s">
        <v>16168</v>
      </c>
    </row>
    <row r="3485" spans="1:4" x14ac:dyDescent="0.25">
      <c r="A3485" s="98">
        <v>98307</v>
      </c>
      <c r="B3485" s="96" t="s">
        <v>4111</v>
      </c>
      <c r="C3485" s="96" t="s">
        <v>128</v>
      </c>
      <c r="D3485" s="97" t="s">
        <v>17035</v>
      </c>
    </row>
    <row r="3486" spans="1:4" x14ac:dyDescent="0.25">
      <c r="A3486" s="98">
        <v>98308</v>
      </c>
      <c r="B3486" s="96" t="s">
        <v>4112</v>
      </c>
      <c r="C3486" s="96" t="s">
        <v>128</v>
      </c>
      <c r="D3486" s="97" t="s">
        <v>8044</v>
      </c>
    </row>
    <row r="3487" spans="1:4" x14ac:dyDescent="0.25">
      <c r="A3487" s="98">
        <v>98593</v>
      </c>
      <c r="B3487" s="96" t="s">
        <v>4113</v>
      </c>
      <c r="C3487" s="96" t="s">
        <v>128</v>
      </c>
      <c r="D3487" s="97" t="s">
        <v>18845</v>
      </c>
    </row>
    <row r="3488" spans="1:4" x14ac:dyDescent="0.25">
      <c r="A3488" s="98">
        <v>100553</v>
      </c>
      <c r="B3488" s="96" t="s">
        <v>4114</v>
      </c>
      <c r="C3488" s="96" t="s">
        <v>61</v>
      </c>
      <c r="D3488" s="97" t="s">
        <v>1009</v>
      </c>
    </row>
    <row r="3489" spans="1:4" x14ac:dyDescent="0.25">
      <c r="A3489" s="98">
        <v>100554</v>
      </c>
      <c r="B3489" s="96" t="s">
        <v>4116</v>
      </c>
      <c r="C3489" s="96" t="s">
        <v>61</v>
      </c>
      <c r="D3489" s="97" t="s">
        <v>4000</v>
      </c>
    </row>
    <row r="3490" spans="1:4" x14ac:dyDescent="0.25">
      <c r="A3490" s="98">
        <v>100555</v>
      </c>
      <c r="B3490" s="96" t="s">
        <v>4118</v>
      </c>
      <c r="C3490" s="96" t="s">
        <v>128</v>
      </c>
      <c r="D3490" s="97" t="s">
        <v>18846</v>
      </c>
    </row>
    <row r="3491" spans="1:4" x14ac:dyDescent="0.25">
      <c r="A3491" s="98">
        <v>89355</v>
      </c>
      <c r="B3491" s="96" t="s">
        <v>4119</v>
      </c>
      <c r="C3491" s="96" t="s">
        <v>61</v>
      </c>
      <c r="D3491" s="97" t="s">
        <v>1735</v>
      </c>
    </row>
    <row r="3492" spans="1:4" x14ac:dyDescent="0.25">
      <c r="A3492" s="98">
        <v>89356</v>
      </c>
      <c r="B3492" s="96" t="s">
        <v>4121</v>
      </c>
      <c r="C3492" s="96" t="s">
        <v>61</v>
      </c>
      <c r="D3492" s="97" t="s">
        <v>3546</v>
      </c>
    </row>
    <row r="3493" spans="1:4" x14ac:dyDescent="0.25">
      <c r="A3493" s="98">
        <v>89357</v>
      </c>
      <c r="B3493" s="96" t="s">
        <v>4122</v>
      </c>
      <c r="C3493" s="96" t="s">
        <v>61</v>
      </c>
      <c r="D3493" s="97" t="s">
        <v>6980</v>
      </c>
    </row>
    <row r="3494" spans="1:4" x14ac:dyDescent="0.25">
      <c r="A3494" s="98">
        <v>89401</v>
      </c>
      <c r="B3494" s="96" t="s">
        <v>4123</v>
      </c>
      <c r="C3494" s="96" t="s">
        <v>61</v>
      </c>
      <c r="D3494" s="97" t="s">
        <v>6537</v>
      </c>
    </row>
    <row r="3495" spans="1:4" x14ac:dyDescent="0.25">
      <c r="A3495" s="98">
        <v>89402</v>
      </c>
      <c r="B3495" s="96" t="s">
        <v>4124</v>
      </c>
      <c r="C3495" s="96" t="s">
        <v>61</v>
      </c>
      <c r="D3495" s="97" t="s">
        <v>5742</v>
      </c>
    </row>
    <row r="3496" spans="1:4" x14ac:dyDescent="0.25">
      <c r="A3496" s="98">
        <v>89403</v>
      </c>
      <c r="B3496" s="96" t="s">
        <v>4126</v>
      </c>
      <c r="C3496" s="96" t="s">
        <v>61</v>
      </c>
      <c r="D3496" s="97" t="s">
        <v>3063</v>
      </c>
    </row>
    <row r="3497" spans="1:4" x14ac:dyDescent="0.25">
      <c r="A3497" s="98">
        <v>89446</v>
      </c>
      <c r="B3497" s="96" t="s">
        <v>4127</v>
      </c>
      <c r="C3497" s="96" t="s">
        <v>61</v>
      </c>
      <c r="D3497" s="97" t="s">
        <v>1117</v>
      </c>
    </row>
    <row r="3498" spans="1:4" x14ac:dyDescent="0.25">
      <c r="A3498" s="98">
        <v>89447</v>
      </c>
      <c r="B3498" s="96" t="s">
        <v>4128</v>
      </c>
      <c r="C3498" s="96" t="s">
        <v>61</v>
      </c>
      <c r="D3498" s="97" t="s">
        <v>17148</v>
      </c>
    </row>
    <row r="3499" spans="1:4" x14ac:dyDescent="0.25">
      <c r="A3499" s="98">
        <v>89448</v>
      </c>
      <c r="B3499" s="96" t="s">
        <v>4129</v>
      </c>
      <c r="C3499" s="96" t="s">
        <v>61</v>
      </c>
      <c r="D3499" s="97" t="s">
        <v>17116</v>
      </c>
    </row>
    <row r="3500" spans="1:4" x14ac:dyDescent="0.25">
      <c r="A3500" s="98">
        <v>89449</v>
      </c>
      <c r="B3500" s="96" t="s">
        <v>4131</v>
      </c>
      <c r="C3500" s="96" t="s">
        <v>61</v>
      </c>
      <c r="D3500" s="97" t="s">
        <v>15525</v>
      </c>
    </row>
    <row r="3501" spans="1:4" x14ac:dyDescent="0.25">
      <c r="A3501" s="98">
        <v>89450</v>
      </c>
      <c r="B3501" s="96" t="s">
        <v>4133</v>
      </c>
      <c r="C3501" s="96" t="s">
        <v>61</v>
      </c>
      <c r="D3501" s="97" t="s">
        <v>15813</v>
      </c>
    </row>
    <row r="3502" spans="1:4" x14ac:dyDescent="0.25">
      <c r="A3502" s="98">
        <v>89451</v>
      </c>
      <c r="B3502" s="96" t="s">
        <v>4134</v>
      </c>
      <c r="C3502" s="96" t="s">
        <v>61</v>
      </c>
      <c r="D3502" s="97" t="s">
        <v>5943</v>
      </c>
    </row>
    <row r="3503" spans="1:4" x14ac:dyDescent="0.25">
      <c r="A3503" s="98">
        <v>89452</v>
      </c>
      <c r="B3503" s="96" t="s">
        <v>4135</v>
      </c>
      <c r="C3503" s="96" t="s">
        <v>61</v>
      </c>
      <c r="D3503" s="97" t="s">
        <v>17725</v>
      </c>
    </row>
    <row r="3504" spans="1:4" x14ac:dyDescent="0.25">
      <c r="A3504" s="98">
        <v>89508</v>
      </c>
      <c r="B3504" s="96" t="s">
        <v>4136</v>
      </c>
      <c r="C3504" s="96" t="s">
        <v>61</v>
      </c>
      <c r="D3504" s="97" t="s">
        <v>2951</v>
      </c>
    </row>
    <row r="3505" spans="1:4" x14ac:dyDescent="0.25">
      <c r="A3505" s="98">
        <v>89509</v>
      </c>
      <c r="B3505" s="96" t="s">
        <v>4138</v>
      </c>
      <c r="C3505" s="96" t="s">
        <v>61</v>
      </c>
      <c r="D3505" s="97" t="s">
        <v>1682</v>
      </c>
    </row>
    <row r="3506" spans="1:4" x14ac:dyDescent="0.25">
      <c r="A3506" s="98">
        <v>89511</v>
      </c>
      <c r="B3506" s="96" t="s">
        <v>4139</v>
      </c>
      <c r="C3506" s="96" t="s">
        <v>61</v>
      </c>
      <c r="D3506" s="97" t="s">
        <v>18847</v>
      </c>
    </row>
    <row r="3507" spans="1:4" x14ac:dyDescent="0.25">
      <c r="A3507" s="98">
        <v>89512</v>
      </c>
      <c r="B3507" s="96" t="s">
        <v>4140</v>
      </c>
      <c r="C3507" s="96" t="s">
        <v>61</v>
      </c>
      <c r="D3507" s="97" t="s">
        <v>4158</v>
      </c>
    </row>
    <row r="3508" spans="1:4" x14ac:dyDescent="0.25">
      <c r="A3508" s="98">
        <v>89576</v>
      </c>
      <c r="B3508" s="96" t="s">
        <v>4141</v>
      </c>
      <c r="C3508" s="96" t="s">
        <v>61</v>
      </c>
      <c r="D3508" s="97" t="s">
        <v>8187</v>
      </c>
    </row>
    <row r="3509" spans="1:4" x14ac:dyDescent="0.25">
      <c r="A3509" s="98">
        <v>89578</v>
      </c>
      <c r="B3509" s="96" t="s">
        <v>4142</v>
      </c>
      <c r="C3509" s="96" t="s">
        <v>61</v>
      </c>
      <c r="D3509" s="97" t="s">
        <v>3254</v>
      </c>
    </row>
    <row r="3510" spans="1:4" x14ac:dyDescent="0.25">
      <c r="A3510" s="98">
        <v>89580</v>
      </c>
      <c r="B3510" s="96" t="s">
        <v>4143</v>
      </c>
      <c r="C3510" s="96" t="s">
        <v>61</v>
      </c>
      <c r="D3510" s="97" t="s">
        <v>18848</v>
      </c>
    </row>
    <row r="3511" spans="1:4" x14ac:dyDescent="0.25">
      <c r="A3511" s="98">
        <v>89633</v>
      </c>
      <c r="B3511" s="96" t="s">
        <v>4144</v>
      </c>
      <c r="C3511" s="96" t="s">
        <v>61</v>
      </c>
      <c r="D3511" s="97" t="s">
        <v>15909</v>
      </c>
    </row>
    <row r="3512" spans="1:4" x14ac:dyDescent="0.25">
      <c r="A3512" s="98">
        <v>89634</v>
      </c>
      <c r="B3512" s="96" t="s">
        <v>4145</v>
      </c>
      <c r="C3512" s="96" t="s">
        <v>61</v>
      </c>
      <c r="D3512" s="97" t="s">
        <v>18849</v>
      </c>
    </row>
    <row r="3513" spans="1:4" x14ac:dyDescent="0.25">
      <c r="A3513" s="98">
        <v>89635</v>
      </c>
      <c r="B3513" s="96" t="s">
        <v>4146</v>
      </c>
      <c r="C3513" s="96" t="s">
        <v>61</v>
      </c>
      <c r="D3513" s="97" t="s">
        <v>18850</v>
      </c>
    </row>
    <row r="3514" spans="1:4" x14ac:dyDescent="0.25">
      <c r="A3514" s="98">
        <v>89636</v>
      </c>
      <c r="B3514" s="96" t="s">
        <v>4147</v>
      </c>
      <c r="C3514" s="96" t="s">
        <v>61</v>
      </c>
      <c r="D3514" s="97" t="s">
        <v>7467</v>
      </c>
    </row>
    <row r="3515" spans="1:4" x14ac:dyDescent="0.25">
      <c r="A3515" s="98">
        <v>89711</v>
      </c>
      <c r="B3515" s="96" t="s">
        <v>4148</v>
      </c>
      <c r="C3515" s="96" t="s">
        <v>61</v>
      </c>
      <c r="D3515" s="97" t="s">
        <v>6490</v>
      </c>
    </row>
    <row r="3516" spans="1:4" x14ac:dyDescent="0.25">
      <c r="A3516" s="98">
        <v>89712</v>
      </c>
      <c r="B3516" s="96" t="s">
        <v>4149</v>
      </c>
      <c r="C3516" s="96" t="s">
        <v>61</v>
      </c>
      <c r="D3516" s="97" t="s">
        <v>5457</v>
      </c>
    </row>
    <row r="3517" spans="1:4" x14ac:dyDescent="0.25">
      <c r="A3517" s="98">
        <v>89713</v>
      </c>
      <c r="B3517" s="96" t="s">
        <v>4151</v>
      </c>
      <c r="C3517" s="96" t="s">
        <v>61</v>
      </c>
      <c r="D3517" s="97" t="s">
        <v>362</v>
      </c>
    </row>
    <row r="3518" spans="1:4" x14ac:dyDescent="0.25">
      <c r="A3518" s="98">
        <v>89714</v>
      </c>
      <c r="B3518" s="96" t="s">
        <v>4152</v>
      </c>
      <c r="C3518" s="96" t="s">
        <v>61</v>
      </c>
      <c r="D3518" s="97" t="s">
        <v>18851</v>
      </c>
    </row>
    <row r="3519" spans="1:4" x14ac:dyDescent="0.25">
      <c r="A3519" s="98">
        <v>89716</v>
      </c>
      <c r="B3519" s="96" t="s">
        <v>4154</v>
      </c>
      <c r="C3519" s="96" t="s">
        <v>61</v>
      </c>
      <c r="D3519" s="97" t="s">
        <v>4836</v>
      </c>
    </row>
    <row r="3520" spans="1:4" x14ac:dyDescent="0.25">
      <c r="A3520" s="98">
        <v>89717</v>
      </c>
      <c r="B3520" s="96" t="s">
        <v>4156</v>
      </c>
      <c r="C3520" s="96" t="s">
        <v>61</v>
      </c>
      <c r="D3520" s="97" t="s">
        <v>15313</v>
      </c>
    </row>
    <row r="3521" spans="1:4" x14ac:dyDescent="0.25">
      <c r="A3521" s="98">
        <v>89770</v>
      </c>
      <c r="B3521" s="96" t="s">
        <v>4157</v>
      </c>
      <c r="C3521" s="96" t="s">
        <v>61</v>
      </c>
      <c r="D3521" s="97" t="s">
        <v>5579</v>
      </c>
    </row>
    <row r="3522" spans="1:4" x14ac:dyDescent="0.25">
      <c r="A3522" s="98">
        <v>89771</v>
      </c>
      <c r="B3522" s="96" t="s">
        <v>4159</v>
      </c>
      <c r="C3522" s="96" t="s">
        <v>61</v>
      </c>
      <c r="D3522" s="97" t="s">
        <v>18852</v>
      </c>
    </row>
    <row r="3523" spans="1:4" x14ac:dyDescent="0.25">
      <c r="A3523" s="98">
        <v>89773</v>
      </c>
      <c r="B3523" s="96" t="s">
        <v>4160</v>
      </c>
      <c r="C3523" s="96" t="s">
        <v>61</v>
      </c>
      <c r="D3523" s="97" t="s">
        <v>14917</v>
      </c>
    </row>
    <row r="3524" spans="1:4" x14ac:dyDescent="0.25">
      <c r="A3524" s="98">
        <v>89775</v>
      </c>
      <c r="B3524" s="96" t="s">
        <v>4161</v>
      </c>
      <c r="C3524" s="96" t="s">
        <v>61</v>
      </c>
      <c r="D3524" s="97" t="s">
        <v>18853</v>
      </c>
    </row>
    <row r="3525" spans="1:4" x14ac:dyDescent="0.25">
      <c r="A3525" s="98">
        <v>89798</v>
      </c>
      <c r="B3525" s="96" t="s">
        <v>4162</v>
      </c>
      <c r="C3525" s="96" t="s">
        <v>61</v>
      </c>
      <c r="D3525" s="97" t="s">
        <v>15752</v>
      </c>
    </row>
    <row r="3526" spans="1:4" x14ac:dyDescent="0.25">
      <c r="A3526" s="98">
        <v>89799</v>
      </c>
      <c r="B3526" s="96" t="s">
        <v>4163</v>
      </c>
      <c r="C3526" s="96" t="s">
        <v>61</v>
      </c>
      <c r="D3526" s="97" t="s">
        <v>7295</v>
      </c>
    </row>
    <row r="3527" spans="1:4" x14ac:dyDescent="0.25">
      <c r="A3527" s="98">
        <v>89800</v>
      </c>
      <c r="B3527" s="96" t="s">
        <v>4164</v>
      </c>
      <c r="C3527" s="96" t="s">
        <v>61</v>
      </c>
      <c r="D3527" s="97" t="s">
        <v>7455</v>
      </c>
    </row>
    <row r="3528" spans="1:4" x14ac:dyDescent="0.25">
      <c r="A3528" s="98">
        <v>89848</v>
      </c>
      <c r="B3528" s="96" t="s">
        <v>4166</v>
      </c>
      <c r="C3528" s="96" t="s">
        <v>61</v>
      </c>
      <c r="D3528" s="97" t="s">
        <v>4150</v>
      </c>
    </row>
    <row r="3529" spans="1:4" x14ac:dyDescent="0.25">
      <c r="A3529" s="98">
        <v>89849</v>
      </c>
      <c r="B3529" s="96" t="s">
        <v>4167</v>
      </c>
      <c r="C3529" s="96" t="s">
        <v>61</v>
      </c>
      <c r="D3529" s="97" t="s">
        <v>18854</v>
      </c>
    </row>
    <row r="3530" spans="1:4" x14ac:dyDescent="0.25">
      <c r="A3530" s="98">
        <v>89865</v>
      </c>
      <c r="B3530" s="96" t="s">
        <v>4168</v>
      </c>
      <c r="C3530" s="96" t="s">
        <v>61</v>
      </c>
      <c r="D3530" s="97" t="s">
        <v>18855</v>
      </c>
    </row>
    <row r="3531" spans="1:4" x14ac:dyDescent="0.25">
      <c r="A3531" s="98">
        <v>92275</v>
      </c>
      <c r="B3531" s="96" t="s">
        <v>4169</v>
      </c>
      <c r="C3531" s="96" t="s">
        <v>61</v>
      </c>
      <c r="D3531" s="97" t="s">
        <v>15376</v>
      </c>
    </row>
    <row r="3532" spans="1:4" x14ac:dyDescent="0.25">
      <c r="A3532" s="98">
        <v>92276</v>
      </c>
      <c r="B3532" s="96" t="s">
        <v>4170</v>
      </c>
      <c r="C3532" s="96" t="s">
        <v>61</v>
      </c>
      <c r="D3532" s="97" t="s">
        <v>15377</v>
      </c>
    </row>
    <row r="3533" spans="1:4" x14ac:dyDescent="0.25">
      <c r="A3533" s="98">
        <v>92277</v>
      </c>
      <c r="B3533" s="96" t="s">
        <v>4171</v>
      </c>
      <c r="C3533" s="96" t="s">
        <v>61</v>
      </c>
      <c r="D3533" s="97" t="s">
        <v>15378</v>
      </c>
    </row>
    <row r="3534" spans="1:4" x14ac:dyDescent="0.25">
      <c r="A3534" s="98">
        <v>92278</v>
      </c>
      <c r="B3534" s="96" t="s">
        <v>4172</v>
      </c>
      <c r="C3534" s="96" t="s">
        <v>61</v>
      </c>
      <c r="D3534" s="97" t="s">
        <v>15379</v>
      </c>
    </row>
    <row r="3535" spans="1:4" x14ac:dyDescent="0.25">
      <c r="A3535" s="98">
        <v>92279</v>
      </c>
      <c r="B3535" s="96" t="s">
        <v>4173</v>
      </c>
      <c r="C3535" s="96" t="s">
        <v>61</v>
      </c>
      <c r="D3535" s="97" t="s">
        <v>15380</v>
      </c>
    </row>
    <row r="3536" spans="1:4" x14ac:dyDescent="0.25">
      <c r="A3536" s="98">
        <v>92280</v>
      </c>
      <c r="B3536" s="96" t="s">
        <v>4174</v>
      </c>
      <c r="C3536" s="96" t="s">
        <v>61</v>
      </c>
      <c r="D3536" s="97" t="s">
        <v>15381</v>
      </c>
    </row>
    <row r="3537" spans="1:4" x14ac:dyDescent="0.25">
      <c r="A3537" s="98">
        <v>92281</v>
      </c>
      <c r="B3537" s="96" t="s">
        <v>4175</v>
      </c>
      <c r="C3537" s="96" t="s">
        <v>61</v>
      </c>
      <c r="D3537" s="97" t="s">
        <v>346</v>
      </c>
    </row>
    <row r="3538" spans="1:4" x14ac:dyDescent="0.25">
      <c r="A3538" s="98">
        <v>92282</v>
      </c>
      <c r="B3538" s="96" t="s">
        <v>4177</v>
      </c>
      <c r="C3538" s="96" t="s">
        <v>61</v>
      </c>
      <c r="D3538" s="97" t="s">
        <v>18856</v>
      </c>
    </row>
    <row r="3539" spans="1:4" x14ac:dyDescent="0.25">
      <c r="A3539" s="98">
        <v>92283</v>
      </c>
      <c r="B3539" s="96" t="s">
        <v>4178</v>
      </c>
      <c r="C3539" s="96" t="s">
        <v>61</v>
      </c>
      <c r="D3539" s="97" t="s">
        <v>16716</v>
      </c>
    </row>
    <row r="3540" spans="1:4" x14ac:dyDescent="0.25">
      <c r="A3540" s="98">
        <v>92284</v>
      </c>
      <c r="B3540" s="96" t="s">
        <v>4179</v>
      </c>
      <c r="C3540" s="96" t="s">
        <v>61</v>
      </c>
      <c r="D3540" s="97" t="s">
        <v>18857</v>
      </c>
    </row>
    <row r="3541" spans="1:4" x14ac:dyDescent="0.25">
      <c r="A3541" s="98">
        <v>92285</v>
      </c>
      <c r="B3541" s="96" t="s">
        <v>4180</v>
      </c>
      <c r="C3541" s="96" t="s">
        <v>61</v>
      </c>
      <c r="D3541" s="97" t="s">
        <v>18858</v>
      </c>
    </row>
    <row r="3542" spans="1:4" x14ac:dyDescent="0.25">
      <c r="A3542" s="98">
        <v>92286</v>
      </c>
      <c r="B3542" s="96" t="s">
        <v>4181</v>
      </c>
      <c r="C3542" s="96" t="s">
        <v>61</v>
      </c>
      <c r="D3542" s="97" t="s">
        <v>18859</v>
      </c>
    </row>
    <row r="3543" spans="1:4" x14ac:dyDescent="0.25">
      <c r="A3543" s="98">
        <v>92305</v>
      </c>
      <c r="B3543" s="96" t="s">
        <v>4182</v>
      </c>
      <c r="C3543" s="96" t="s">
        <v>61</v>
      </c>
      <c r="D3543" s="97" t="s">
        <v>8382</v>
      </c>
    </row>
    <row r="3544" spans="1:4" x14ac:dyDescent="0.25">
      <c r="A3544" s="98">
        <v>92306</v>
      </c>
      <c r="B3544" s="96" t="s">
        <v>4183</v>
      </c>
      <c r="C3544" s="96" t="s">
        <v>61</v>
      </c>
      <c r="D3544" s="97" t="s">
        <v>6153</v>
      </c>
    </row>
    <row r="3545" spans="1:4" x14ac:dyDescent="0.25">
      <c r="A3545" s="98">
        <v>92307</v>
      </c>
      <c r="B3545" s="96" t="s">
        <v>4184</v>
      </c>
      <c r="C3545" s="96" t="s">
        <v>61</v>
      </c>
      <c r="D3545" s="97" t="s">
        <v>15383</v>
      </c>
    </row>
    <row r="3546" spans="1:4" x14ac:dyDescent="0.25">
      <c r="A3546" s="98">
        <v>92308</v>
      </c>
      <c r="B3546" s="96" t="s">
        <v>4185</v>
      </c>
      <c r="C3546" s="96" t="s">
        <v>61</v>
      </c>
      <c r="D3546" s="97" t="s">
        <v>3550</v>
      </c>
    </row>
    <row r="3547" spans="1:4" x14ac:dyDescent="0.25">
      <c r="A3547" s="98">
        <v>92309</v>
      </c>
      <c r="B3547" s="96" t="s">
        <v>4187</v>
      </c>
      <c r="C3547" s="96" t="s">
        <v>61</v>
      </c>
      <c r="D3547" s="97" t="s">
        <v>6277</v>
      </c>
    </row>
    <row r="3548" spans="1:4" x14ac:dyDescent="0.25">
      <c r="A3548" s="98">
        <v>92310</v>
      </c>
      <c r="B3548" s="96" t="s">
        <v>4188</v>
      </c>
      <c r="C3548" s="96" t="s">
        <v>61</v>
      </c>
      <c r="D3548" s="97" t="s">
        <v>18860</v>
      </c>
    </row>
    <row r="3549" spans="1:4" x14ac:dyDescent="0.25">
      <c r="A3549" s="98">
        <v>92320</v>
      </c>
      <c r="B3549" s="96" t="s">
        <v>4189</v>
      </c>
      <c r="C3549" s="96" t="s">
        <v>61</v>
      </c>
      <c r="D3549" s="97" t="s">
        <v>15385</v>
      </c>
    </row>
    <row r="3550" spans="1:4" x14ac:dyDescent="0.25">
      <c r="A3550" s="98">
        <v>92321</v>
      </c>
      <c r="B3550" s="96" t="s">
        <v>4191</v>
      </c>
      <c r="C3550" s="96" t="s">
        <v>61</v>
      </c>
      <c r="D3550" s="97" t="s">
        <v>15386</v>
      </c>
    </row>
    <row r="3551" spans="1:4" x14ac:dyDescent="0.25">
      <c r="A3551" s="98">
        <v>92322</v>
      </c>
      <c r="B3551" s="96" t="s">
        <v>4192</v>
      </c>
      <c r="C3551" s="96" t="s">
        <v>61</v>
      </c>
      <c r="D3551" s="97" t="s">
        <v>15387</v>
      </c>
    </row>
    <row r="3552" spans="1:4" x14ac:dyDescent="0.25">
      <c r="A3552" s="98">
        <v>92323</v>
      </c>
      <c r="B3552" s="96" t="s">
        <v>4193</v>
      </c>
      <c r="C3552" s="96" t="s">
        <v>61</v>
      </c>
      <c r="D3552" s="97" t="s">
        <v>18861</v>
      </c>
    </row>
    <row r="3553" spans="1:4" x14ac:dyDescent="0.25">
      <c r="A3553" s="98">
        <v>92324</v>
      </c>
      <c r="B3553" s="96" t="s">
        <v>4194</v>
      </c>
      <c r="C3553" s="96" t="s">
        <v>61</v>
      </c>
      <c r="D3553" s="97" t="s">
        <v>18862</v>
      </c>
    </row>
    <row r="3554" spans="1:4" x14ac:dyDescent="0.25">
      <c r="A3554" s="98">
        <v>92325</v>
      </c>
      <c r="B3554" s="96" t="s">
        <v>4195</v>
      </c>
      <c r="C3554" s="96" t="s">
        <v>61</v>
      </c>
      <c r="D3554" s="97" t="s">
        <v>18863</v>
      </c>
    </row>
    <row r="3555" spans="1:4" x14ac:dyDescent="0.25">
      <c r="A3555" s="98">
        <v>92335</v>
      </c>
      <c r="B3555" s="96" t="s">
        <v>4196</v>
      </c>
      <c r="C3555" s="96" t="s">
        <v>61</v>
      </c>
      <c r="D3555" s="97" t="s">
        <v>6850</v>
      </c>
    </row>
    <row r="3556" spans="1:4" x14ac:dyDescent="0.25">
      <c r="A3556" s="98">
        <v>92336</v>
      </c>
      <c r="B3556" s="96" t="s">
        <v>4197</v>
      </c>
      <c r="C3556" s="96" t="s">
        <v>61</v>
      </c>
      <c r="D3556" s="97" t="s">
        <v>15389</v>
      </c>
    </row>
    <row r="3557" spans="1:4" x14ac:dyDescent="0.25">
      <c r="A3557" s="98">
        <v>92337</v>
      </c>
      <c r="B3557" s="96" t="s">
        <v>4198</v>
      </c>
      <c r="C3557" s="96" t="s">
        <v>61</v>
      </c>
      <c r="D3557" s="97" t="s">
        <v>15390</v>
      </c>
    </row>
    <row r="3558" spans="1:4" x14ac:dyDescent="0.25">
      <c r="A3558" s="98">
        <v>92338</v>
      </c>
      <c r="B3558" s="96" t="s">
        <v>4200</v>
      </c>
      <c r="C3558" s="96" t="s">
        <v>61</v>
      </c>
      <c r="D3558" s="97" t="s">
        <v>14971</v>
      </c>
    </row>
    <row r="3559" spans="1:4" x14ac:dyDescent="0.25">
      <c r="A3559" s="98">
        <v>92339</v>
      </c>
      <c r="B3559" s="96" t="s">
        <v>4201</v>
      </c>
      <c r="C3559" s="96" t="s">
        <v>61</v>
      </c>
      <c r="D3559" s="97" t="s">
        <v>15391</v>
      </c>
    </row>
    <row r="3560" spans="1:4" x14ac:dyDescent="0.25">
      <c r="A3560" s="98">
        <v>92341</v>
      </c>
      <c r="B3560" s="96" t="s">
        <v>4202</v>
      </c>
      <c r="C3560" s="96" t="s">
        <v>61</v>
      </c>
      <c r="D3560" s="97" t="s">
        <v>15392</v>
      </c>
    </row>
    <row r="3561" spans="1:4" x14ac:dyDescent="0.25">
      <c r="A3561" s="98">
        <v>92342</v>
      </c>
      <c r="B3561" s="96" t="s">
        <v>4203</v>
      </c>
      <c r="C3561" s="96" t="s">
        <v>61</v>
      </c>
      <c r="D3561" s="97" t="s">
        <v>8073</v>
      </c>
    </row>
    <row r="3562" spans="1:4" x14ac:dyDescent="0.25">
      <c r="A3562" s="98">
        <v>92343</v>
      </c>
      <c r="B3562" s="96" t="s">
        <v>4204</v>
      </c>
      <c r="C3562" s="96" t="s">
        <v>61</v>
      </c>
      <c r="D3562" s="97" t="s">
        <v>15393</v>
      </c>
    </row>
    <row r="3563" spans="1:4" x14ac:dyDescent="0.25">
      <c r="A3563" s="98">
        <v>92359</v>
      </c>
      <c r="B3563" s="96" t="s">
        <v>4205</v>
      </c>
      <c r="C3563" s="96" t="s">
        <v>61</v>
      </c>
      <c r="D3563" s="97" t="s">
        <v>15394</v>
      </c>
    </row>
    <row r="3564" spans="1:4" x14ac:dyDescent="0.25">
      <c r="A3564" s="98">
        <v>92360</v>
      </c>
      <c r="B3564" s="96" t="s">
        <v>4206</v>
      </c>
      <c r="C3564" s="96" t="s">
        <v>61</v>
      </c>
      <c r="D3564" s="97" t="s">
        <v>15395</v>
      </c>
    </row>
    <row r="3565" spans="1:4" x14ac:dyDescent="0.25">
      <c r="A3565" s="98">
        <v>92361</v>
      </c>
      <c r="B3565" s="96" t="s">
        <v>4207</v>
      </c>
      <c r="C3565" s="96" t="s">
        <v>61</v>
      </c>
      <c r="D3565" s="97" t="s">
        <v>15396</v>
      </c>
    </row>
    <row r="3566" spans="1:4" x14ac:dyDescent="0.25">
      <c r="A3566" s="98">
        <v>92362</v>
      </c>
      <c r="B3566" s="96" t="s">
        <v>4208</v>
      </c>
      <c r="C3566" s="96" t="s">
        <v>61</v>
      </c>
      <c r="D3566" s="97" t="s">
        <v>15397</v>
      </c>
    </row>
    <row r="3567" spans="1:4" x14ac:dyDescent="0.25">
      <c r="A3567" s="98">
        <v>92364</v>
      </c>
      <c r="B3567" s="96" t="s">
        <v>4210</v>
      </c>
      <c r="C3567" s="96" t="s">
        <v>61</v>
      </c>
      <c r="D3567" s="97" t="s">
        <v>15398</v>
      </c>
    </row>
    <row r="3568" spans="1:4" x14ac:dyDescent="0.25">
      <c r="A3568" s="98">
        <v>92365</v>
      </c>
      <c r="B3568" s="96" t="s">
        <v>4211</v>
      </c>
      <c r="C3568" s="96" t="s">
        <v>61</v>
      </c>
      <c r="D3568" s="97" t="s">
        <v>15399</v>
      </c>
    </row>
    <row r="3569" spans="1:4" x14ac:dyDescent="0.25">
      <c r="A3569" s="98">
        <v>92366</v>
      </c>
      <c r="B3569" s="96" t="s">
        <v>4212</v>
      </c>
      <c r="C3569" s="96" t="s">
        <v>61</v>
      </c>
      <c r="D3569" s="97" t="s">
        <v>6094</v>
      </c>
    </row>
    <row r="3570" spans="1:4" x14ac:dyDescent="0.25">
      <c r="A3570" s="98">
        <v>92367</v>
      </c>
      <c r="B3570" s="96" t="s">
        <v>4213</v>
      </c>
      <c r="C3570" s="96" t="s">
        <v>61</v>
      </c>
      <c r="D3570" s="97" t="s">
        <v>15400</v>
      </c>
    </row>
    <row r="3571" spans="1:4" x14ac:dyDescent="0.25">
      <c r="A3571" s="98">
        <v>92368</v>
      </c>
      <c r="B3571" s="96" t="s">
        <v>4214</v>
      </c>
      <c r="C3571" s="96" t="s">
        <v>61</v>
      </c>
      <c r="D3571" s="97" t="s">
        <v>2788</v>
      </c>
    </row>
    <row r="3572" spans="1:4" x14ac:dyDescent="0.25">
      <c r="A3572" s="98">
        <v>92645</v>
      </c>
      <c r="B3572" s="96" t="s">
        <v>4215</v>
      </c>
      <c r="C3572" s="96" t="s">
        <v>61</v>
      </c>
      <c r="D3572" s="97" t="s">
        <v>15401</v>
      </c>
    </row>
    <row r="3573" spans="1:4" x14ac:dyDescent="0.25">
      <c r="A3573" s="98">
        <v>92646</v>
      </c>
      <c r="B3573" s="96" t="s">
        <v>4216</v>
      </c>
      <c r="C3573" s="96" t="s">
        <v>61</v>
      </c>
      <c r="D3573" s="97" t="s">
        <v>15402</v>
      </c>
    </row>
    <row r="3574" spans="1:4" x14ac:dyDescent="0.25">
      <c r="A3574" s="98">
        <v>92648</v>
      </c>
      <c r="B3574" s="96" t="s">
        <v>4217</v>
      </c>
      <c r="C3574" s="96" t="s">
        <v>61</v>
      </c>
      <c r="D3574" s="97" t="s">
        <v>15403</v>
      </c>
    </row>
    <row r="3575" spans="1:4" x14ac:dyDescent="0.25">
      <c r="A3575" s="98">
        <v>92649</v>
      </c>
      <c r="B3575" s="96" t="s">
        <v>4218</v>
      </c>
      <c r="C3575" s="96" t="s">
        <v>61</v>
      </c>
      <c r="D3575" s="97" t="s">
        <v>15404</v>
      </c>
    </row>
    <row r="3576" spans="1:4" x14ac:dyDescent="0.25">
      <c r="A3576" s="98">
        <v>92650</v>
      </c>
      <c r="B3576" s="96" t="s">
        <v>4219</v>
      </c>
      <c r="C3576" s="96" t="s">
        <v>61</v>
      </c>
      <c r="D3576" s="97" t="s">
        <v>15405</v>
      </c>
    </row>
    <row r="3577" spans="1:4" x14ac:dyDescent="0.25">
      <c r="A3577" s="98">
        <v>92652</v>
      </c>
      <c r="B3577" s="96" t="s">
        <v>4220</v>
      </c>
      <c r="C3577" s="96" t="s">
        <v>61</v>
      </c>
      <c r="D3577" s="97" t="s">
        <v>15406</v>
      </c>
    </row>
    <row r="3578" spans="1:4" x14ac:dyDescent="0.25">
      <c r="A3578" s="98">
        <v>92653</v>
      </c>
      <c r="B3578" s="96" t="s">
        <v>4221</v>
      </c>
      <c r="C3578" s="96" t="s">
        <v>61</v>
      </c>
      <c r="D3578" s="97" t="s">
        <v>15407</v>
      </c>
    </row>
    <row r="3579" spans="1:4" x14ac:dyDescent="0.25">
      <c r="A3579" s="98">
        <v>92654</v>
      </c>
      <c r="B3579" s="96" t="s">
        <v>4222</v>
      </c>
      <c r="C3579" s="96" t="s">
        <v>61</v>
      </c>
      <c r="D3579" s="97" t="s">
        <v>15408</v>
      </c>
    </row>
    <row r="3580" spans="1:4" x14ac:dyDescent="0.25">
      <c r="A3580" s="98">
        <v>92655</v>
      </c>
      <c r="B3580" s="96" t="s">
        <v>4223</v>
      </c>
      <c r="C3580" s="96" t="s">
        <v>61</v>
      </c>
      <c r="D3580" s="97" t="s">
        <v>15409</v>
      </c>
    </row>
    <row r="3581" spans="1:4" x14ac:dyDescent="0.25">
      <c r="A3581" s="98">
        <v>92656</v>
      </c>
      <c r="B3581" s="96" t="s">
        <v>4224</v>
      </c>
      <c r="C3581" s="96" t="s">
        <v>61</v>
      </c>
      <c r="D3581" s="97" t="s">
        <v>15410</v>
      </c>
    </row>
    <row r="3582" spans="1:4" x14ac:dyDescent="0.25">
      <c r="A3582" s="98">
        <v>92687</v>
      </c>
      <c r="B3582" s="96" t="s">
        <v>4225</v>
      </c>
      <c r="C3582" s="96" t="s">
        <v>61</v>
      </c>
      <c r="D3582" s="97" t="s">
        <v>1301</v>
      </c>
    </row>
    <row r="3583" spans="1:4" x14ac:dyDescent="0.25">
      <c r="A3583" s="98">
        <v>92688</v>
      </c>
      <c r="B3583" s="96" t="s">
        <v>4226</v>
      </c>
      <c r="C3583" s="96" t="s">
        <v>61</v>
      </c>
      <c r="D3583" s="97" t="s">
        <v>15411</v>
      </c>
    </row>
    <row r="3584" spans="1:4" x14ac:dyDescent="0.25">
      <c r="A3584" s="98">
        <v>92689</v>
      </c>
      <c r="B3584" s="96" t="s">
        <v>4228</v>
      </c>
      <c r="C3584" s="96" t="s">
        <v>61</v>
      </c>
      <c r="D3584" s="97" t="s">
        <v>15412</v>
      </c>
    </row>
    <row r="3585" spans="1:4" x14ac:dyDescent="0.25">
      <c r="A3585" s="98">
        <v>92690</v>
      </c>
      <c r="B3585" s="96" t="s">
        <v>4229</v>
      </c>
      <c r="C3585" s="96" t="s">
        <v>61</v>
      </c>
      <c r="D3585" s="97" t="s">
        <v>5582</v>
      </c>
    </row>
    <row r="3586" spans="1:4" x14ac:dyDescent="0.25">
      <c r="A3586" s="98">
        <v>92691</v>
      </c>
      <c r="B3586" s="96" t="s">
        <v>4230</v>
      </c>
      <c r="C3586" s="96" t="s">
        <v>61</v>
      </c>
      <c r="D3586" s="97" t="s">
        <v>15413</v>
      </c>
    </row>
    <row r="3587" spans="1:4" x14ac:dyDescent="0.25">
      <c r="A3587" s="98">
        <v>94462</v>
      </c>
      <c r="B3587" s="96" t="s">
        <v>16795</v>
      </c>
      <c r="C3587" s="96" t="s">
        <v>61</v>
      </c>
      <c r="D3587" s="97" t="s">
        <v>15414</v>
      </c>
    </row>
    <row r="3588" spans="1:4" x14ac:dyDescent="0.25">
      <c r="A3588" s="98">
        <v>94463</v>
      </c>
      <c r="B3588" s="96" t="s">
        <v>16796</v>
      </c>
      <c r="C3588" s="96" t="s">
        <v>61</v>
      </c>
      <c r="D3588" s="97" t="s">
        <v>15415</v>
      </c>
    </row>
    <row r="3589" spans="1:4" x14ac:dyDescent="0.25">
      <c r="A3589" s="98">
        <v>94464</v>
      </c>
      <c r="B3589" s="96" t="s">
        <v>16797</v>
      </c>
      <c r="C3589" s="96" t="s">
        <v>61</v>
      </c>
      <c r="D3589" s="97" t="s">
        <v>15416</v>
      </c>
    </row>
    <row r="3590" spans="1:4" x14ac:dyDescent="0.25">
      <c r="A3590" s="98">
        <v>94602</v>
      </c>
      <c r="B3590" s="96" t="s">
        <v>16798</v>
      </c>
      <c r="C3590" s="96" t="s">
        <v>61</v>
      </c>
      <c r="D3590" s="97" t="s">
        <v>15417</v>
      </c>
    </row>
    <row r="3591" spans="1:4" x14ac:dyDescent="0.25">
      <c r="A3591" s="98">
        <v>94603</v>
      </c>
      <c r="B3591" s="96" t="s">
        <v>16799</v>
      </c>
      <c r="C3591" s="96" t="s">
        <v>61</v>
      </c>
      <c r="D3591" s="97" t="s">
        <v>15418</v>
      </c>
    </row>
    <row r="3592" spans="1:4" x14ac:dyDescent="0.25">
      <c r="A3592" s="98">
        <v>94604</v>
      </c>
      <c r="B3592" s="96" t="s">
        <v>16800</v>
      </c>
      <c r="C3592" s="96" t="s">
        <v>61</v>
      </c>
      <c r="D3592" s="97" t="s">
        <v>15419</v>
      </c>
    </row>
    <row r="3593" spans="1:4" x14ac:dyDescent="0.25">
      <c r="A3593" s="98">
        <v>94605</v>
      </c>
      <c r="B3593" s="96" t="s">
        <v>16801</v>
      </c>
      <c r="C3593" s="96" t="s">
        <v>61</v>
      </c>
      <c r="D3593" s="97" t="s">
        <v>15420</v>
      </c>
    </row>
    <row r="3594" spans="1:4" x14ac:dyDescent="0.25">
      <c r="A3594" s="98">
        <v>94648</v>
      </c>
      <c r="B3594" s="96" t="s">
        <v>4231</v>
      </c>
      <c r="C3594" s="96" t="s">
        <v>61</v>
      </c>
      <c r="D3594" s="97" t="s">
        <v>6992</v>
      </c>
    </row>
    <row r="3595" spans="1:4" x14ac:dyDescent="0.25">
      <c r="A3595" s="98">
        <v>94649</v>
      </c>
      <c r="B3595" s="96" t="s">
        <v>4232</v>
      </c>
      <c r="C3595" s="96" t="s">
        <v>61</v>
      </c>
      <c r="D3595" s="97" t="s">
        <v>15146</v>
      </c>
    </row>
    <row r="3596" spans="1:4" x14ac:dyDescent="0.25">
      <c r="A3596" s="98">
        <v>94650</v>
      </c>
      <c r="B3596" s="96" t="s">
        <v>4234</v>
      </c>
      <c r="C3596" s="96" t="s">
        <v>61</v>
      </c>
      <c r="D3596" s="97" t="s">
        <v>15516</v>
      </c>
    </row>
    <row r="3597" spans="1:4" x14ac:dyDescent="0.25">
      <c r="A3597" s="98">
        <v>94651</v>
      </c>
      <c r="B3597" s="96" t="s">
        <v>4235</v>
      </c>
      <c r="C3597" s="96" t="s">
        <v>61</v>
      </c>
      <c r="D3597" s="97" t="s">
        <v>16963</v>
      </c>
    </row>
    <row r="3598" spans="1:4" x14ac:dyDescent="0.25">
      <c r="A3598" s="98">
        <v>94652</v>
      </c>
      <c r="B3598" s="96" t="s">
        <v>4236</v>
      </c>
      <c r="C3598" s="96" t="s">
        <v>61</v>
      </c>
      <c r="D3598" s="97" t="s">
        <v>18864</v>
      </c>
    </row>
    <row r="3599" spans="1:4" x14ac:dyDescent="0.25">
      <c r="A3599" s="98">
        <v>94653</v>
      </c>
      <c r="B3599" s="96" t="s">
        <v>4237</v>
      </c>
      <c r="C3599" s="96" t="s">
        <v>61</v>
      </c>
      <c r="D3599" s="97" t="s">
        <v>18865</v>
      </c>
    </row>
    <row r="3600" spans="1:4" x14ac:dyDescent="0.25">
      <c r="A3600" s="98">
        <v>94654</v>
      </c>
      <c r="B3600" s="96" t="s">
        <v>4239</v>
      </c>
      <c r="C3600" s="96" t="s">
        <v>61</v>
      </c>
      <c r="D3600" s="97" t="s">
        <v>18866</v>
      </c>
    </row>
    <row r="3601" spans="1:4" x14ac:dyDescent="0.25">
      <c r="A3601" s="98">
        <v>94655</v>
      </c>
      <c r="B3601" s="96" t="s">
        <v>4240</v>
      </c>
      <c r="C3601" s="96" t="s">
        <v>61</v>
      </c>
      <c r="D3601" s="97" t="s">
        <v>18867</v>
      </c>
    </row>
    <row r="3602" spans="1:4" x14ac:dyDescent="0.25">
      <c r="A3602" s="98">
        <v>94716</v>
      </c>
      <c r="B3602" s="96" t="s">
        <v>16802</v>
      </c>
      <c r="C3602" s="96" t="s">
        <v>61</v>
      </c>
      <c r="D3602" s="97" t="s">
        <v>8141</v>
      </c>
    </row>
    <row r="3603" spans="1:4" x14ac:dyDescent="0.25">
      <c r="A3603" s="98">
        <v>94717</v>
      </c>
      <c r="B3603" s="96" t="s">
        <v>16803</v>
      </c>
      <c r="C3603" s="96" t="s">
        <v>61</v>
      </c>
      <c r="D3603" s="97" t="s">
        <v>18868</v>
      </c>
    </row>
    <row r="3604" spans="1:4" x14ac:dyDescent="0.25">
      <c r="A3604" s="98">
        <v>94718</v>
      </c>
      <c r="B3604" s="96" t="s">
        <v>16805</v>
      </c>
      <c r="C3604" s="96" t="s">
        <v>61</v>
      </c>
      <c r="D3604" s="97" t="s">
        <v>18869</v>
      </c>
    </row>
    <row r="3605" spans="1:4" x14ac:dyDescent="0.25">
      <c r="A3605" s="98">
        <v>94719</v>
      </c>
      <c r="B3605" s="96" t="s">
        <v>16807</v>
      </c>
      <c r="C3605" s="96" t="s">
        <v>61</v>
      </c>
      <c r="D3605" s="97" t="s">
        <v>18870</v>
      </c>
    </row>
    <row r="3606" spans="1:4" x14ac:dyDescent="0.25">
      <c r="A3606" s="98">
        <v>94720</v>
      </c>
      <c r="B3606" s="96" t="s">
        <v>16808</v>
      </c>
      <c r="C3606" s="96" t="s">
        <v>61</v>
      </c>
      <c r="D3606" s="97" t="s">
        <v>18871</v>
      </c>
    </row>
    <row r="3607" spans="1:4" x14ac:dyDescent="0.25">
      <c r="A3607" s="98">
        <v>94721</v>
      </c>
      <c r="B3607" s="96" t="s">
        <v>16810</v>
      </c>
      <c r="C3607" s="96" t="s">
        <v>61</v>
      </c>
      <c r="D3607" s="97" t="s">
        <v>18872</v>
      </c>
    </row>
    <row r="3608" spans="1:4" x14ac:dyDescent="0.25">
      <c r="A3608" s="98">
        <v>94722</v>
      </c>
      <c r="B3608" s="96" t="s">
        <v>16811</v>
      </c>
      <c r="C3608" s="96" t="s">
        <v>61</v>
      </c>
      <c r="D3608" s="97" t="s">
        <v>18873</v>
      </c>
    </row>
    <row r="3609" spans="1:4" x14ac:dyDescent="0.25">
      <c r="A3609" s="98">
        <v>94723</v>
      </c>
      <c r="B3609" s="96" t="s">
        <v>16812</v>
      </c>
      <c r="C3609" s="96" t="s">
        <v>61</v>
      </c>
      <c r="D3609" s="97" t="s">
        <v>18874</v>
      </c>
    </row>
    <row r="3610" spans="1:4" x14ac:dyDescent="0.25">
      <c r="A3610" s="98">
        <v>95697</v>
      </c>
      <c r="B3610" s="96" t="s">
        <v>4241</v>
      </c>
      <c r="C3610" s="96" t="s">
        <v>61</v>
      </c>
      <c r="D3610" s="97" t="s">
        <v>15423</v>
      </c>
    </row>
    <row r="3611" spans="1:4" x14ac:dyDescent="0.25">
      <c r="A3611" s="98">
        <v>96635</v>
      </c>
      <c r="B3611" s="96" t="s">
        <v>4242</v>
      </c>
      <c r="C3611" s="96" t="s">
        <v>61</v>
      </c>
      <c r="D3611" s="97" t="s">
        <v>15561</v>
      </c>
    </row>
    <row r="3612" spans="1:4" x14ac:dyDescent="0.25">
      <c r="A3612" s="98">
        <v>96636</v>
      </c>
      <c r="B3612" s="96" t="s">
        <v>4243</v>
      </c>
      <c r="C3612" s="96" t="s">
        <v>61</v>
      </c>
      <c r="D3612" s="97" t="s">
        <v>354</v>
      </c>
    </row>
    <row r="3613" spans="1:4" x14ac:dyDescent="0.25">
      <c r="A3613" s="98">
        <v>96644</v>
      </c>
      <c r="B3613" s="96" t="s">
        <v>4245</v>
      </c>
      <c r="C3613" s="96" t="s">
        <v>61</v>
      </c>
      <c r="D3613" s="97" t="s">
        <v>4639</v>
      </c>
    </row>
    <row r="3614" spans="1:4" x14ac:dyDescent="0.25">
      <c r="A3614" s="98">
        <v>96645</v>
      </c>
      <c r="B3614" s="96" t="s">
        <v>4247</v>
      </c>
      <c r="C3614" s="96" t="s">
        <v>61</v>
      </c>
      <c r="D3614" s="97" t="s">
        <v>2570</v>
      </c>
    </row>
    <row r="3615" spans="1:4" x14ac:dyDescent="0.25">
      <c r="A3615" s="98">
        <v>96646</v>
      </c>
      <c r="B3615" s="96" t="s">
        <v>4248</v>
      </c>
      <c r="C3615" s="96" t="s">
        <v>61</v>
      </c>
      <c r="D3615" s="97" t="s">
        <v>6937</v>
      </c>
    </row>
    <row r="3616" spans="1:4" x14ac:dyDescent="0.25">
      <c r="A3616" s="98">
        <v>96647</v>
      </c>
      <c r="B3616" s="96" t="s">
        <v>4250</v>
      </c>
      <c r="C3616" s="96" t="s">
        <v>61</v>
      </c>
      <c r="D3616" s="97" t="s">
        <v>6499</v>
      </c>
    </row>
    <row r="3617" spans="1:4" x14ac:dyDescent="0.25">
      <c r="A3617" s="98">
        <v>96648</v>
      </c>
      <c r="B3617" s="96" t="s">
        <v>4252</v>
      </c>
      <c r="C3617" s="96" t="s">
        <v>61</v>
      </c>
      <c r="D3617" s="97" t="s">
        <v>7296</v>
      </c>
    </row>
    <row r="3618" spans="1:4" x14ac:dyDescent="0.25">
      <c r="A3618" s="98">
        <v>96649</v>
      </c>
      <c r="B3618" s="96" t="s">
        <v>4253</v>
      </c>
      <c r="C3618" s="96" t="s">
        <v>61</v>
      </c>
      <c r="D3618" s="97" t="s">
        <v>7415</v>
      </c>
    </row>
    <row r="3619" spans="1:4" x14ac:dyDescent="0.25">
      <c r="A3619" s="98">
        <v>96668</v>
      </c>
      <c r="B3619" s="96" t="s">
        <v>4254</v>
      </c>
      <c r="C3619" s="96" t="s">
        <v>61</v>
      </c>
      <c r="D3619" s="97" t="s">
        <v>3451</v>
      </c>
    </row>
    <row r="3620" spans="1:4" x14ac:dyDescent="0.25">
      <c r="A3620" s="98">
        <v>96669</v>
      </c>
      <c r="B3620" s="96" t="s">
        <v>4256</v>
      </c>
      <c r="C3620" s="96" t="s">
        <v>61</v>
      </c>
      <c r="D3620" s="97" t="s">
        <v>2993</v>
      </c>
    </row>
    <row r="3621" spans="1:4" x14ac:dyDescent="0.25">
      <c r="A3621" s="98">
        <v>96670</v>
      </c>
      <c r="B3621" s="96" t="s">
        <v>4258</v>
      </c>
      <c r="C3621" s="96" t="s">
        <v>61</v>
      </c>
      <c r="D3621" s="97" t="s">
        <v>3281</v>
      </c>
    </row>
    <row r="3622" spans="1:4" x14ac:dyDescent="0.25">
      <c r="A3622" s="98">
        <v>96671</v>
      </c>
      <c r="B3622" s="96" t="s">
        <v>4260</v>
      </c>
      <c r="C3622" s="96" t="s">
        <v>61</v>
      </c>
      <c r="D3622" s="97" t="s">
        <v>15426</v>
      </c>
    </row>
    <row r="3623" spans="1:4" x14ac:dyDescent="0.25">
      <c r="A3623" s="98">
        <v>96672</v>
      </c>
      <c r="B3623" s="96" t="s">
        <v>4261</v>
      </c>
      <c r="C3623" s="96" t="s">
        <v>61</v>
      </c>
      <c r="D3623" s="97" t="s">
        <v>1431</v>
      </c>
    </row>
    <row r="3624" spans="1:4" x14ac:dyDescent="0.25">
      <c r="A3624" s="98">
        <v>96673</v>
      </c>
      <c r="B3624" s="96" t="s">
        <v>4262</v>
      </c>
      <c r="C3624" s="96" t="s">
        <v>61</v>
      </c>
      <c r="D3624" s="97" t="s">
        <v>4348</v>
      </c>
    </row>
    <row r="3625" spans="1:4" x14ac:dyDescent="0.25">
      <c r="A3625" s="98">
        <v>96674</v>
      </c>
      <c r="B3625" s="96" t="s">
        <v>4263</v>
      </c>
      <c r="C3625" s="96" t="s">
        <v>61</v>
      </c>
      <c r="D3625" s="97" t="s">
        <v>15995</v>
      </c>
    </row>
    <row r="3626" spans="1:4" x14ac:dyDescent="0.25">
      <c r="A3626" s="98">
        <v>96675</v>
      </c>
      <c r="B3626" s="96" t="s">
        <v>4265</v>
      </c>
      <c r="C3626" s="96" t="s">
        <v>61</v>
      </c>
      <c r="D3626" s="97" t="s">
        <v>18875</v>
      </c>
    </row>
    <row r="3627" spans="1:4" x14ac:dyDescent="0.25">
      <c r="A3627" s="98">
        <v>96676</v>
      </c>
      <c r="B3627" s="96" t="s">
        <v>4266</v>
      </c>
      <c r="C3627" s="96" t="s">
        <v>61</v>
      </c>
      <c r="D3627" s="97" t="s">
        <v>15428</v>
      </c>
    </row>
    <row r="3628" spans="1:4" x14ac:dyDescent="0.25">
      <c r="A3628" s="98">
        <v>96677</v>
      </c>
      <c r="B3628" s="96" t="s">
        <v>4267</v>
      </c>
      <c r="C3628" s="96" t="s">
        <v>61</v>
      </c>
      <c r="D3628" s="97" t="s">
        <v>4717</v>
      </c>
    </row>
    <row r="3629" spans="1:4" x14ac:dyDescent="0.25">
      <c r="A3629" s="98">
        <v>96678</v>
      </c>
      <c r="B3629" s="96" t="s">
        <v>4268</v>
      </c>
      <c r="C3629" s="96" t="s">
        <v>61</v>
      </c>
      <c r="D3629" s="97" t="s">
        <v>235</v>
      </c>
    </row>
    <row r="3630" spans="1:4" x14ac:dyDescent="0.25">
      <c r="A3630" s="98">
        <v>96679</v>
      </c>
      <c r="B3630" s="96" t="s">
        <v>4269</v>
      </c>
      <c r="C3630" s="96" t="s">
        <v>61</v>
      </c>
      <c r="D3630" s="97" t="s">
        <v>15429</v>
      </c>
    </row>
    <row r="3631" spans="1:4" x14ac:dyDescent="0.25">
      <c r="A3631" s="98">
        <v>96680</v>
      </c>
      <c r="B3631" s="96" t="s">
        <v>4270</v>
      </c>
      <c r="C3631" s="96" t="s">
        <v>61</v>
      </c>
      <c r="D3631" s="97" t="s">
        <v>18876</v>
      </c>
    </row>
    <row r="3632" spans="1:4" x14ac:dyDescent="0.25">
      <c r="A3632" s="98">
        <v>96681</v>
      </c>
      <c r="B3632" s="96" t="s">
        <v>4271</v>
      </c>
      <c r="C3632" s="96" t="s">
        <v>61</v>
      </c>
      <c r="D3632" s="97" t="s">
        <v>15035</v>
      </c>
    </row>
    <row r="3633" spans="1:4" x14ac:dyDescent="0.25">
      <c r="A3633" s="98">
        <v>96682</v>
      </c>
      <c r="B3633" s="96" t="s">
        <v>4272</v>
      </c>
      <c r="C3633" s="96" t="s">
        <v>61</v>
      </c>
      <c r="D3633" s="97" t="s">
        <v>18877</v>
      </c>
    </row>
    <row r="3634" spans="1:4" x14ac:dyDescent="0.25">
      <c r="A3634" s="98">
        <v>96683</v>
      </c>
      <c r="B3634" s="96" t="s">
        <v>4273</v>
      </c>
      <c r="C3634" s="96" t="s">
        <v>61</v>
      </c>
      <c r="D3634" s="97" t="s">
        <v>18878</v>
      </c>
    </row>
    <row r="3635" spans="1:4" x14ac:dyDescent="0.25">
      <c r="A3635" s="98">
        <v>96718</v>
      </c>
      <c r="B3635" s="96" t="s">
        <v>16814</v>
      </c>
      <c r="C3635" s="96" t="s">
        <v>61</v>
      </c>
      <c r="D3635" s="97" t="s">
        <v>15300</v>
      </c>
    </row>
    <row r="3636" spans="1:4" x14ac:dyDescent="0.25">
      <c r="A3636" s="98">
        <v>96719</v>
      </c>
      <c r="B3636" s="96" t="s">
        <v>16815</v>
      </c>
      <c r="C3636" s="96" t="s">
        <v>61</v>
      </c>
      <c r="D3636" s="97" t="s">
        <v>4709</v>
      </c>
    </row>
    <row r="3637" spans="1:4" x14ac:dyDescent="0.25">
      <c r="A3637" s="98">
        <v>96720</v>
      </c>
      <c r="B3637" s="96" t="s">
        <v>16816</v>
      </c>
      <c r="C3637" s="96" t="s">
        <v>61</v>
      </c>
      <c r="D3637" s="97" t="s">
        <v>15431</v>
      </c>
    </row>
    <row r="3638" spans="1:4" x14ac:dyDescent="0.25">
      <c r="A3638" s="98">
        <v>96721</v>
      </c>
      <c r="B3638" s="96" t="s">
        <v>16817</v>
      </c>
      <c r="C3638" s="96" t="s">
        <v>61</v>
      </c>
      <c r="D3638" s="97" t="s">
        <v>3149</v>
      </c>
    </row>
    <row r="3639" spans="1:4" x14ac:dyDescent="0.25">
      <c r="A3639" s="98">
        <v>96722</v>
      </c>
      <c r="B3639" s="96" t="s">
        <v>16818</v>
      </c>
      <c r="C3639" s="96" t="s">
        <v>61</v>
      </c>
      <c r="D3639" s="97" t="s">
        <v>15075</v>
      </c>
    </row>
    <row r="3640" spans="1:4" x14ac:dyDescent="0.25">
      <c r="A3640" s="98">
        <v>96723</v>
      </c>
      <c r="B3640" s="96" t="s">
        <v>16819</v>
      </c>
      <c r="C3640" s="96" t="s">
        <v>61</v>
      </c>
      <c r="D3640" s="97" t="s">
        <v>8153</v>
      </c>
    </row>
    <row r="3641" spans="1:4" x14ac:dyDescent="0.25">
      <c r="A3641" s="98">
        <v>96724</v>
      </c>
      <c r="B3641" s="96" t="s">
        <v>16820</v>
      </c>
      <c r="C3641" s="96" t="s">
        <v>61</v>
      </c>
      <c r="D3641" s="97" t="s">
        <v>15432</v>
      </c>
    </row>
    <row r="3642" spans="1:4" x14ac:dyDescent="0.25">
      <c r="A3642" s="98">
        <v>96725</v>
      </c>
      <c r="B3642" s="96" t="s">
        <v>16821</v>
      </c>
      <c r="C3642" s="96" t="s">
        <v>61</v>
      </c>
      <c r="D3642" s="97" t="s">
        <v>15433</v>
      </c>
    </row>
    <row r="3643" spans="1:4" x14ac:dyDescent="0.25">
      <c r="A3643" s="98">
        <v>96726</v>
      </c>
      <c r="B3643" s="96" t="s">
        <v>16822</v>
      </c>
      <c r="C3643" s="96" t="s">
        <v>61</v>
      </c>
      <c r="D3643" s="97" t="s">
        <v>4291</v>
      </c>
    </row>
    <row r="3644" spans="1:4" x14ac:dyDescent="0.25">
      <c r="A3644" s="98">
        <v>96727</v>
      </c>
      <c r="B3644" s="96" t="s">
        <v>16823</v>
      </c>
      <c r="C3644" s="96" t="s">
        <v>61</v>
      </c>
      <c r="D3644" s="97" t="s">
        <v>2990</v>
      </c>
    </row>
    <row r="3645" spans="1:4" x14ac:dyDescent="0.25">
      <c r="A3645" s="98">
        <v>96728</v>
      </c>
      <c r="B3645" s="96" t="s">
        <v>16824</v>
      </c>
      <c r="C3645" s="96" t="s">
        <v>61</v>
      </c>
      <c r="D3645" s="97" t="s">
        <v>15434</v>
      </c>
    </row>
    <row r="3646" spans="1:4" x14ac:dyDescent="0.25">
      <c r="A3646" s="98">
        <v>96729</v>
      </c>
      <c r="B3646" s="96" t="s">
        <v>16825</v>
      </c>
      <c r="C3646" s="96" t="s">
        <v>61</v>
      </c>
      <c r="D3646" s="97" t="s">
        <v>15435</v>
      </c>
    </row>
    <row r="3647" spans="1:4" x14ac:dyDescent="0.25">
      <c r="A3647" s="98">
        <v>96730</v>
      </c>
      <c r="B3647" s="96" t="s">
        <v>16826</v>
      </c>
      <c r="C3647" s="96" t="s">
        <v>61</v>
      </c>
      <c r="D3647" s="97" t="s">
        <v>6342</v>
      </c>
    </row>
    <row r="3648" spans="1:4" x14ac:dyDescent="0.25">
      <c r="A3648" s="98">
        <v>96731</v>
      </c>
      <c r="B3648" s="96" t="s">
        <v>16827</v>
      </c>
      <c r="C3648" s="96" t="s">
        <v>61</v>
      </c>
      <c r="D3648" s="97" t="s">
        <v>15436</v>
      </c>
    </row>
    <row r="3649" spans="1:4" x14ac:dyDescent="0.25">
      <c r="A3649" s="98">
        <v>96732</v>
      </c>
      <c r="B3649" s="96" t="s">
        <v>16828</v>
      </c>
      <c r="C3649" s="96" t="s">
        <v>61</v>
      </c>
      <c r="D3649" s="97" t="s">
        <v>15437</v>
      </c>
    </row>
    <row r="3650" spans="1:4" x14ac:dyDescent="0.25">
      <c r="A3650" s="98">
        <v>96733</v>
      </c>
      <c r="B3650" s="96" t="s">
        <v>16829</v>
      </c>
      <c r="C3650" s="96" t="s">
        <v>61</v>
      </c>
      <c r="D3650" s="97" t="s">
        <v>15438</v>
      </c>
    </row>
    <row r="3651" spans="1:4" x14ac:dyDescent="0.25">
      <c r="A3651" s="98">
        <v>96734</v>
      </c>
      <c r="B3651" s="96" t="s">
        <v>16830</v>
      </c>
      <c r="C3651" s="96" t="s">
        <v>61</v>
      </c>
      <c r="D3651" s="97" t="s">
        <v>15439</v>
      </c>
    </row>
    <row r="3652" spans="1:4" x14ac:dyDescent="0.25">
      <c r="A3652" s="98">
        <v>96735</v>
      </c>
      <c r="B3652" s="96" t="s">
        <v>16831</v>
      </c>
      <c r="C3652" s="96" t="s">
        <v>61</v>
      </c>
      <c r="D3652" s="97" t="s">
        <v>15440</v>
      </c>
    </row>
    <row r="3653" spans="1:4" x14ac:dyDescent="0.25">
      <c r="A3653" s="98">
        <v>96798</v>
      </c>
      <c r="B3653" s="96" t="s">
        <v>4279</v>
      </c>
      <c r="C3653" s="96" t="s">
        <v>61</v>
      </c>
      <c r="D3653" s="97" t="s">
        <v>18556</v>
      </c>
    </row>
    <row r="3654" spans="1:4" x14ac:dyDescent="0.25">
      <c r="A3654" s="98">
        <v>96799</v>
      </c>
      <c r="B3654" s="96" t="s">
        <v>4280</v>
      </c>
      <c r="C3654" s="96" t="s">
        <v>61</v>
      </c>
      <c r="D3654" s="97" t="s">
        <v>605</v>
      </c>
    </row>
    <row r="3655" spans="1:4" x14ac:dyDescent="0.25">
      <c r="A3655" s="98">
        <v>96800</v>
      </c>
      <c r="B3655" s="96" t="s">
        <v>4281</v>
      </c>
      <c r="C3655" s="96" t="s">
        <v>61</v>
      </c>
      <c r="D3655" s="97" t="s">
        <v>3302</v>
      </c>
    </row>
    <row r="3656" spans="1:4" x14ac:dyDescent="0.25">
      <c r="A3656" s="98">
        <v>96801</v>
      </c>
      <c r="B3656" s="96" t="s">
        <v>4282</v>
      </c>
      <c r="C3656" s="96" t="s">
        <v>61</v>
      </c>
      <c r="D3656" s="97" t="s">
        <v>4501</v>
      </c>
    </row>
    <row r="3657" spans="1:4" x14ac:dyDescent="0.25">
      <c r="A3657" s="98">
        <v>97327</v>
      </c>
      <c r="B3657" s="96" t="s">
        <v>16832</v>
      </c>
      <c r="C3657" s="96" t="s">
        <v>61</v>
      </c>
      <c r="D3657" s="97" t="s">
        <v>7023</v>
      </c>
    </row>
    <row r="3658" spans="1:4" x14ac:dyDescent="0.25">
      <c r="A3658" s="98">
        <v>97328</v>
      </c>
      <c r="B3658" s="96" t="s">
        <v>16833</v>
      </c>
      <c r="C3658" s="96" t="s">
        <v>61</v>
      </c>
      <c r="D3658" s="97" t="s">
        <v>2231</v>
      </c>
    </row>
    <row r="3659" spans="1:4" x14ac:dyDescent="0.25">
      <c r="A3659" s="98">
        <v>97329</v>
      </c>
      <c r="B3659" s="96" t="s">
        <v>16834</v>
      </c>
      <c r="C3659" s="96" t="s">
        <v>61</v>
      </c>
      <c r="D3659" s="97" t="s">
        <v>7306</v>
      </c>
    </row>
    <row r="3660" spans="1:4" x14ac:dyDescent="0.25">
      <c r="A3660" s="98">
        <v>97330</v>
      </c>
      <c r="B3660" s="96" t="s">
        <v>16835</v>
      </c>
      <c r="C3660" s="96" t="s">
        <v>61</v>
      </c>
      <c r="D3660" s="97" t="s">
        <v>18879</v>
      </c>
    </row>
    <row r="3661" spans="1:4" x14ac:dyDescent="0.25">
      <c r="A3661" s="98">
        <v>97331</v>
      </c>
      <c r="B3661" s="96" t="s">
        <v>16836</v>
      </c>
      <c r="C3661" s="96" t="s">
        <v>61</v>
      </c>
      <c r="D3661" s="97" t="s">
        <v>16963</v>
      </c>
    </row>
    <row r="3662" spans="1:4" x14ac:dyDescent="0.25">
      <c r="A3662" s="98">
        <v>97332</v>
      </c>
      <c r="B3662" s="96" t="s">
        <v>16838</v>
      </c>
      <c r="C3662" s="96" t="s">
        <v>61</v>
      </c>
      <c r="D3662" s="97" t="s">
        <v>18880</v>
      </c>
    </row>
    <row r="3663" spans="1:4" x14ac:dyDescent="0.25">
      <c r="A3663" s="98">
        <v>97333</v>
      </c>
      <c r="B3663" s="96" t="s">
        <v>16839</v>
      </c>
      <c r="C3663" s="96" t="s">
        <v>61</v>
      </c>
      <c r="D3663" s="97" t="s">
        <v>15058</v>
      </c>
    </row>
    <row r="3664" spans="1:4" x14ac:dyDescent="0.25">
      <c r="A3664" s="98">
        <v>97334</v>
      </c>
      <c r="B3664" s="96" t="s">
        <v>16841</v>
      </c>
      <c r="C3664" s="96" t="s">
        <v>61</v>
      </c>
      <c r="D3664" s="97" t="s">
        <v>8451</v>
      </c>
    </row>
    <row r="3665" spans="1:4" x14ac:dyDescent="0.25">
      <c r="A3665" s="98">
        <v>97335</v>
      </c>
      <c r="B3665" s="96" t="s">
        <v>4284</v>
      </c>
      <c r="C3665" s="96" t="s">
        <v>61</v>
      </c>
      <c r="D3665" s="97" t="s">
        <v>15446</v>
      </c>
    </row>
    <row r="3666" spans="1:4" x14ac:dyDescent="0.25">
      <c r="A3666" s="98">
        <v>97336</v>
      </c>
      <c r="B3666" s="96" t="s">
        <v>4285</v>
      </c>
      <c r="C3666" s="96" t="s">
        <v>61</v>
      </c>
      <c r="D3666" s="97" t="s">
        <v>15447</v>
      </c>
    </row>
    <row r="3667" spans="1:4" x14ac:dyDescent="0.25">
      <c r="A3667" s="98">
        <v>97337</v>
      </c>
      <c r="B3667" s="96" t="s">
        <v>4286</v>
      </c>
      <c r="C3667" s="96" t="s">
        <v>61</v>
      </c>
      <c r="D3667" s="97" t="s">
        <v>5952</v>
      </c>
    </row>
    <row r="3668" spans="1:4" x14ac:dyDescent="0.25">
      <c r="A3668" s="98">
        <v>97338</v>
      </c>
      <c r="B3668" s="96" t="s">
        <v>4287</v>
      </c>
      <c r="C3668" s="96" t="s">
        <v>61</v>
      </c>
      <c r="D3668" s="97" t="s">
        <v>15448</v>
      </c>
    </row>
    <row r="3669" spans="1:4" x14ac:dyDescent="0.25">
      <c r="A3669" s="98">
        <v>97339</v>
      </c>
      <c r="B3669" s="96" t="s">
        <v>4288</v>
      </c>
      <c r="C3669" s="96" t="s">
        <v>61</v>
      </c>
      <c r="D3669" s="97" t="s">
        <v>15380</v>
      </c>
    </row>
    <row r="3670" spans="1:4" x14ac:dyDescent="0.25">
      <c r="A3670" s="98">
        <v>97340</v>
      </c>
      <c r="B3670" s="96" t="s">
        <v>4289</v>
      </c>
      <c r="C3670" s="96" t="s">
        <v>61</v>
      </c>
      <c r="D3670" s="97" t="s">
        <v>15449</v>
      </c>
    </row>
    <row r="3671" spans="1:4" x14ac:dyDescent="0.25">
      <c r="A3671" s="98">
        <v>97347</v>
      </c>
      <c r="B3671" s="96" t="s">
        <v>16842</v>
      </c>
      <c r="C3671" s="96" t="s">
        <v>61</v>
      </c>
      <c r="D3671" s="97" t="s">
        <v>15450</v>
      </c>
    </row>
    <row r="3672" spans="1:4" x14ac:dyDescent="0.25">
      <c r="A3672" s="98">
        <v>97348</v>
      </c>
      <c r="B3672" s="96" t="s">
        <v>16843</v>
      </c>
      <c r="C3672" s="96" t="s">
        <v>61</v>
      </c>
      <c r="D3672" s="97" t="s">
        <v>15451</v>
      </c>
    </row>
    <row r="3673" spans="1:4" x14ac:dyDescent="0.25">
      <c r="A3673" s="98">
        <v>97349</v>
      </c>
      <c r="B3673" s="96" t="s">
        <v>16844</v>
      </c>
      <c r="C3673" s="96" t="s">
        <v>61</v>
      </c>
      <c r="D3673" s="97" t="s">
        <v>15452</v>
      </c>
    </row>
    <row r="3674" spans="1:4" x14ac:dyDescent="0.25">
      <c r="A3674" s="98">
        <v>97350</v>
      </c>
      <c r="B3674" s="96" t="s">
        <v>16845</v>
      </c>
      <c r="C3674" s="96" t="s">
        <v>61</v>
      </c>
      <c r="D3674" s="97" t="s">
        <v>15453</v>
      </c>
    </row>
    <row r="3675" spans="1:4" x14ac:dyDescent="0.25">
      <c r="A3675" s="98">
        <v>97351</v>
      </c>
      <c r="B3675" s="96" t="s">
        <v>16846</v>
      </c>
      <c r="C3675" s="96" t="s">
        <v>61</v>
      </c>
      <c r="D3675" s="97" t="s">
        <v>15454</v>
      </c>
    </row>
    <row r="3676" spans="1:4" x14ac:dyDescent="0.25">
      <c r="A3676" s="98">
        <v>97352</v>
      </c>
      <c r="B3676" s="96" t="s">
        <v>16847</v>
      </c>
      <c r="C3676" s="96" t="s">
        <v>61</v>
      </c>
      <c r="D3676" s="97" t="s">
        <v>15455</v>
      </c>
    </row>
    <row r="3677" spans="1:4" x14ac:dyDescent="0.25">
      <c r="A3677" s="98">
        <v>97353</v>
      </c>
      <c r="B3677" s="96" t="s">
        <v>16848</v>
      </c>
      <c r="C3677" s="96" t="s">
        <v>61</v>
      </c>
      <c r="D3677" s="97" t="s">
        <v>15456</v>
      </c>
    </row>
    <row r="3678" spans="1:4" x14ac:dyDescent="0.25">
      <c r="A3678" s="98">
        <v>97354</v>
      </c>
      <c r="B3678" s="96" t="s">
        <v>16849</v>
      </c>
      <c r="C3678" s="96" t="s">
        <v>61</v>
      </c>
      <c r="D3678" s="97" t="s">
        <v>15457</v>
      </c>
    </row>
    <row r="3679" spans="1:4" x14ac:dyDescent="0.25">
      <c r="A3679" s="98">
        <v>97355</v>
      </c>
      <c r="B3679" s="96" t="s">
        <v>16850</v>
      </c>
      <c r="C3679" s="96" t="s">
        <v>61</v>
      </c>
      <c r="D3679" s="97" t="s">
        <v>15458</v>
      </c>
    </row>
    <row r="3680" spans="1:4" x14ac:dyDescent="0.25">
      <c r="A3680" s="98">
        <v>97356</v>
      </c>
      <c r="B3680" s="96" t="s">
        <v>16851</v>
      </c>
      <c r="C3680" s="96" t="s">
        <v>61</v>
      </c>
      <c r="D3680" s="97" t="s">
        <v>15123</v>
      </c>
    </row>
    <row r="3681" spans="1:4" x14ac:dyDescent="0.25">
      <c r="A3681" s="98">
        <v>97357</v>
      </c>
      <c r="B3681" s="96" t="s">
        <v>16852</v>
      </c>
      <c r="C3681" s="96" t="s">
        <v>61</v>
      </c>
      <c r="D3681" s="97" t="s">
        <v>15459</v>
      </c>
    </row>
    <row r="3682" spans="1:4" x14ac:dyDescent="0.25">
      <c r="A3682" s="98">
        <v>97358</v>
      </c>
      <c r="B3682" s="96" t="s">
        <v>16853</v>
      </c>
      <c r="C3682" s="96" t="s">
        <v>61</v>
      </c>
      <c r="D3682" s="97" t="s">
        <v>1932</v>
      </c>
    </row>
    <row r="3683" spans="1:4" x14ac:dyDescent="0.25">
      <c r="A3683" s="98">
        <v>97498</v>
      </c>
      <c r="B3683" s="96" t="s">
        <v>4292</v>
      </c>
      <c r="C3683" s="96" t="s">
        <v>61</v>
      </c>
      <c r="D3683" s="97" t="s">
        <v>2904</v>
      </c>
    </row>
    <row r="3684" spans="1:4" x14ac:dyDescent="0.25">
      <c r="A3684" s="98">
        <v>97535</v>
      </c>
      <c r="B3684" s="96" t="s">
        <v>4294</v>
      </c>
      <c r="C3684" s="96" t="s">
        <v>61</v>
      </c>
      <c r="D3684" s="97" t="s">
        <v>15460</v>
      </c>
    </row>
    <row r="3685" spans="1:4" x14ac:dyDescent="0.25">
      <c r="A3685" s="98">
        <v>97536</v>
      </c>
      <c r="B3685" s="96" t="s">
        <v>4296</v>
      </c>
      <c r="C3685" s="96" t="s">
        <v>61</v>
      </c>
      <c r="D3685" s="97" t="s">
        <v>15461</v>
      </c>
    </row>
    <row r="3686" spans="1:4" x14ac:dyDescent="0.25">
      <c r="A3686" s="98">
        <v>100788</v>
      </c>
      <c r="B3686" s="96" t="s">
        <v>4297</v>
      </c>
      <c r="C3686" s="96" t="s">
        <v>128</v>
      </c>
      <c r="D3686" s="97" t="s">
        <v>18881</v>
      </c>
    </row>
    <row r="3687" spans="1:4" x14ac:dyDescent="0.25">
      <c r="A3687" s="98">
        <v>100791</v>
      </c>
      <c r="B3687" s="96" t="s">
        <v>4298</v>
      </c>
      <c r="C3687" s="96" t="s">
        <v>61</v>
      </c>
      <c r="D3687" s="97" t="s">
        <v>15519</v>
      </c>
    </row>
    <row r="3688" spans="1:4" x14ac:dyDescent="0.25">
      <c r="A3688" s="98">
        <v>100792</v>
      </c>
      <c r="B3688" s="96" t="s">
        <v>4300</v>
      </c>
      <c r="C3688" s="96" t="s">
        <v>61</v>
      </c>
      <c r="D3688" s="97" t="s">
        <v>233</v>
      </c>
    </row>
    <row r="3689" spans="1:4" x14ac:dyDescent="0.25">
      <c r="A3689" s="98">
        <v>100793</v>
      </c>
      <c r="B3689" s="96" t="s">
        <v>4302</v>
      </c>
      <c r="C3689" s="96" t="s">
        <v>61</v>
      </c>
      <c r="D3689" s="97" t="s">
        <v>772</v>
      </c>
    </row>
    <row r="3690" spans="1:4" x14ac:dyDescent="0.25">
      <c r="A3690" s="98">
        <v>100794</v>
      </c>
      <c r="B3690" s="96" t="s">
        <v>4303</v>
      </c>
      <c r="C3690" s="96" t="s">
        <v>61</v>
      </c>
      <c r="D3690" s="97" t="s">
        <v>6350</v>
      </c>
    </row>
    <row r="3691" spans="1:4" x14ac:dyDescent="0.25">
      <c r="A3691" s="98">
        <v>100799</v>
      </c>
      <c r="B3691" s="96" t="s">
        <v>4304</v>
      </c>
      <c r="C3691" s="96" t="s">
        <v>61</v>
      </c>
      <c r="D3691" s="97" t="s">
        <v>15872</v>
      </c>
    </row>
    <row r="3692" spans="1:4" x14ac:dyDescent="0.25">
      <c r="A3692" s="98">
        <v>100800</v>
      </c>
      <c r="B3692" s="96" t="s">
        <v>4306</v>
      </c>
      <c r="C3692" s="96" t="s">
        <v>61</v>
      </c>
      <c r="D3692" s="97" t="s">
        <v>15767</v>
      </c>
    </row>
    <row r="3693" spans="1:4" x14ac:dyDescent="0.25">
      <c r="A3693" s="98">
        <v>100801</v>
      </c>
      <c r="B3693" s="96" t="s">
        <v>4307</v>
      </c>
      <c r="C3693" s="96" t="s">
        <v>61</v>
      </c>
      <c r="D3693" s="97" t="s">
        <v>1907</v>
      </c>
    </row>
    <row r="3694" spans="1:4" x14ac:dyDescent="0.25">
      <c r="A3694" s="98">
        <v>100802</v>
      </c>
      <c r="B3694" s="96" t="s">
        <v>4309</v>
      </c>
      <c r="C3694" s="96" t="s">
        <v>61</v>
      </c>
      <c r="D3694" s="97" t="s">
        <v>18882</v>
      </c>
    </row>
    <row r="3695" spans="1:4" x14ac:dyDescent="0.25">
      <c r="A3695" s="98">
        <v>100803</v>
      </c>
      <c r="B3695" s="96" t="s">
        <v>4310</v>
      </c>
      <c r="C3695" s="96" t="s">
        <v>61</v>
      </c>
      <c r="D3695" s="97" t="s">
        <v>3018</v>
      </c>
    </row>
    <row r="3696" spans="1:4" x14ac:dyDescent="0.25">
      <c r="A3696" s="98">
        <v>100804</v>
      </c>
      <c r="B3696" s="96" t="s">
        <v>4311</v>
      </c>
      <c r="C3696" s="96" t="s">
        <v>61</v>
      </c>
      <c r="D3696" s="97" t="s">
        <v>15278</v>
      </c>
    </row>
    <row r="3697" spans="1:4" x14ac:dyDescent="0.25">
      <c r="A3697" s="98">
        <v>100805</v>
      </c>
      <c r="B3697" s="96" t="s">
        <v>4313</v>
      </c>
      <c r="C3697" s="96" t="s">
        <v>61</v>
      </c>
      <c r="D3697" s="97" t="s">
        <v>15271</v>
      </c>
    </row>
    <row r="3698" spans="1:4" x14ac:dyDescent="0.25">
      <c r="A3698" s="98">
        <v>100806</v>
      </c>
      <c r="B3698" s="96" t="s">
        <v>4314</v>
      </c>
      <c r="C3698" s="96" t="s">
        <v>61</v>
      </c>
      <c r="D3698" s="97" t="s">
        <v>2345</v>
      </c>
    </row>
    <row r="3699" spans="1:4" x14ac:dyDescent="0.25">
      <c r="A3699" s="98">
        <v>100807</v>
      </c>
      <c r="B3699" s="96" t="s">
        <v>4315</v>
      </c>
      <c r="C3699" s="96" t="s">
        <v>61</v>
      </c>
      <c r="D3699" s="97" t="s">
        <v>6624</v>
      </c>
    </row>
    <row r="3700" spans="1:4" x14ac:dyDescent="0.25">
      <c r="A3700" s="98">
        <v>100808</v>
      </c>
      <c r="B3700" s="96" t="s">
        <v>4317</v>
      </c>
      <c r="C3700" s="96" t="s">
        <v>61</v>
      </c>
      <c r="D3700" s="97" t="s">
        <v>5754</v>
      </c>
    </row>
    <row r="3701" spans="1:4" x14ac:dyDescent="0.25">
      <c r="A3701" s="98">
        <v>100809</v>
      </c>
      <c r="B3701" s="96" t="s">
        <v>4319</v>
      </c>
      <c r="C3701" s="96" t="s">
        <v>61</v>
      </c>
      <c r="D3701" s="97" t="s">
        <v>16889</v>
      </c>
    </row>
    <row r="3702" spans="1:4" x14ac:dyDescent="0.25">
      <c r="A3702" s="98">
        <v>100810</v>
      </c>
      <c r="B3702" s="96" t="s">
        <v>4320</v>
      </c>
      <c r="C3702" s="96" t="s">
        <v>61</v>
      </c>
      <c r="D3702" s="97" t="s">
        <v>18883</v>
      </c>
    </row>
    <row r="3703" spans="1:4" x14ac:dyDescent="0.25">
      <c r="A3703" s="98">
        <v>101918</v>
      </c>
      <c r="B3703" s="96" t="s">
        <v>4321</v>
      </c>
      <c r="C3703" s="96" t="s">
        <v>61</v>
      </c>
      <c r="D3703" s="97" t="s">
        <v>15464</v>
      </c>
    </row>
    <row r="3704" spans="1:4" x14ac:dyDescent="0.25">
      <c r="A3704" s="98">
        <v>101919</v>
      </c>
      <c r="B3704" s="96" t="s">
        <v>4322</v>
      </c>
      <c r="C3704" s="96" t="s">
        <v>128</v>
      </c>
      <c r="D3704" s="97" t="s">
        <v>18884</v>
      </c>
    </row>
    <row r="3705" spans="1:4" x14ac:dyDescent="0.25">
      <c r="A3705" s="98">
        <v>101920</v>
      </c>
      <c r="B3705" s="96" t="s">
        <v>4323</v>
      </c>
      <c r="C3705" s="96" t="s">
        <v>128</v>
      </c>
      <c r="D3705" s="97" t="s">
        <v>18885</v>
      </c>
    </row>
    <row r="3706" spans="1:4" x14ac:dyDescent="0.25">
      <c r="A3706" s="98">
        <v>101921</v>
      </c>
      <c r="B3706" s="96" t="s">
        <v>4325</v>
      </c>
      <c r="C3706" s="96" t="s">
        <v>128</v>
      </c>
      <c r="D3706" s="97" t="s">
        <v>18886</v>
      </c>
    </row>
    <row r="3707" spans="1:4" x14ac:dyDescent="0.25">
      <c r="A3707" s="98">
        <v>101922</v>
      </c>
      <c r="B3707" s="96" t="s">
        <v>4326</v>
      </c>
      <c r="C3707" s="96" t="s">
        <v>128</v>
      </c>
      <c r="D3707" s="97" t="s">
        <v>18886</v>
      </c>
    </row>
    <row r="3708" spans="1:4" x14ac:dyDescent="0.25">
      <c r="A3708" s="98">
        <v>101923</v>
      </c>
      <c r="B3708" s="96" t="s">
        <v>4327</v>
      </c>
      <c r="C3708" s="96" t="s">
        <v>128</v>
      </c>
      <c r="D3708" s="97" t="s">
        <v>18886</v>
      </c>
    </row>
    <row r="3709" spans="1:4" x14ac:dyDescent="0.25">
      <c r="A3709" s="98">
        <v>101924</v>
      </c>
      <c r="B3709" s="96" t="s">
        <v>4328</v>
      </c>
      <c r="C3709" s="96" t="s">
        <v>128</v>
      </c>
      <c r="D3709" s="97" t="s">
        <v>18887</v>
      </c>
    </row>
    <row r="3710" spans="1:4" x14ac:dyDescent="0.25">
      <c r="A3710" s="98">
        <v>101925</v>
      </c>
      <c r="B3710" s="96" t="s">
        <v>4330</v>
      </c>
      <c r="C3710" s="96" t="s">
        <v>128</v>
      </c>
      <c r="D3710" s="97" t="s">
        <v>18888</v>
      </c>
    </row>
    <row r="3711" spans="1:4" x14ac:dyDescent="0.25">
      <c r="A3711" s="98">
        <v>101926</v>
      </c>
      <c r="B3711" s="96" t="s">
        <v>4331</v>
      </c>
      <c r="C3711" s="96" t="s">
        <v>128</v>
      </c>
      <c r="D3711" s="97" t="s">
        <v>6102</v>
      </c>
    </row>
    <row r="3712" spans="1:4" x14ac:dyDescent="0.25">
      <c r="A3712" s="98">
        <v>101927</v>
      </c>
      <c r="B3712" s="96" t="s">
        <v>4332</v>
      </c>
      <c r="C3712" s="96" t="s">
        <v>61</v>
      </c>
      <c r="D3712" s="97" t="s">
        <v>15465</v>
      </c>
    </row>
    <row r="3713" spans="1:4" x14ac:dyDescent="0.25">
      <c r="A3713" s="98">
        <v>101928</v>
      </c>
      <c r="B3713" s="96" t="s">
        <v>4333</v>
      </c>
      <c r="C3713" s="96" t="s">
        <v>128</v>
      </c>
      <c r="D3713" s="97" t="s">
        <v>1061</v>
      </c>
    </row>
    <row r="3714" spans="1:4" x14ac:dyDescent="0.25">
      <c r="A3714" s="98">
        <v>101929</v>
      </c>
      <c r="B3714" s="96" t="s">
        <v>4334</v>
      </c>
      <c r="C3714" s="96" t="s">
        <v>128</v>
      </c>
      <c r="D3714" s="97" t="s">
        <v>18889</v>
      </c>
    </row>
    <row r="3715" spans="1:4" x14ac:dyDescent="0.25">
      <c r="A3715" s="98">
        <v>101930</v>
      </c>
      <c r="B3715" s="96" t="s">
        <v>4335</v>
      </c>
      <c r="C3715" s="96" t="s">
        <v>128</v>
      </c>
      <c r="D3715" s="97" t="s">
        <v>18890</v>
      </c>
    </row>
    <row r="3716" spans="1:4" x14ac:dyDescent="0.25">
      <c r="A3716" s="98">
        <v>101931</v>
      </c>
      <c r="B3716" s="96" t="s">
        <v>4337</v>
      </c>
      <c r="C3716" s="96" t="s">
        <v>128</v>
      </c>
      <c r="D3716" s="97" t="s">
        <v>18890</v>
      </c>
    </row>
    <row r="3717" spans="1:4" x14ac:dyDescent="0.25">
      <c r="A3717" s="98">
        <v>101932</v>
      </c>
      <c r="B3717" s="96" t="s">
        <v>4338</v>
      </c>
      <c r="C3717" s="96" t="s">
        <v>128</v>
      </c>
      <c r="D3717" s="97" t="s">
        <v>18890</v>
      </c>
    </row>
    <row r="3718" spans="1:4" x14ac:dyDescent="0.25">
      <c r="A3718" s="98">
        <v>101933</v>
      </c>
      <c r="B3718" s="96" t="s">
        <v>4339</v>
      </c>
      <c r="C3718" s="96" t="s">
        <v>128</v>
      </c>
      <c r="D3718" s="97" t="s">
        <v>18891</v>
      </c>
    </row>
    <row r="3719" spans="1:4" x14ac:dyDescent="0.25">
      <c r="A3719" s="98">
        <v>101934</v>
      </c>
      <c r="B3719" s="96" t="s">
        <v>4341</v>
      </c>
      <c r="C3719" s="96" t="s">
        <v>128</v>
      </c>
      <c r="D3719" s="97" t="s">
        <v>18892</v>
      </c>
    </row>
    <row r="3720" spans="1:4" x14ac:dyDescent="0.25">
      <c r="A3720" s="98">
        <v>101935</v>
      </c>
      <c r="B3720" s="96" t="s">
        <v>4342</v>
      </c>
      <c r="C3720" s="96" t="s">
        <v>128</v>
      </c>
      <c r="D3720" s="97" t="s">
        <v>18893</v>
      </c>
    </row>
    <row r="3721" spans="1:4" x14ac:dyDescent="0.25">
      <c r="A3721" s="98">
        <v>103802</v>
      </c>
      <c r="B3721" s="96" t="s">
        <v>4343</v>
      </c>
      <c r="C3721" s="96" t="s">
        <v>61</v>
      </c>
      <c r="D3721" s="97" t="s">
        <v>15467</v>
      </c>
    </row>
    <row r="3722" spans="1:4" x14ac:dyDescent="0.25">
      <c r="A3722" s="98">
        <v>103803</v>
      </c>
      <c r="B3722" s="96" t="s">
        <v>4344</v>
      </c>
      <c r="C3722" s="96" t="s">
        <v>61</v>
      </c>
      <c r="D3722" s="97" t="s">
        <v>15468</v>
      </c>
    </row>
    <row r="3723" spans="1:4" x14ac:dyDescent="0.25">
      <c r="A3723" s="98">
        <v>103804</v>
      </c>
      <c r="B3723" s="96" t="s">
        <v>4345</v>
      </c>
      <c r="C3723" s="96" t="s">
        <v>61</v>
      </c>
      <c r="D3723" s="97" t="s">
        <v>5018</v>
      </c>
    </row>
    <row r="3724" spans="1:4" x14ac:dyDescent="0.25">
      <c r="A3724" s="98">
        <v>103835</v>
      </c>
      <c r="B3724" s="96" t="s">
        <v>4347</v>
      </c>
      <c r="C3724" s="96" t="s">
        <v>61</v>
      </c>
      <c r="D3724" s="97" t="s">
        <v>15469</v>
      </c>
    </row>
    <row r="3725" spans="1:4" x14ac:dyDescent="0.25">
      <c r="A3725" s="98">
        <v>103836</v>
      </c>
      <c r="B3725" s="96" t="s">
        <v>4349</v>
      </c>
      <c r="C3725" s="96" t="s">
        <v>61</v>
      </c>
      <c r="D3725" s="97" t="s">
        <v>15470</v>
      </c>
    </row>
    <row r="3726" spans="1:4" x14ac:dyDescent="0.25">
      <c r="A3726" s="98">
        <v>103837</v>
      </c>
      <c r="B3726" s="96" t="s">
        <v>4351</v>
      </c>
      <c r="C3726" s="96" t="s">
        <v>61</v>
      </c>
      <c r="D3726" s="97" t="s">
        <v>15471</v>
      </c>
    </row>
    <row r="3727" spans="1:4" x14ac:dyDescent="0.25">
      <c r="A3727" s="98">
        <v>103868</v>
      </c>
      <c r="B3727" s="96" t="s">
        <v>4353</v>
      </c>
      <c r="C3727" s="96" t="s">
        <v>61</v>
      </c>
      <c r="D3727" s="97" t="s">
        <v>2226</v>
      </c>
    </row>
    <row r="3728" spans="1:4" x14ac:dyDescent="0.25">
      <c r="A3728" s="98">
        <v>103869</v>
      </c>
      <c r="B3728" s="96" t="s">
        <v>4354</v>
      </c>
      <c r="C3728" s="96" t="s">
        <v>61</v>
      </c>
      <c r="D3728" s="97" t="s">
        <v>15472</v>
      </c>
    </row>
    <row r="3729" spans="1:4" x14ac:dyDescent="0.25">
      <c r="A3729" s="98">
        <v>103870</v>
      </c>
      <c r="B3729" s="96" t="s">
        <v>4355</v>
      </c>
      <c r="C3729" s="96" t="s">
        <v>61</v>
      </c>
      <c r="D3729" s="97" t="s">
        <v>15473</v>
      </c>
    </row>
    <row r="3730" spans="1:4" x14ac:dyDescent="0.25">
      <c r="A3730" s="98">
        <v>103871</v>
      </c>
      <c r="B3730" s="96" t="s">
        <v>4356</v>
      </c>
      <c r="C3730" s="96" t="s">
        <v>61</v>
      </c>
      <c r="D3730" s="97" t="s">
        <v>17251</v>
      </c>
    </row>
    <row r="3731" spans="1:4" x14ac:dyDescent="0.25">
      <c r="A3731" s="98">
        <v>103872</v>
      </c>
      <c r="B3731" s="96" t="s">
        <v>4357</v>
      </c>
      <c r="C3731" s="96" t="s">
        <v>61</v>
      </c>
      <c r="D3731" s="97" t="s">
        <v>18894</v>
      </c>
    </row>
    <row r="3732" spans="1:4" x14ac:dyDescent="0.25">
      <c r="A3732" s="98">
        <v>103873</v>
      </c>
      <c r="B3732" s="96" t="s">
        <v>4358</v>
      </c>
      <c r="C3732" s="96" t="s">
        <v>61</v>
      </c>
      <c r="D3732" s="97" t="s">
        <v>18895</v>
      </c>
    </row>
    <row r="3733" spans="1:4" x14ac:dyDescent="0.25">
      <c r="A3733" s="98">
        <v>103978</v>
      </c>
      <c r="B3733" s="96" t="s">
        <v>4359</v>
      </c>
      <c r="C3733" s="96" t="s">
        <v>61</v>
      </c>
      <c r="D3733" s="97" t="s">
        <v>6928</v>
      </c>
    </row>
    <row r="3734" spans="1:4" x14ac:dyDescent="0.25">
      <c r="A3734" s="98">
        <v>103979</v>
      </c>
      <c r="B3734" s="96" t="s">
        <v>4360</v>
      </c>
      <c r="C3734" s="96" t="s">
        <v>61</v>
      </c>
      <c r="D3734" s="97" t="s">
        <v>1271</v>
      </c>
    </row>
    <row r="3735" spans="1:4" x14ac:dyDescent="0.25">
      <c r="A3735" s="98">
        <v>104021</v>
      </c>
      <c r="B3735" s="96" t="s">
        <v>4361</v>
      </c>
      <c r="C3735" s="96" t="s">
        <v>61</v>
      </c>
      <c r="D3735" s="97" t="s">
        <v>18896</v>
      </c>
    </row>
    <row r="3736" spans="1:4" x14ac:dyDescent="0.25">
      <c r="A3736" s="98">
        <v>104166</v>
      </c>
      <c r="B3736" s="96" t="s">
        <v>4362</v>
      </c>
      <c r="C3736" s="96" t="s">
        <v>61</v>
      </c>
      <c r="D3736" s="97" t="s">
        <v>18897</v>
      </c>
    </row>
    <row r="3737" spans="1:4" x14ac:dyDescent="0.25">
      <c r="A3737" s="98">
        <v>104194</v>
      </c>
      <c r="B3737" s="96" t="s">
        <v>4364</v>
      </c>
      <c r="C3737" s="96" t="s">
        <v>61</v>
      </c>
      <c r="D3737" s="97" t="s">
        <v>3508</v>
      </c>
    </row>
    <row r="3738" spans="1:4" x14ac:dyDescent="0.25">
      <c r="A3738" s="98">
        <v>104195</v>
      </c>
      <c r="B3738" s="96" t="s">
        <v>4365</v>
      </c>
      <c r="C3738" s="96" t="s">
        <v>61</v>
      </c>
      <c r="D3738" s="97" t="s">
        <v>3471</v>
      </c>
    </row>
    <row r="3739" spans="1:4" x14ac:dyDescent="0.25">
      <c r="A3739" s="98">
        <v>104315</v>
      </c>
      <c r="B3739" s="96" t="s">
        <v>4367</v>
      </c>
      <c r="C3739" s="96" t="s">
        <v>61</v>
      </c>
      <c r="D3739" s="97" t="s">
        <v>15777</v>
      </c>
    </row>
    <row r="3740" spans="1:4" x14ac:dyDescent="0.25">
      <c r="A3740" s="98">
        <v>104316</v>
      </c>
      <c r="B3740" s="96" t="s">
        <v>4369</v>
      </c>
      <c r="C3740" s="96" t="s">
        <v>61</v>
      </c>
      <c r="D3740" s="97" t="s">
        <v>15424</v>
      </c>
    </row>
    <row r="3741" spans="1:4" x14ac:dyDescent="0.25">
      <c r="A3741" s="98">
        <v>89358</v>
      </c>
      <c r="B3741" s="96" t="s">
        <v>4371</v>
      </c>
      <c r="C3741" s="96" t="s">
        <v>128</v>
      </c>
      <c r="D3741" s="97" t="s">
        <v>15475</v>
      </c>
    </row>
    <row r="3742" spans="1:4" x14ac:dyDescent="0.25">
      <c r="A3742" s="98">
        <v>89359</v>
      </c>
      <c r="B3742" s="96" t="s">
        <v>4373</v>
      </c>
      <c r="C3742" s="96" t="s">
        <v>128</v>
      </c>
      <c r="D3742" s="97" t="s">
        <v>15867</v>
      </c>
    </row>
    <row r="3743" spans="1:4" x14ac:dyDescent="0.25">
      <c r="A3743" s="98">
        <v>89360</v>
      </c>
      <c r="B3743" s="96" t="s">
        <v>4375</v>
      </c>
      <c r="C3743" s="96" t="s">
        <v>128</v>
      </c>
      <c r="D3743" s="97" t="s">
        <v>5324</v>
      </c>
    </row>
    <row r="3744" spans="1:4" x14ac:dyDescent="0.25">
      <c r="A3744" s="98">
        <v>89361</v>
      </c>
      <c r="B3744" s="96" t="s">
        <v>4377</v>
      </c>
      <c r="C3744" s="96" t="s">
        <v>128</v>
      </c>
      <c r="D3744" s="97" t="s">
        <v>5378</v>
      </c>
    </row>
    <row r="3745" spans="1:4" x14ac:dyDescent="0.25">
      <c r="A3745" s="98">
        <v>89362</v>
      </c>
      <c r="B3745" s="96" t="s">
        <v>4378</v>
      </c>
      <c r="C3745" s="96" t="s">
        <v>128</v>
      </c>
      <c r="D3745" s="97" t="s">
        <v>1392</v>
      </c>
    </row>
    <row r="3746" spans="1:4" x14ac:dyDescent="0.25">
      <c r="A3746" s="98">
        <v>89363</v>
      </c>
      <c r="B3746" s="96" t="s">
        <v>4380</v>
      </c>
      <c r="C3746" s="96" t="s">
        <v>128</v>
      </c>
      <c r="D3746" s="97" t="s">
        <v>7999</v>
      </c>
    </row>
    <row r="3747" spans="1:4" x14ac:dyDescent="0.25">
      <c r="A3747" s="98">
        <v>89364</v>
      </c>
      <c r="B3747" s="96" t="s">
        <v>4381</v>
      </c>
      <c r="C3747" s="96" t="s">
        <v>128</v>
      </c>
      <c r="D3747" s="97" t="s">
        <v>301</v>
      </c>
    </row>
    <row r="3748" spans="1:4" x14ac:dyDescent="0.25">
      <c r="A3748" s="98">
        <v>89365</v>
      </c>
      <c r="B3748" s="96" t="s">
        <v>4382</v>
      </c>
      <c r="C3748" s="96" t="s">
        <v>128</v>
      </c>
      <c r="D3748" s="97" t="s">
        <v>389</v>
      </c>
    </row>
    <row r="3749" spans="1:4" x14ac:dyDescent="0.25">
      <c r="A3749" s="98">
        <v>89366</v>
      </c>
      <c r="B3749" s="96" t="s">
        <v>4384</v>
      </c>
      <c r="C3749" s="96" t="s">
        <v>128</v>
      </c>
      <c r="D3749" s="97" t="s">
        <v>16509</v>
      </c>
    </row>
    <row r="3750" spans="1:4" x14ac:dyDescent="0.25">
      <c r="A3750" s="98">
        <v>89367</v>
      </c>
      <c r="B3750" s="96" t="s">
        <v>4385</v>
      </c>
      <c r="C3750" s="96" t="s">
        <v>128</v>
      </c>
      <c r="D3750" s="97" t="s">
        <v>18898</v>
      </c>
    </row>
    <row r="3751" spans="1:4" x14ac:dyDescent="0.25">
      <c r="A3751" s="98">
        <v>89368</v>
      </c>
      <c r="B3751" s="96" t="s">
        <v>4386</v>
      </c>
      <c r="C3751" s="96" t="s">
        <v>128</v>
      </c>
      <c r="D3751" s="97" t="s">
        <v>4498</v>
      </c>
    </row>
    <row r="3752" spans="1:4" x14ac:dyDescent="0.25">
      <c r="A3752" s="98">
        <v>89369</v>
      </c>
      <c r="B3752" s="96" t="s">
        <v>4387</v>
      </c>
      <c r="C3752" s="96" t="s">
        <v>128</v>
      </c>
      <c r="D3752" s="97" t="s">
        <v>318</v>
      </c>
    </row>
    <row r="3753" spans="1:4" x14ac:dyDescent="0.25">
      <c r="A3753" s="98">
        <v>89370</v>
      </c>
      <c r="B3753" s="96" t="s">
        <v>4388</v>
      </c>
      <c r="C3753" s="96" t="s">
        <v>128</v>
      </c>
      <c r="D3753" s="97" t="s">
        <v>4007</v>
      </c>
    </row>
    <row r="3754" spans="1:4" x14ac:dyDescent="0.25">
      <c r="A3754" s="98">
        <v>89371</v>
      </c>
      <c r="B3754" s="96" t="s">
        <v>4390</v>
      </c>
      <c r="C3754" s="96" t="s">
        <v>128</v>
      </c>
      <c r="D3754" s="97" t="s">
        <v>15480</v>
      </c>
    </row>
    <row r="3755" spans="1:4" x14ac:dyDescent="0.25">
      <c r="A3755" s="98">
        <v>89372</v>
      </c>
      <c r="B3755" s="96" t="s">
        <v>4392</v>
      </c>
      <c r="C3755" s="96" t="s">
        <v>128</v>
      </c>
      <c r="D3755" s="97" t="s">
        <v>4482</v>
      </c>
    </row>
    <row r="3756" spans="1:4" x14ac:dyDescent="0.25">
      <c r="A3756" s="98">
        <v>89373</v>
      </c>
      <c r="B3756" s="96" t="s">
        <v>4393</v>
      </c>
      <c r="C3756" s="96" t="s">
        <v>128</v>
      </c>
      <c r="D3756" s="97" t="s">
        <v>15781</v>
      </c>
    </row>
    <row r="3757" spans="1:4" x14ac:dyDescent="0.25">
      <c r="A3757" s="98">
        <v>89374</v>
      </c>
      <c r="B3757" s="96" t="s">
        <v>4395</v>
      </c>
      <c r="C3757" s="96" t="s">
        <v>128</v>
      </c>
      <c r="D3757" s="97" t="s">
        <v>18899</v>
      </c>
    </row>
    <row r="3758" spans="1:4" x14ac:dyDescent="0.25">
      <c r="A3758" s="98">
        <v>89375</v>
      </c>
      <c r="B3758" s="96" t="s">
        <v>4397</v>
      </c>
      <c r="C3758" s="96" t="s">
        <v>128</v>
      </c>
      <c r="D3758" s="97" t="s">
        <v>18232</v>
      </c>
    </row>
    <row r="3759" spans="1:4" x14ac:dyDescent="0.25">
      <c r="A3759" s="98">
        <v>89376</v>
      </c>
      <c r="B3759" s="96" t="s">
        <v>4399</v>
      </c>
      <c r="C3759" s="96" t="s">
        <v>128</v>
      </c>
      <c r="D3759" s="97" t="s">
        <v>15482</v>
      </c>
    </row>
    <row r="3760" spans="1:4" x14ac:dyDescent="0.25">
      <c r="A3760" s="98">
        <v>89377</v>
      </c>
      <c r="B3760" s="96" t="s">
        <v>4401</v>
      </c>
      <c r="C3760" s="96" t="s">
        <v>128</v>
      </c>
      <c r="D3760" s="97" t="s">
        <v>18899</v>
      </c>
    </row>
    <row r="3761" spans="1:4" x14ac:dyDescent="0.25">
      <c r="A3761" s="98">
        <v>89378</v>
      </c>
      <c r="B3761" s="96" t="s">
        <v>4402</v>
      </c>
      <c r="C3761" s="96" t="s">
        <v>128</v>
      </c>
      <c r="D3761" s="97" t="s">
        <v>8017</v>
      </c>
    </row>
    <row r="3762" spans="1:4" x14ac:dyDescent="0.25">
      <c r="A3762" s="98">
        <v>89379</v>
      </c>
      <c r="B3762" s="96" t="s">
        <v>4403</v>
      </c>
      <c r="C3762" s="96" t="s">
        <v>128</v>
      </c>
      <c r="D3762" s="97" t="s">
        <v>16789</v>
      </c>
    </row>
    <row r="3763" spans="1:4" x14ac:dyDescent="0.25">
      <c r="A3763" s="98">
        <v>89380</v>
      </c>
      <c r="B3763" s="96" t="s">
        <v>4405</v>
      </c>
      <c r="C3763" s="96" t="s">
        <v>128</v>
      </c>
      <c r="D3763" s="97" t="s">
        <v>3419</v>
      </c>
    </row>
    <row r="3764" spans="1:4" x14ac:dyDescent="0.25">
      <c r="A3764" s="98">
        <v>89381</v>
      </c>
      <c r="B3764" s="96" t="s">
        <v>4406</v>
      </c>
      <c r="C3764" s="96" t="s">
        <v>128</v>
      </c>
      <c r="D3764" s="97" t="s">
        <v>797</v>
      </c>
    </row>
    <row r="3765" spans="1:4" x14ac:dyDescent="0.25">
      <c r="A3765" s="98">
        <v>89382</v>
      </c>
      <c r="B3765" s="96" t="s">
        <v>4407</v>
      </c>
      <c r="C3765" s="96" t="s">
        <v>128</v>
      </c>
      <c r="D3765" s="97" t="s">
        <v>5023</v>
      </c>
    </row>
    <row r="3766" spans="1:4" x14ac:dyDescent="0.25">
      <c r="A3766" s="98">
        <v>89383</v>
      </c>
      <c r="B3766" s="96" t="s">
        <v>4408</v>
      </c>
      <c r="C3766" s="96" t="s">
        <v>128</v>
      </c>
      <c r="D3766" s="97" t="s">
        <v>6517</v>
      </c>
    </row>
    <row r="3767" spans="1:4" x14ac:dyDescent="0.25">
      <c r="A3767" s="98">
        <v>89384</v>
      </c>
      <c r="B3767" s="96" t="s">
        <v>4410</v>
      </c>
      <c r="C3767" s="96" t="s">
        <v>128</v>
      </c>
      <c r="D3767" s="97" t="s">
        <v>6534</v>
      </c>
    </row>
    <row r="3768" spans="1:4" x14ac:dyDescent="0.25">
      <c r="A3768" s="98">
        <v>89385</v>
      </c>
      <c r="B3768" s="96" t="s">
        <v>4412</v>
      </c>
      <c r="C3768" s="96" t="s">
        <v>128</v>
      </c>
      <c r="D3768" s="97" t="s">
        <v>16003</v>
      </c>
    </row>
    <row r="3769" spans="1:4" x14ac:dyDescent="0.25">
      <c r="A3769" s="98">
        <v>89386</v>
      </c>
      <c r="B3769" s="96" t="s">
        <v>4414</v>
      </c>
      <c r="C3769" s="96" t="s">
        <v>128</v>
      </c>
      <c r="D3769" s="97" t="s">
        <v>5703</v>
      </c>
    </row>
    <row r="3770" spans="1:4" x14ac:dyDescent="0.25">
      <c r="A3770" s="98">
        <v>89387</v>
      </c>
      <c r="B3770" s="96" t="s">
        <v>4415</v>
      </c>
      <c r="C3770" s="96" t="s">
        <v>128</v>
      </c>
      <c r="D3770" s="97" t="s">
        <v>17736</v>
      </c>
    </row>
    <row r="3771" spans="1:4" x14ac:dyDescent="0.25">
      <c r="A3771" s="98">
        <v>89389</v>
      </c>
      <c r="B3771" s="96" t="s">
        <v>4417</v>
      </c>
      <c r="C3771" s="96" t="s">
        <v>128</v>
      </c>
      <c r="D3771" s="97" t="s">
        <v>15167</v>
      </c>
    </row>
    <row r="3772" spans="1:4" x14ac:dyDescent="0.25">
      <c r="A3772" s="98">
        <v>89390</v>
      </c>
      <c r="B3772" s="96" t="s">
        <v>4418</v>
      </c>
      <c r="C3772" s="96" t="s">
        <v>128</v>
      </c>
      <c r="D3772" s="97" t="s">
        <v>15527</v>
      </c>
    </row>
    <row r="3773" spans="1:4" x14ac:dyDescent="0.25">
      <c r="A3773" s="98">
        <v>89391</v>
      </c>
      <c r="B3773" s="96" t="s">
        <v>4420</v>
      </c>
      <c r="C3773" s="96" t="s">
        <v>128</v>
      </c>
      <c r="D3773" s="97" t="s">
        <v>18063</v>
      </c>
    </row>
    <row r="3774" spans="1:4" x14ac:dyDescent="0.25">
      <c r="A3774" s="98">
        <v>89392</v>
      </c>
      <c r="B3774" s="96" t="s">
        <v>4422</v>
      </c>
      <c r="C3774" s="96" t="s">
        <v>128</v>
      </c>
      <c r="D3774" s="97" t="s">
        <v>3427</v>
      </c>
    </row>
    <row r="3775" spans="1:4" x14ac:dyDescent="0.25">
      <c r="A3775" s="98">
        <v>89393</v>
      </c>
      <c r="B3775" s="96" t="s">
        <v>4423</v>
      </c>
      <c r="C3775" s="96" t="s">
        <v>128</v>
      </c>
      <c r="D3775" s="97" t="s">
        <v>6224</v>
      </c>
    </row>
    <row r="3776" spans="1:4" x14ac:dyDescent="0.25">
      <c r="A3776" s="98">
        <v>89394</v>
      </c>
      <c r="B3776" s="96" t="s">
        <v>4424</v>
      </c>
      <c r="C3776" s="96" t="s">
        <v>128</v>
      </c>
      <c r="D3776" s="97" t="s">
        <v>15791</v>
      </c>
    </row>
    <row r="3777" spans="1:4" x14ac:dyDescent="0.25">
      <c r="A3777" s="98">
        <v>89395</v>
      </c>
      <c r="B3777" s="96" t="s">
        <v>4425</v>
      </c>
      <c r="C3777" s="96" t="s">
        <v>128</v>
      </c>
      <c r="D3777" s="97" t="s">
        <v>6330</v>
      </c>
    </row>
    <row r="3778" spans="1:4" x14ac:dyDescent="0.25">
      <c r="A3778" s="98">
        <v>89396</v>
      </c>
      <c r="B3778" s="96" t="s">
        <v>4426</v>
      </c>
      <c r="C3778" s="96" t="s">
        <v>128</v>
      </c>
      <c r="D3778" s="97" t="s">
        <v>17158</v>
      </c>
    </row>
    <row r="3779" spans="1:4" x14ac:dyDescent="0.25">
      <c r="A3779" s="98">
        <v>89397</v>
      </c>
      <c r="B3779" s="96" t="s">
        <v>4427</v>
      </c>
      <c r="C3779" s="96" t="s">
        <v>128</v>
      </c>
      <c r="D3779" s="97" t="s">
        <v>3001</v>
      </c>
    </row>
    <row r="3780" spans="1:4" x14ac:dyDescent="0.25">
      <c r="A3780" s="98">
        <v>89398</v>
      </c>
      <c r="B3780" s="96" t="s">
        <v>4429</v>
      </c>
      <c r="C3780" s="96" t="s">
        <v>128</v>
      </c>
      <c r="D3780" s="97" t="s">
        <v>4785</v>
      </c>
    </row>
    <row r="3781" spans="1:4" x14ac:dyDescent="0.25">
      <c r="A3781" s="98">
        <v>89399</v>
      </c>
      <c r="B3781" s="96" t="s">
        <v>4430</v>
      </c>
      <c r="C3781" s="96" t="s">
        <v>128</v>
      </c>
      <c r="D3781" s="97" t="s">
        <v>3947</v>
      </c>
    </row>
    <row r="3782" spans="1:4" x14ac:dyDescent="0.25">
      <c r="A3782" s="98">
        <v>89400</v>
      </c>
      <c r="B3782" s="96" t="s">
        <v>4431</v>
      </c>
      <c r="C3782" s="96" t="s">
        <v>128</v>
      </c>
      <c r="D3782" s="97" t="s">
        <v>5141</v>
      </c>
    </row>
    <row r="3783" spans="1:4" x14ac:dyDescent="0.25">
      <c r="A3783" s="98">
        <v>89404</v>
      </c>
      <c r="B3783" s="96" t="s">
        <v>4432</v>
      </c>
      <c r="C3783" s="96" t="s">
        <v>128</v>
      </c>
      <c r="D3783" s="97" t="s">
        <v>148</v>
      </c>
    </row>
    <row r="3784" spans="1:4" x14ac:dyDescent="0.25">
      <c r="A3784" s="98">
        <v>89405</v>
      </c>
      <c r="B3784" s="96" t="s">
        <v>4433</v>
      </c>
      <c r="C3784" s="96" t="s">
        <v>128</v>
      </c>
      <c r="D3784" s="97" t="s">
        <v>6203</v>
      </c>
    </row>
    <row r="3785" spans="1:4" x14ac:dyDescent="0.25">
      <c r="A3785" s="98">
        <v>89406</v>
      </c>
      <c r="B3785" s="96" t="s">
        <v>4434</v>
      </c>
      <c r="C3785" s="96" t="s">
        <v>128</v>
      </c>
      <c r="D3785" s="97" t="s">
        <v>683</v>
      </c>
    </row>
    <row r="3786" spans="1:4" x14ac:dyDescent="0.25">
      <c r="A3786" s="98">
        <v>89407</v>
      </c>
      <c r="B3786" s="96" t="s">
        <v>4435</v>
      </c>
      <c r="C3786" s="96" t="s">
        <v>128</v>
      </c>
      <c r="D3786" s="97" t="s">
        <v>7257</v>
      </c>
    </row>
    <row r="3787" spans="1:4" x14ac:dyDescent="0.25">
      <c r="A3787" s="98">
        <v>89408</v>
      </c>
      <c r="B3787" s="96" t="s">
        <v>4436</v>
      </c>
      <c r="C3787" s="96" t="s">
        <v>128</v>
      </c>
      <c r="D3787" s="97" t="s">
        <v>4372</v>
      </c>
    </row>
    <row r="3788" spans="1:4" x14ac:dyDescent="0.25">
      <c r="A3788" s="98">
        <v>89409</v>
      </c>
      <c r="B3788" s="96" t="s">
        <v>4437</v>
      </c>
      <c r="C3788" s="96" t="s">
        <v>128</v>
      </c>
      <c r="D3788" s="97" t="s">
        <v>2377</v>
      </c>
    </row>
    <row r="3789" spans="1:4" x14ac:dyDescent="0.25">
      <c r="A3789" s="98">
        <v>89410</v>
      </c>
      <c r="B3789" s="96" t="s">
        <v>4439</v>
      </c>
      <c r="C3789" s="96" t="s">
        <v>128</v>
      </c>
      <c r="D3789" s="97" t="s">
        <v>3424</v>
      </c>
    </row>
    <row r="3790" spans="1:4" x14ac:dyDescent="0.25">
      <c r="A3790" s="98">
        <v>89411</v>
      </c>
      <c r="B3790" s="96" t="s">
        <v>4440</v>
      </c>
      <c r="C3790" s="96" t="s">
        <v>128</v>
      </c>
      <c r="D3790" s="97" t="s">
        <v>5797</v>
      </c>
    </row>
    <row r="3791" spans="1:4" x14ac:dyDescent="0.25">
      <c r="A3791" s="98">
        <v>89412</v>
      </c>
      <c r="B3791" s="96" t="s">
        <v>4441</v>
      </c>
      <c r="C3791" s="96" t="s">
        <v>128</v>
      </c>
      <c r="D3791" s="97" t="s">
        <v>5817</v>
      </c>
    </row>
    <row r="3792" spans="1:4" x14ac:dyDescent="0.25">
      <c r="A3792" s="98">
        <v>89413</v>
      </c>
      <c r="B3792" s="96" t="s">
        <v>4442</v>
      </c>
      <c r="C3792" s="96" t="s">
        <v>128</v>
      </c>
      <c r="D3792" s="97" t="s">
        <v>3467</v>
      </c>
    </row>
    <row r="3793" spans="1:4" x14ac:dyDescent="0.25">
      <c r="A3793" s="98">
        <v>89414</v>
      </c>
      <c r="B3793" s="96" t="s">
        <v>4444</v>
      </c>
      <c r="C3793" s="96" t="s">
        <v>128</v>
      </c>
      <c r="D3793" s="97" t="s">
        <v>18900</v>
      </c>
    </row>
    <row r="3794" spans="1:4" x14ac:dyDescent="0.25">
      <c r="A3794" s="98">
        <v>89415</v>
      </c>
      <c r="B3794" s="96" t="s">
        <v>4445</v>
      </c>
      <c r="C3794" s="96" t="s">
        <v>128</v>
      </c>
      <c r="D3794" s="97" t="s">
        <v>15241</v>
      </c>
    </row>
    <row r="3795" spans="1:4" x14ac:dyDescent="0.25">
      <c r="A3795" s="98">
        <v>89416</v>
      </c>
      <c r="B3795" s="96" t="s">
        <v>4446</v>
      </c>
      <c r="C3795" s="96" t="s">
        <v>128</v>
      </c>
      <c r="D3795" s="97" t="s">
        <v>15162</v>
      </c>
    </row>
    <row r="3796" spans="1:4" x14ac:dyDescent="0.25">
      <c r="A3796" s="98">
        <v>89417</v>
      </c>
      <c r="B3796" s="96" t="s">
        <v>4447</v>
      </c>
      <c r="C3796" s="96" t="s">
        <v>128</v>
      </c>
      <c r="D3796" s="97" t="s">
        <v>624</v>
      </c>
    </row>
    <row r="3797" spans="1:4" x14ac:dyDescent="0.25">
      <c r="A3797" s="98">
        <v>89418</v>
      </c>
      <c r="B3797" s="96" t="s">
        <v>4449</v>
      </c>
      <c r="C3797" s="96" t="s">
        <v>128</v>
      </c>
      <c r="D3797" s="97" t="s">
        <v>3951</v>
      </c>
    </row>
    <row r="3798" spans="1:4" x14ac:dyDescent="0.25">
      <c r="A3798" s="98">
        <v>89419</v>
      </c>
      <c r="B3798" s="96" t="s">
        <v>4451</v>
      </c>
      <c r="C3798" s="96" t="s">
        <v>128</v>
      </c>
      <c r="D3798" s="97" t="s">
        <v>598</v>
      </c>
    </row>
    <row r="3799" spans="1:4" x14ac:dyDescent="0.25">
      <c r="A3799" s="98">
        <v>89421</v>
      </c>
      <c r="B3799" s="96" t="s">
        <v>4453</v>
      </c>
      <c r="C3799" s="96" t="s">
        <v>128</v>
      </c>
      <c r="D3799" s="97" t="s">
        <v>15028</v>
      </c>
    </row>
    <row r="3800" spans="1:4" x14ac:dyDescent="0.25">
      <c r="A3800" s="98">
        <v>89423</v>
      </c>
      <c r="B3800" s="96" t="s">
        <v>4454</v>
      </c>
      <c r="C3800" s="96" t="s">
        <v>128</v>
      </c>
      <c r="D3800" s="97" t="s">
        <v>15300</v>
      </c>
    </row>
    <row r="3801" spans="1:4" x14ac:dyDescent="0.25">
      <c r="A3801" s="98">
        <v>89424</v>
      </c>
      <c r="B3801" s="96" t="s">
        <v>4455</v>
      </c>
      <c r="C3801" s="96" t="s">
        <v>128</v>
      </c>
      <c r="D3801" s="97" t="s">
        <v>16089</v>
      </c>
    </row>
    <row r="3802" spans="1:4" x14ac:dyDescent="0.25">
      <c r="A3802" s="98">
        <v>89425</v>
      </c>
      <c r="B3802" s="96" t="s">
        <v>4456</v>
      </c>
      <c r="C3802" s="96" t="s">
        <v>128</v>
      </c>
      <c r="D3802" s="97" t="s">
        <v>18901</v>
      </c>
    </row>
    <row r="3803" spans="1:4" x14ac:dyDescent="0.25">
      <c r="A3803" s="98">
        <v>89426</v>
      </c>
      <c r="B3803" s="96" t="s">
        <v>4458</v>
      </c>
      <c r="C3803" s="96" t="s">
        <v>128</v>
      </c>
      <c r="D3803" s="97" t="s">
        <v>18902</v>
      </c>
    </row>
    <row r="3804" spans="1:4" x14ac:dyDescent="0.25">
      <c r="A3804" s="98">
        <v>89427</v>
      </c>
      <c r="B3804" s="96" t="s">
        <v>4459</v>
      </c>
      <c r="C3804" s="96" t="s">
        <v>128</v>
      </c>
      <c r="D3804" s="97" t="s">
        <v>15776</v>
      </c>
    </row>
    <row r="3805" spans="1:4" x14ac:dyDescent="0.25">
      <c r="A3805" s="98">
        <v>89428</v>
      </c>
      <c r="B3805" s="96" t="s">
        <v>4460</v>
      </c>
      <c r="C3805" s="96" t="s">
        <v>128</v>
      </c>
      <c r="D3805" s="97" t="s">
        <v>18903</v>
      </c>
    </row>
    <row r="3806" spans="1:4" x14ac:dyDescent="0.25">
      <c r="A3806" s="98">
        <v>89429</v>
      </c>
      <c r="B3806" s="96" t="s">
        <v>4461</v>
      </c>
      <c r="C3806" s="96" t="s">
        <v>128</v>
      </c>
      <c r="D3806" s="97" t="s">
        <v>695</v>
      </c>
    </row>
    <row r="3807" spans="1:4" x14ac:dyDescent="0.25">
      <c r="A3807" s="98">
        <v>89430</v>
      </c>
      <c r="B3807" s="96" t="s">
        <v>4463</v>
      </c>
      <c r="C3807" s="96" t="s">
        <v>128</v>
      </c>
      <c r="D3807" s="97" t="s">
        <v>2615</v>
      </c>
    </row>
    <row r="3808" spans="1:4" x14ac:dyDescent="0.25">
      <c r="A3808" s="98">
        <v>89431</v>
      </c>
      <c r="B3808" s="96" t="s">
        <v>4464</v>
      </c>
      <c r="C3808" s="96" t="s">
        <v>128</v>
      </c>
      <c r="D3808" s="97" t="s">
        <v>17358</v>
      </c>
    </row>
    <row r="3809" spans="1:4" x14ac:dyDescent="0.25">
      <c r="A3809" s="98">
        <v>89432</v>
      </c>
      <c r="B3809" s="96" t="s">
        <v>4465</v>
      </c>
      <c r="C3809" s="96" t="s">
        <v>128</v>
      </c>
      <c r="D3809" s="97" t="s">
        <v>18904</v>
      </c>
    </row>
    <row r="3810" spans="1:4" x14ac:dyDescent="0.25">
      <c r="A3810" s="98">
        <v>89433</v>
      </c>
      <c r="B3810" s="96" t="s">
        <v>4466</v>
      </c>
      <c r="C3810" s="96" t="s">
        <v>128</v>
      </c>
      <c r="D3810" s="97" t="s">
        <v>2946</v>
      </c>
    </row>
    <row r="3811" spans="1:4" x14ac:dyDescent="0.25">
      <c r="A3811" s="98">
        <v>89434</v>
      </c>
      <c r="B3811" s="96" t="s">
        <v>4467</v>
      </c>
      <c r="C3811" s="96" t="s">
        <v>128</v>
      </c>
      <c r="D3811" s="97" t="s">
        <v>6444</v>
      </c>
    </row>
    <row r="3812" spans="1:4" x14ac:dyDescent="0.25">
      <c r="A3812" s="98">
        <v>89435</v>
      </c>
      <c r="B3812" s="96" t="s">
        <v>4469</v>
      </c>
      <c r="C3812" s="96" t="s">
        <v>128</v>
      </c>
      <c r="D3812" s="97" t="s">
        <v>18905</v>
      </c>
    </row>
    <row r="3813" spans="1:4" x14ac:dyDescent="0.25">
      <c r="A3813" s="98">
        <v>89436</v>
      </c>
      <c r="B3813" s="96" t="s">
        <v>4470</v>
      </c>
      <c r="C3813" s="96" t="s">
        <v>128</v>
      </c>
      <c r="D3813" s="97" t="s">
        <v>3284</v>
      </c>
    </row>
    <row r="3814" spans="1:4" x14ac:dyDescent="0.25">
      <c r="A3814" s="98">
        <v>89437</v>
      </c>
      <c r="B3814" s="96" t="s">
        <v>4472</v>
      </c>
      <c r="C3814" s="96" t="s">
        <v>128</v>
      </c>
      <c r="D3814" s="97" t="s">
        <v>7286</v>
      </c>
    </row>
    <row r="3815" spans="1:4" x14ac:dyDescent="0.25">
      <c r="A3815" s="98">
        <v>89438</v>
      </c>
      <c r="B3815" s="96" t="s">
        <v>4473</v>
      </c>
      <c r="C3815" s="96" t="s">
        <v>128</v>
      </c>
      <c r="D3815" s="97" t="s">
        <v>6447</v>
      </c>
    </row>
    <row r="3816" spans="1:4" x14ac:dyDescent="0.25">
      <c r="A3816" s="98">
        <v>89439</v>
      </c>
      <c r="B3816" s="96" t="s">
        <v>4475</v>
      </c>
      <c r="C3816" s="96" t="s">
        <v>128</v>
      </c>
      <c r="D3816" s="97" t="s">
        <v>16391</v>
      </c>
    </row>
    <row r="3817" spans="1:4" x14ac:dyDescent="0.25">
      <c r="A3817" s="98">
        <v>89440</v>
      </c>
      <c r="B3817" s="96" t="s">
        <v>4477</v>
      </c>
      <c r="C3817" s="96" t="s">
        <v>128</v>
      </c>
      <c r="D3817" s="97" t="s">
        <v>4730</v>
      </c>
    </row>
    <row r="3818" spans="1:4" x14ac:dyDescent="0.25">
      <c r="A3818" s="98">
        <v>89442</v>
      </c>
      <c r="B3818" s="96" t="s">
        <v>4479</v>
      </c>
      <c r="C3818" s="96" t="s">
        <v>128</v>
      </c>
      <c r="D3818" s="97" t="s">
        <v>2613</v>
      </c>
    </row>
    <row r="3819" spans="1:4" x14ac:dyDescent="0.25">
      <c r="A3819" s="98">
        <v>89443</v>
      </c>
      <c r="B3819" s="96" t="s">
        <v>4481</v>
      </c>
      <c r="C3819" s="96" t="s">
        <v>128</v>
      </c>
      <c r="D3819" s="97" t="s">
        <v>4021</v>
      </c>
    </row>
    <row r="3820" spans="1:4" x14ac:dyDescent="0.25">
      <c r="A3820" s="98">
        <v>89444</v>
      </c>
      <c r="B3820" s="96" t="s">
        <v>4483</v>
      </c>
      <c r="C3820" s="96" t="s">
        <v>128</v>
      </c>
      <c r="D3820" s="97" t="s">
        <v>5647</v>
      </c>
    </row>
    <row r="3821" spans="1:4" x14ac:dyDescent="0.25">
      <c r="A3821" s="98">
        <v>89445</v>
      </c>
      <c r="B3821" s="96" t="s">
        <v>4484</v>
      </c>
      <c r="C3821" s="96" t="s">
        <v>128</v>
      </c>
      <c r="D3821" s="97" t="s">
        <v>18906</v>
      </c>
    </row>
    <row r="3822" spans="1:4" x14ac:dyDescent="0.25">
      <c r="A3822" s="98">
        <v>89481</v>
      </c>
      <c r="B3822" s="96" t="s">
        <v>4485</v>
      </c>
      <c r="C3822" s="96" t="s">
        <v>128</v>
      </c>
      <c r="D3822" s="97" t="s">
        <v>7270</v>
      </c>
    </row>
    <row r="3823" spans="1:4" x14ac:dyDescent="0.25">
      <c r="A3823" s="98">
        <v>89485</v>
      </c>
      <c r="B3823" s="96" t="s">
        <v>4487</v>
      </c>
      <c r="C3823" s="96" t="s">
        <v>128</v>
      </c>
      <c r="D3823" s="97" t="s">
        <v>16607</v>
      </c>
    </row>
    <row r="3824" spans="1:4" x14ac:dyDescent="0.25">
      <c r="A3824" s="98">
        <v>89489</v>
      </c>
      <c r="B3824" s="96" t="s">
        <v>4488</v>
      </c>
      <c r="C3824" s="96" t="s">
        <v>128</v>
      </c>
      <c r="D3824" s="97" t="s">
        <v>88</v>
      </c>
    </row>
    <row r="3825" spans="1:4" x14ac:dyDescent="0.25">
      <c r="A3825" s="98">
        <v>89490</v>
      </c>
      <c r="B3825" s="96" t="s">
        <v>4489</v>
      </c>
      <c r="C3825" s="96" t="s">
        <v>128</v>
      </c>
      <c r="D3825" s="97" t="s">
        <v>18907</v>
      </c>
    </row>
    <row r="3826" spans="1:4" x14ac:dyDescent="0.25">
      <c r="A3826" s="98">
        <v>89492</v>
      </c>
      <c r="B3826" s="96" t="s">
        <v>4491</v>
      </c>
      <c r="C3826" s="96" t="s">
        <v>128</v>
      </c>
      <c r="D3826" s="97" t="s">
        <v>1268</v>
      </c>
    </row>
    <row r="3827" spans="1:4" x14ac:dyDescent="0.25">
      <c r="A3827" s="98">
        <v>89493</v>
      </c>
      <c r="B3827" s="96" t="s">
        <v>4493</v>
      </c>
      <c r="C3827" s="96" t="s">
        <v>128</v>
      </c>
      <c r="D3827" s="97" t="s">
        <v>904</v>
      </c>
    </row>
    <row r="3828" spans="1:4" x14ac:dyDescent="0.25">
      <c r="A3828" s="98">
        <v>89494</v>
      </c>
      <c r="B3828" s="96" t="s">
        <v>4495</v>
      </c>
      <c r="C3828" s="96" t="s">
        <v>128</v>
      </c>
      <c r="D3828" s="97" t="s">
        <v>17452</v>
      </c>
    </row>
    <row r="3829" spans="1:4" x14ac:dyDescent="0.25">
      <c r="A3829" s="98">
        <v>89496</v>
      </c>
      <c r="B3829" s="96" t="s">
        <v>4496</v>
      </c>
      <c r="C3829" s="96" t="s">
        <v>128</v>
      </c>
      <c r="D3829" s="97" t="s">
        <v>389</v>
      </c>
    </row>
    <row r="3830" spans="1:4" x14ac:dyDescent="0.25">
      <c r="A3830" s="98">
        <v>89497</v>
      </c>
      <c r="B3830" s="96" t="s">
        <v>4497</v>
      </c>
      <c r="C3830" s="96" t="s">
        <v>128</v>
      </c>
      <c r="D3830" s="97" t="s">
        <v>227</v>
      </c>
    </row>
    <row r="3831" spans="1:4" x14ac:dyDescent="0.25">
      <c r="A3831" s="98">
        <v>89498</v>
      </c>
      <c r="B3831" s="96" t="s">
        <v>4499</v>
      </c>
      <c r="C3831" s="96" t="s">
        <v>128</v>
      </c>
      <c r="D3831" s="97" t="s">
        <v>5271</v>
      </c>
    </row>
    <row r="3832" spans="1:4" x14ac:dyDescent="0.25">
      <c r="A3832" s="98">
        <v>89499</v>
      </c>
      <c r="B3832" s="96" t="s">
        <v>4500</v>
      </c>
      <c r="C3832" s="96" t="s">
        <v>128</v>
      </c>
      <c r="D3832" s="97" t="s">
        <v>6227</v>
      </c>
    </row>
    <row r="3833" spans="1:4" x14ac:dyDescent="0.25">
      <c r="A3833" s="98">
        <v>89500</v>
      </c>
      <c r="B3833" s="96" t="s">
        <v>4502</v>
      </c>
      <c r="C3833" s="96" t="s">
        <v>128</v>
      </c>
      <c r="D3833" s="97" t="s">
        <v>18908</v>
      </c>
    </row>
    <row r="3834" spans="1:4" x14ac:dyDescent="0.25">
      <c r="A3834" s="98">
        <v>89501</v>
      </c>
      <c r="B3834" s="96" t="s">
        <v>4503</v>
      </c>
      <c r="C3834" s="96" t="s">
        <v>128</v>
      </c>
      <c r="D3834" s="97" t="s">
        <v>1109</v>
      </c>
    </row>
    <row r="3835" spans="1:4" x14ac:dyDescent="0.25">
      <c r="A3835" s="98">
        <v>89502</v>
      </c>
      <c r="B3835" s="96" t="s">
        <v>4505</v>
      </c>
      <c r="C3835" s="96" t="s">
        <v>128</v>
      </c>
      <c r="D3835" s="97" t="s">
        <v>6944</v>
      </c>
    </row>
    <row r="3836" spans="1:4" x14ac:dyDescent="0.25">
      <c r="A3836" s="98">
        <v>89503</v>
      </c>
      <c r="B3836" s="96" t="s">
        <v>4506</v>
      </c>
      <c r="C3836" s="96" t="s">
        <v>128</v>
      </c>
      <c r="D3836" s="97" t="s">
        <v>14980</v>
      </c>
    </row>
    <row r="3837" spans="1:4" x14ac:dyDescent="0.25">
      <c r="A3837" s="98">
        <v>89504</v>
      </c>
      <c r="B3837" s="96" t="s">
        <v>4508</v>
      </c>
      <c r="C3837" s="96" t="s">
        <v>128</v>
      </c>
      <c r="D3837" s="97" t="s">
        <v>352</v>
      </c>
    </row>
    <row r="3838" spans="1:4" x14ac:dyDescent="0.25">
      <c r="A3838" s="98">
        <v>89505</v>
      </c>
      <c r="B3838" s="96" t="s">
        <v>4509</v>
      </c>
      <c r="C3838" s="96" t="s">
        <v>128</v>
      </c>
      <c r="D3838" s="97" t="s">
        <v>17983</v>
      </c>
    </row>
    <row r="3839" spans="1:4" x14ac:dyDescent="0.25">
      <c r="A3839" s="98">
        <v>89506</v>
      </c>
      <c r="B3839" s="96" t="s">
        <v>4510</v>
      </c>
      <c r="C3839" s="96" t="s">
        <v>128</v>
      </c>
      <c r="D3839" s="97" t="s">
        <v>16656</v>
      </c>
    </row>
    <row r="3840" spans="1:4" x14ac:dyDescent="0.25">
      <c r="A3840" s="98">
        <v>89507</v>
      </c>
      <c r="B3840" s="96" t="s">
        <v>4511</v>
      </c>
      <c r="C3840" s="96" t="s">
        <v>128</v>
      </c>
      <c r="D3840" s="97" t="s">
        <v>18490</v>
      </c>
    </row>
    <row r="3841" spans="1:4" x14ac:dyDescent="0.25">
      <c r="A3841" s="98">
        <v>89510</v>
      </c>
      <c r="B3841" s="96" t="s">
        <v>4512</v>
      </c>
      <c r="C3841" s="96" t="s">
        <v>128</v>
      </c>
      <c r="D3841" s="97" t="s">
        <v>3242</v>
      </c>
    </row>
    <row r="3842" spans="1:4" x14ac:dyDescent="0.25">
      <c r="A3842" s="98">
        <v>89513</v>
      </c>
      <c r="B3842" s="96" t="s">
        <v>4513</v>
      </c>
      <c r="C3842" s="96" t="s">
        <v>128</v>
      </c>
      <c r="D3842" s="97" t="s">
        <v>4176</v>
      </c>
    </row>
    <row r="3843" spans="1:4" x14ac:dyDescent="0.25">
      <c r="A3843" s="98">
        <v>89514</v>
      </c>
      <c r="B3843" s="96" t="s">
        <v>4514</v>
      </c>
      <c r="C3843" s="96" t="s">
        <v>128</v>
      </c>
      <c r="D3843" s="97" t="s">
        <v>1155</v>
      </c>
    </row>
    <row r="3844" spans="1:4" x14ac:dyDescent="0.25">
      <c r="A3844" s="98">
        <v>89515</v>
      </c>
      <c r="B3844" s="96" t="s">
        <v>4515</v>
      </c>
      <c r="C3844" s="96" t="s">
        <v>128</v>
      </c>
      <c r="D3844" s="97" t="s">
        <v>16619</v>
      </c>
    </row>
    <row r="3845" spans="1:4" x14ac:dyDescent="0.25">
      <c r="A3845" s="98">
        <v>89516</v>
      </c>
      <c r="B3845" s="96" t="s">
        <v>4516</v>
      </c>
      <c r="C3845" s="96" t="s">
        <v>128</v>
      </c>
      <c r="D3845" s="97" t="s">
        <v>1250</v>
      </c>
    </row>
    <row r="3846" spans="1:4" x14ac:dyDescent="0.25">
      <c r="A3846" s="98">
        <v>89517</v>
      </c>
      <c r="B3846" s="96" t="s">
        <v>4517</v>
      </c>
      <c r="C3846" s="96" t="s">
        <v>128</v>
      </c>
      <c r="D3846" s="97" t="s">
        <v>18909</v>
      </c>
    </row>
    <row r="3847" spans="1:4" x14ac:dyDescent="0.25">
      <c r="A3847" s="98">
        <v>89518</v>
      </c>
      <c r="B3847" s="96" t="s">
        <v>4518</v>
      </c>
      <c r="C3847" s="96" t="s">
        <v>128</v>
      </c>
      <c r="D3847" s="97" t="s">
        <v>3951</v>
      </c>
    </row>
    <row r="3848" spans="1:4" x14ac:dyDescent="0.25">
      <c r="A3848" s="98">
        <v>89519</v>
      </c>
      <c r="B3848" s="96" t="s">
        <v>4520</v>
      </c>
      <c r="C3848" s="96" t="s">
        <v>128</v>
      </c>
      <c r="D3848" s="97" t="s">
        <v>18910</v>
      </c>
    </row>
    <row r="3849" spans="1:4" x14ac:dyDescent="0.25">
      <c r="A3849" s="98">
        <v>89520</v>
      </c>
      <c r="B3849" s="96" t="s">
        <v>4522</v>
      </c>
      <c r="C3849" s="96" t="s">
        <v>128</v>
      </c>
      <c r="D3849" s="97" t="s">
        <v>5735</v>
      </c>
    </row>
    <row r="3850" spans="1:4" x14ac:dyDescent="0.25">
      <c r="A3850" s="98">
        <v>89521</v>
      </c>
      <c r="B3850" s="96" t="s">
        <v>4524</v>
      </c>
      <c r="C3850" s="96" t="s">
        <v>128</v>
      </c>
      <c r="D3850" s="97" t="s">
        <v>18292</v>
      </c>
    </row>
    <row r="3851" spans="1:4" x14ac:dyDescent="0.25">
      <c r="A3851" s="98">
        <v>89522</v>
      </c>
      <c r="B3851" s="96" t="s">
        <v>4525</v>
      </c>
      <c r="C3851" s="96" t="s">
        <v>128</v>
      </c>
      <c r="D3851" s="97" t="s">
        <v>6978</v>
      </c>
    </row>
    <row r="3852" spans="1:4" x14ac:dyDescent="0.25">
      <c r="A3852" s="98">
        <v>89523</v>
      </c>
      <c r="B3852" s="96" t="s">
        <v>4526</v>
      </c>
      <c r="C3852" s="96" t="s">
        <v>128</v>
      </c>
      <c r="D3852" s="97" t="s">
        <v>18911</v>
      </c>
    </row>
    <row r="3853" spans="1:4" x14ac:dyDescent="0.25">
      <c r="A3853" s="98">
        <v>89524</v>
      </c>
      <c r="B3853" s="96" t="s">
        <v>4527</v>
      </c>
      <c r="C3853" s="96" t="s">
        <v>128</v>
      </c>
      <c r="D3853" s="97" t="s">
        <v>4615</v>
      </c>
    </row>
    <row r="3854" spans="1:4" x14ac:dyDescent="0.25">
      <c r="A3854" s="98">
        <v>89525</v>
      </c>
      <c r="B3854" s="96" t="s">
        <v>4528</v>
      </c>
      <c r="C3854" s="96" t="s">
        <v>128</v>
      </c>
      <c r="D3854" s="97" t="s">
        <v>18912</v>
      </c>
    </row>
    <row r="3855" spans="1:4" x14ac:dyDescent="0.25">
      <c r="A3855" s="98">
        <v>89526</v>
      </c>
      <c r="B3855" s="96" t="s">
        <v>4530</v>
      </c>
      <c r="C3855" s="96" t="s">
        <v>128</v>
      </c>
      <c r="D3855" s="97" t="s">
        <v>18913</v>
      </c>
    </row>
    <row r="3856" spans="1:4" x14ac:dyDescent="0.25">
      <c r="A3856" s="98">
        <v>89527</v>
      </c>
      <c r="B3856" s="96" t="s">
        <v>4531</v>
      </c>
      <c r="C3856" s="96" t="s">
        <v>128</v>
      </c>
      <c r="D3856" s="97" t="s">
        <v>18914</v>
      </c>
    </row>
    <row r="3857" spans="1:4" x14ac:dyDescent="0.25">
      <c r="A3857" s="98">
        <v>89528</v>
      </c>
      <c r="B3857" s="96" t="s">
        <v>4532</v>
      </c>
      <c r="C3857" s="96" t="s">
        <v>128</v>
      </c>
      <c r="D3857" s="97" t="s">
        <v>14903</v>
      </c>
    </row>
    <row r="3858" spans="1:4" x14ac:dyDescent="0.25">
      <c r="A3858" s="98">
        <v>89529</v>
      </c>
      <c r="B3858" s="96" t="s">
        <v>4533</v>
      </c>
      <c r="C3858" s="96" t="s">
        <v>128</v>
      </c>
      <c r="D3858" s="97" t="s">
        <v>18915</v>
      </c>
    </row>
    <row r="3859" spans="1:4" x14ac:dyDescent="0.25">
      <c r="A3859" s="98">
        <v>89530</v>
      </c>
      <c r="B3859" s="96" t="s">
        <v>4534</v>
      </c>
      <c r="C3859" s="96" t="s">
        <v>128</v>
      </c>
      <c r="D3859" s="97" t="s">
        <v>4921</v>
      </c>
    </row>
    <row r="3860" spans="1:4" x14ac:dyDescent="0.25">
      <c r="A3860" s="98">
        <v>89531</v>
      </c>
      <c r="B3860" s="96" t="s">
        <v>4535</v>
      </c>
      <c r="C3860" s="96" t="s">
        <v>128</v>
      </c>
      <c r="D3860" s="97" t="s">
        <v>18916</v>
      </c>
    </row>
    <row r="3861" spans="1:4" x14ac:dyDescent="0.25">
      <c r="A3861" s="98">
        <v>89532</v>
      </c>
      <c r="B3861" s="96" t="s">
        <v>4536</v>
      </c>
      <c r="C3861" s="96" t="s">
        <v>128</v>
      </c>
      <c r="D3861" s="97" t="s">
        <v>5804</v>
      </c>
    </row>
    <row r="3862" spans="1:4" x14ac:dyDescent="0.25">
      <c r="A3862" s="98">
        <v>89535</v>
      </c>
      <c r="B3862" s="96" t="s">
        <v>4537</v>
      </c>
      <c r="C3862" s="96" t="s">
        <v>128</v>
      </c>
      <c r="D3862" s="97" t="s">
        <v>15500</v>
      </c>
    </row>
    <row r="3863" spans="1:4" x14ac:dyDescent="0.25">
      <c r="A3863" s="98">
        <v>89536</v>
      </c>
      <c r="B3863" s="96" t="s">
        <v>4539</v>
      </c>
      <c r="C3863" s="96" t="s">
        <v>128</v>
      </c>
      <c r="D3863" s="97" t="s">
        <v>15481</v>
      </c>
    </row>
    <row r="3864" spans="1:4" x14ac:dyDescent="0.25">
      <c r="A3864" s="98">
        <v>89540</v>
      </c>
      <c r="B3864" s="96" t="s">
        <v>4540</v>
      </c>
      <c r="C3864" s="96" t="s">
        <v>128</v>
      </c>
      <c r="D3864" s="97" t="s">
        <v>15230</v>
      </c>
    </row>
    <row r="3865" spans="1:4" x14ac:dyDescent="0.25">
      <c r="A3865" s="98">
        <v>89541</v>
      </c>
      <c r="B3865" s="96" t="s">
        <v>4541</v>
      </c>
      <c r="C3865" s="96" t="s">
        <v>128</v>
      </c>
      <c r="D3865" s="97" t="s">
        <v>1291</v>
      </c>
    </row>
    <row r="3866" spans="1:4" x14ac:dyDescent="0.25">
      <c r="A3866" s="98">
        <v>89542</v>
      </c>
      <c r="B3866" s="96" t="s">
        <v>4542</v>
      </c>
      <c r="C3866" s="96" t="s">
        <v>128</v>
      </c>
      <c r="D3866" s="97" t="s">
        <v>1259</v>
      </c>
    </row>
    <row r="3867" spans="1:4" x14ac:dyDescent="0.25">
      <c r="A3867" s="98">
        <v>89544</v>
      </c>
      <c r="B3867" s="96" t="s">
        <v>4544</v>
      </c>
      <c r="C3867" s="96" t="s">
        <v>128</v>
      </c>
      <c r="D3867" s="97" t="s">
        <v>656</v>
      </c>
    </row>
    <row r="3868" spans="1:4" x14ac:dyDescent="0.25">
      <c r="A3868" s="98">
        <v>89545</v>
      </c>
      <c r="B3868" s="96" t="s">
        <v>4546</v>
      </c>
      <c r="C3868" s="96" t="s">
        <v>128</v>
      </c>
      <c r="D3868" s="97" t="s">
        <v>849</v>
      </c>
    </row>
    <row r="3869" spans="1:4" x14ac:dyDescent="0.25">
      <c r="A3869" s="98">
        <v>89546</v>
      </c>
      <c r="B3869" s="96" t="s">
        <v>4547</v>
      </c>
      <c r="C3869" s="96" t="s">
        <v>128</v>
      </c>
      <c r="D3869" s="97" t="s">
        <v>18232</v>
      </c>
    </row>
    <row r="3870" spans="1:4" x14ac:dyDescent="0.25">
      <c r="A3870" s="98">
        <v>89547</v>
      </c>
      <c r="B3870" s="96" t="s">
        <v>4548</v>
      </c>
      <c r="C3870" s="96" t="s">
        <v>128</v>
      </c>
      <c r="D3870" s="97" t="s">
        <v>17582</v>
      </c>
    </row>
    <row r="3871" spans="1:4" x14ac:dyDescent="0.25">
      <c r="A3871" s="98">
        <v>89548</v>
      </c>
      <c r="B3871" s="96" t="s">
        <v>4549</v>
      </c>
      <c r="C3871" s="96" t="s">
        <v>128</v>
      </c>
      <c r="D3871" s="97" t="s">
        <v>5222</v>
      </c>
    </row>
    <row r="3872" spans="1:4" x14ac:dyDescent="0.25">
      <c r="A3872" s="98">
        <v>89549</v>
      </c>
      <c r="B3872" s="96" t="s">
        <v>4550</v>
      </c>
      <c r="C3872" s="96" t="s">
        <v>128</v>
      </c>
      <c r="D3872" s="97" t="s">
        <v>15021</v>
      </c>
    </row>
    <row r="3873" spans="1:4" x14ac:dyDescent="0.25">
      <c r="A3873" s="98">
        <v>89550</v>
      </c>
      <c r="B3873" s="96" t="s">
        <v>4552</v>
      </c>
      <c r="C3873" s="96" t="s">
        <v>128</v>
      </c>
      <c r="D3873" s="97" t="s">
        <v>18917</v>
      </c>
    </row>
    <row r="3874" spans="1:4" x14ac:dyDescent="0.25">
      <c r="A3874" s="98">
        <v>89551</v>
      </c>
      <c r="B3874" s="96" t="s">
        <v>4553</v>
      </c>
      <c r="C3874" s="96" t="s">
        <v>128</v>
      </c>
      <c r="D3874" s="97" t="s">
        <v>6324</v>
      </c>
    </row>
    <row r="3875" spans="1:4" x14ac:dyDescent="0.25">
      <c r="A3875" s="98">
        <v>89552</v>
      </c>
      <c r="B3875" s="96" t="s">
        <v>4555</v>
      </c>
      <c r="C3875" s="96" t="s">
        <v>128</v>
      </c>
      <c r="D3875" s="97" t="s">
        <v>16108</v>
      </c>
    </row>
    <row r="3876" spans="1:4" x14ac:dyDescent="0.25">
      <c r="A3876" s="98">
        <v>89553</v>
      </c>
      <c r="B3876" s="96" t="s">
        <v>4556</v>
      </c>
      <c r="C3876" s="96" t="s">
        <v>128</v>
      </c>
      <c r="D3876" s="97" t="s">
        <v>299</v>
      </c>
    </row>
    <row r="3877" spans="1:4" x14ac:dyDescent="0.25">
      <c r="A3877" s="98">
        <v>89554</v>
      </c>
      <c r="B3877" s="96" t="s">
        <v>4557</v>
      </c>
      <c r="C3877" s="96" t="s">
        <v>128</v>
      </c>
      <c r="D3877" s="97" t="s">
        <v>4755</v>
      </c>
    </row>
    <row r="3878" spans="1:4" x14ac:dyDescent="0.25">
      <c r="A3878" s="98">
        <v>89555</v>
      </c>
      <c r="B3878" s="96" t="s">
        <v>4559</v>
      </c>
      <c r="C3878" s="96" t="s">
        <v>128</v>
      </c>
      <c r="D3878" s="97" t="s">
        <v>18918</v>
      </c>
    </row>
    <row r="3879" spans="1:4" x14ac:dyDescent="0.25">
      <c r="A3879" s="98">
        <v>89556</v>
      </c>
      <c r="B3879" s="96" t="s">
        <v>4560</v>
      </c>
      <c r="C3879" s="96" t="s">
        <v>128</v>
      </c>
      <c r="D3879" s="97" t="s">
        <v>15793</v>
      </c>
    </row>
    <row r="3880" spans="1:4" x14ac:dyDescent="0.25">
      <c r="A3880" s="98">
        <v>89557</v>
      </c>
      <c r="B3880" s="96" t="s">
        <v>4562</v>
      </c>
      <c r="C3880" s="96" t="s">
        <v>128</v>
      </c>
      <c r="D3880" s="97" t="s">
        <v>5836</v>
      </c>
    </row>
    <row r="3881" spans="1:4" x14ac:dyDescent="0.25">
      <c r="A3881" s="98">
        <v>89558</v>
      </c>
      <c r="B3881" s="96" t="s">
        <v>4563</v>
      </c>
      <c r="C3881" s="96" t="s">
        <v>128</v>
      </c>
      <c r="D3881" s="97" t="s">
        <v>15229</v>
      </c>
    </row>
    <row r="3882" spans="1:4" x14ac:dyDescent="0.25">
      <c r="A3882" s="98">
        <v>89559</v>
      </c>
      <c r="B3882" s="96" t="s">
        <v>4564</v>
      </c>
      <c r="C3882" s="96" t="s">
        <v>128</v>
      </c>
      <c r="D3882" s="97" t="s">
        <v>18919</v>
      </c>
    </row>
    <row r="3883" spans="1:4" x14ac:dyDescent="0.25">
      <c r="A3883" s="98">
        <v>89560</v>
      </c>
      <c r="B3883" s="96" t="s">
        <v>4565</v>
      </c>
      <c r="C3883" s="96" t="s">
        <v>128</v>
      </c>
      <c r="D3883" s="97" t="s">
        <v>354</v>
      </c>
    </row>
    <row r="3884" spans="1:4" x14ac:dyDescent="0.25">
      <c r="A3884" s="98">
        <v>89561</v>
      </c>
      <c r="B3884" s="96" t="s">
        <v>4567</v>
      </c>
      <c r="C3884" s="96" t="s">
        <v>128</v>
      </c>
      <c r="D3884" s="97" t="s">
        <v>350</v>
      </c>
    </row>
    <row r="3885" spans="1:4" x14ac:dyDescent="0.25">
      <c r="A3885" s="98">
        <v>89562</v>
      </c>
      <c r="B3885" s="96" t="s">
        <v>4568</v>
      </c>
      <c r="C3885" s="96" t="s">
        <v>128</v>
      </c>
      <c r="D3885" s="97" t="s">
        <v>463</v>
      </c>
    </row>
    <row r="3886" spans="1:4" x14ac:dyDescent="0.25">
      <c r="A3886" s="98">
        <v>89563</v>
      </c>
      <c r="B3886" s="96" t="s">
        <v>4570</v>
      </c>
      <c r="C3886" s="96" t="s">
        <v>128</v>
      </c>
      <c r="D3886" s="97" t="s">
        <v>18920</v>
      </c>
    </row>
    <row r="3887" spans="1:4" x14ac:dyDescent="0.25">
      <c r="A3887" s="98">
        <v>89564</v>
      </c>
      <c r="B3887" s="96" t="s">
        <v>4571</v>
      </c>
      <c r="C3887" s="96" t="s">
        <v>128</v>
      </c>
      <c r="D3887" s="97" t="s">
        <v>3451</v>
      </c>
    </row>
    <row r="3888" spans="1:4" x14ac:dyDescent="0.25">
      <c r="A3888" s="98">
        <v>89565</v>
      </c>
      <c r="B3888" s="96" t="s">
        <v>4573</v>
      </c>
      <c r="C3888" s="96" t="s">
        <v>128</v>
      </c>
      <c r="D3888" s="97" t="s">
        <v>18921</v>
      </c>
    </row>
    <row r="3889" spans="1:4" x14ac:dyDescent="0.25">
      <c r="A3889" s="98">
        <v>89566</v>
      </c>
      <c r="B3889" s="96" t="s">
        <v>4574</v>
      </c>
      <c r="C3889" s="96" t="s">
        <v>128</v>
      </c>
      <c r="D3889" s="97" t="s">
        <v>18922</v>
      </c>
    </row>
    <row r="3890" spans="1:4" x14ac:dyDescent="0.25">
      <c r="A3890" s="98">
        <v>89567</v>
      </c>
      <c r="B3890" s="96" t="s">
        <v>4575</v>
      </c>
      <c r="C3890" s="96" t="s">
        <v>128</v>
      </c>
      <c r="D3890" s="97" t="s">
        <v>18923</v>
      </c>
    </row>
    <row r="3891" spans="1:4" x14ac:dyDescent="0.25">
      <c r="A3891" s="98">
        <v>89568</v>
      </c>
      <c r="B3891" s="96" t="s">
        <v>4576</v>
      </c>
      <c r="C3891" s="96" t="s">
        <v>128</v>
      </c>
      <c r="D3891" s="97" t="s">
        <v>8195</v>
      </c>
    </row>
    <row r="3892" spans="1:4" x14ac:dyDescent="0.25">
      <c r="A3892" s="98">
        <v>89569</v>
      </c>
      <c r="B3892" s="96" t="s">
        <v>4577</v>
      </c>
      <c r="C3892" s="96" t="s">
        <v>128</v>
      </c>
      <c r="D3892" s="97" t="s">
        <v>18924</v>
      </c>
    </row>
    <row r="3893" spans="1:4" x14ac:dyDescent="0.25">
      <c r="A3893" s="98">
        <v>89570</v>
      </c>
      <c r="B3893" s="96" t="s">
        <v>4578</v>
      </c>
      <c r="C3893" s="96" t="s">
        <v>128</v>
      </c>
      <c r="D3893" s="97" t="s">
        <v>5421</v>
      </c>
    </row>
    <row r="3894" spans="1:4" x14ac:dyDescent="0.25">
      <c r="A3894" s="98">
        <v>89571</v>
      </c>
      <c r="B3894" s="96" t="s">
        <v>4580</v>
      </c>
      <c r="C3894" s="96" t="s">
        <v>128</v>
      </c>
      <c r="D3894" s="97" t="s">
        <v>15302</v>
      </c>
    </row>
    <row r="3895" spans="1:4" x14ac:dyDescent="0.25">
      <c r="A3895" s="98">
        <v>89572</v>
      </c>
      <c r="B3895" s="96" t="s">
        <v>4581</v>
      </c>
      <c r="C3895" s="96" t="s">
        <v>128</v>
      </c>
      <c r="D3895" s="97" t="s">
        <v>18925</v>
      </c>
    </row>
    <row r="3896" spans="1:4" x14ac:dyDescent="0.25">
      <c r="A3896" s="98">
        <v>89573</v>
      </c>
      <c r="B3896" s="96" t="s">
        <v>4582</v>
      </c>
      <c r="C3896" s="96" t="s">
        <v>128</v>
      </c>
      <c r="D3896" s="97" t="s">
        <v>18926</v>
      </c>
    </row>
    <row r="3897" spans="1:4" x14ac:dyDescent="0.25">
      <c r="A3897" s="98">
        <v>89574</v>
      </c>
      <c r="B3897" s="96" t="s">
        <v>4583</v>
      </c>
      <c r="C3897" s="96" t="s">
        <v>128</v>
      </c>
      <c r="D3897" s="97" t="s">
        <v>15984</v>
      </c>
    </row>
    <row r="3898" spans="1:4" x14ac:dyDescent="0.25">
      <c r="A3898" s="98">
        <v>89575</v>
      </c>
      <c r="B3898" s="96" t="s">
        <v>4584</v>
      </c>
      <c r="C3898" s="96" t="s">
        <v>128</v>
      </c>
      <c r="D3898" s="97" t="s">
        <v>18927</v>
      </c>
    </row>
    <row r="3899" spans="1:4" x14ac:dyDescent="0.25">
      <c r="A3899" s="98">
        <v>89577</v>
      </c>
      <c r="B3899" s="96" t="s">
        <v>4586</v>
      </c>
      <c r="C3899" s="96" t="s">
        <v>128</v>
      </c>
      <c r="D3899" s="97" t="s">
        <v>3486</v>
      </c>
    </row>
    <row r="3900" spans="1:4" x14ac:dyDescent="0.25">
      <c r="A3900" s="98">
        <v>89579</v>
      </c>
      <c r="B3900" s="96" t="s">
        <v>4587</v>
      </c>
      <c r="C3900" s="96" t="s">
        <v>128</v>
      </c>
      <c r="D3900" s="97" t="s">
        <v>18928</v>
      </c>
    </row>
    <row r="3901" spans="1:4" x14ac:dyDescent="0.25">
      <c r="A3901" s="98">
        <v>89581</v>
      </c>
      <c r="B3901" s="96" t="s">
        <v>4588</v>
      </c>
      <c r="C3901" s="96" t="s">
        <v>128</v>
      </c>
      <c r="D3901" s="97" t="s">
        <v>3456</v>
      </c>
    </row>
    <row r="3902" spans="1:4" x14ac:dyDescent="0.25">
      <c r="A3902" s="98">
        <v>89582</v>
      </c>
      <c r="B3902" s="96" t="s">
        <v>4589</v>
      </c>
      <c r="C3902" s="96" t="s">
        <v>128</v>
      </c>
      <c r="D3902" s="97" t="s">
        <v>18929</v>
      </c>
    </row>
    <row r="3903" spans="1:4" x14ac:dyDescent="0.25">
      <c r="A3903" s="98">
        <v>89583</v>
      </c>
      <c r="B3903" s="96" t="s">
        <v>4591</v>
      </c>
      <c r="C3903" s="96" t="s">
        <v>128</v>
      </c>
      <c r="D3903" s="97" t="s">
        <v>14931</v>
      </c>
    </row>
    <row r="3904" spans="1:4" x14ac:dyDescent="0.25">
      <c r="A3904" s="98">
        <v>89584</v>
      </c>
      <c r="B3904" s="96" t="s">
        <v>4592</v>
      </c>
      <c r="C3904" s="96" t="s">
        <v>128</v>
      </c>
      <c r="D3904" s="97" t="s">
        <v>5470</v>
      </c>
    </row>
    <row r="3905" spans="1:4" x14ac:dyDescent="0.25">
      <c r="A3905" s="98">
        <v>89585</v>
      </c>
      <c r="B3905" s="96" t="s">
        <v>4593</v>
      </c>
      <c r="C3905" s="96" t="s">
        <v>128</v>
      </c>
      <c r="D3905" s="97" t="s">
        <v>18930</v>
      </c>
    </row>
    <row r="3906" spans="1:4" x14ac:dyDescent="0.25">
      <c r="A3906" s="98">
        <v>89587</v>
      </c>
      <c r="B3906" s="96" t="s">
        <v>4594</v>
      </c>
      <c r="C3906" s="96" t="s">
        <v>128</v>
      </c>
      <c r="D3906" s="97" t="s">
        <v>17615</v>
      </c>
    </row>
    <row r="3907" spans="1:4" x14ac:dyDescent="0.25">
      <c r="A3907" s="98">
        <v>89590</v>
      </c>
      <c r="B3907" s="96" t="s">
        <v>4595</v>
      </c>
      <c r="C3907" s="96" t="s">
        <v>128</v>
      </c>
      <c r="D3907" s="97" t="s">
        <v>18931</v>
      </c>
    </row>
    <row r="3908" spans="1:4" x14ac:dyDescent="0.25">
      <c r="A3908" s="98">
        <v>89591</v>
      </c>
      <c r="B3908" s="96" t="s">
        <v>4596</v>
      </c>
      <c r="C3908" s="96" t="s">
        <v>128</v>
      </c>
      <c r="D3908" s="97" t="s">
        <v>18932</v>
      </c>
    </row>
    <row r="3909" spans="1:4" x14ac:dyDescent="0.25">
      <c r="A3909" s="98">
        <v>89592</v>
      </c>
      <c r="B3909" s="96" t="s">
        <v>4597</v>
      </c>
      <c r="C3909" s="96" t="s">
        <v>128</v>
      </c>
      <c r="D3909" s="97" t="s">
        <v>18933</v>
      </c>
    </row>
    <row r="3910" spans="1:4" x14ac:dyDescent="0.25">
      <c r="A3910" s="98">
        <v>89593</v>
      </c>
      <c r="B3910" s="96" t="s">
        <v>4598</v>
      </c>
      <c r="C3910" s="96" t="s">
        <v>128</v>
      </c>
      <c r="D3910" s="97" t="s">
        <v>16837</v>
      </c>
    </row>
    <row r="3911" spans="1:4" x14ac:dyDescent="0.25">
      <c r="A3911" s="98">
        <v>89594</v>
      </c>
      <c r="B3911" s="96" t="s">
        <v>4600</v>
      </c>
      <c r="C3911" s="96" t="s">
        <v>128</v>
      </c>
      <c r="D3911" s="97" t="s">
        <v>15044</v>
      </c>
    </row>
    <row r="3912" spans="1:4" x14ac:dyDescent="0.25">
      <c r="A3912" s="98">
        <v>89595</v>
      </c>
      <c r="B3912" s="96" t="s">
        <v>4602</v>
      </c>
      <c r="C3912" s="96" t="s">
        <v>128</v>
      </c>
      <c r="D3912" s="97" t="s">
        <v>3375</v>
      </c>
    </row>
    <row r="3913" spans="1:4" x14ac:dyDescent="0.25">
      <c r="A3913" s="98">
        <v>89596</v>
      </c>
      <c r="B3913" s="96" t="s">
        <v>4604</v>
      </c>
      <c r="C3913" s="96" t="s">
        <v>128</v>
      </c>
      <c r="D3913" s="97" t="s">
        <v>1445</v>
      </c>
    </row>
    <row r="3914" spans="1:4" x14ac:dyDescent="0.25">
      <c r="A3914" s="98">
        <v>89597</v>
      </c>
      <c r="B3914" s="96" t="s">
        <v>4605</v>
      </c>
      <c r="C3914" s="96" t="s">
        <v>128</v>
      </c>
      <c r="D3914" s="97" t="s">
        <v>1280</v>
      </c>
    </row>
    <row r="3915" spans="1:4" x14ac:dyDescent="0.25">
      <c r="A3915" s="98">
        <v>89598</v>
      </c>
      <c r="B3915" s="96" t="s">
        <v>4606</v>
      </c>
      <c r="C3915" s="96" t="s">
        <v>128</v>
      </c>
      <c r="D3915" s="97" t="s">
        <v>18934</v>
      </c>
    </row>
    <row r="3916" spans="1:4" x14ac:dyDescent="0.25">
      <c r="A3916" s="98">
        <v>89599</v>
      </c>
      <c r="B3916" s="96" t="s">
        <v>4607</v>
      </c>
      <c r="C3916" s="96" t="s">
        <v>128</v>
      </c>
      <c r="D3916" s="97" t="s">
        <v>15631</v>
      </c>
    </row>
    <row r="3917" spans="1:4" x14ac:dyDescent="0.25">
      <c r="A3917" s="98">
        <v>89600</v>
      </c>
      <c r="B3917" s="96" t="s">
        <v>4608</v>
      </c>
      <c r="C3917" s="96" t="s">
        <v>128</v>
      </c>
      <c r="D3917" s="97" t="s">
        <v>4836</v>
      </c>
    </row>
    <row r="3918" spans="1:4" x14ac:dyDescent="0.25">
      <c r="A3918" s="98">
        <v>89605</v>
      </c>
      <c r="B3918" s="96" t="s">
        <v>4609</v>
      </c>
      <c r="C3918" s="96" t="s">
        <v>128</v>
      </c>
      <c r="D3918" s="97" t="s">
        <v>16454</v>
      </c>
    </row>
    <row r="3919" spans="1:4" x14ac:dyDescent="0.25">
      <c r="A3919" s="98">
        <v>89609</v>
      </c>
      <c r="B3919" s="96" t="s">
        <v>4611</v>
      </c>
      <c r="C3919" s="96" t="s">
        <v>128</v>
      </c>
      <c r="D3919" s="97" t="s">
        <v>18935</v>
      </c>
    </row>
    <row r="3920" spans="1:4" x14ac:dyDescent="0.25">
      <c r="A3920" s="98">
        <v>89610</v>
      </c>
      <c r="B3920" s="96" t="s">
        <v>4612</v>
      </c>
      <c r="C3920" s="96" t="s">
        <v>128</v>
      </c>
      <c r="D3920" s="97" t="s">
        <v>18936</v>
      </c>
    </row>
    <row r="3921" spans="1:4" x14ac:dyDescent="0.25">
      <c r="A3921" s="98">
        <v>89611</v>
      </c>
      <c r="B3921" s="96" t="s">
        <v>4613</v>
      </c>
      <c r="C3921" s="96" t="s">
        <v>128</v>
      </c>
      <c r="D3921" s="97" t="s">
        <v>15943</v>
      </c>
    </row>
    <row r="3922" spans="1:4" x14ac:dyDescent="0.25">
      <c r="A3922" s="98">
        <v>89612</v>
      </c>
      <c r="B3922" s="96" t="s">
        <v>4614</v>
      </c>
      <c r="C3922" s="96" t="s">
        <v>128</v>
      </c>
      <c r="D3922" s="97" t="s">
        <v>18937</v>
      </c>
    </row>
    <row r="3923" spans="1:4" x14ac:dyDescent="0.25">
      <c r="A3923" s="98">
        <v>89613</v>
      </c>
      <c r="B3923" s="96" t="s">
        <v>16865</v>
      </c>
      <c r="C3923" s="96" t="s">
        <v>128</v>
      </c>
      <c r="D3923" s="97" t="s">
        <v>16791</v>
      </c>
    </row>
    <row r="3924" spans="1:4" x14ac:dyDescent="0.25">
      <c r="A3924" s="98">
        <v>89614</v>
      </c>
      <c r="B3924" s="96" t="s">
        <v>4616</v>
      </c>
      <c r="C3924" s="96" t="s">
        <v>128</v>
      </c>
      <c r="D3924" s="97" t="s">
        <v>16363</v>
      </c>
    </row>
    <row r="3925" spans="1:4" x14ac:dyDescent="0.25">
      <c r="A3925" s="98">
        <v>89615</v>
      </c>
      <c r="B3925" s="96" t="s">
        <v>4617</v>
      </c>
      <c r="C3925" s="96" t="s">
        <v>128</v>
      </c>
      <c r="D3925" s="97" t="s">
        <v>18938</v>
      </c>
    </row>
    <row r="3926" spans="1:4" x14ac:dyDescent="0.25">
      <c r="A3926" s="98">
        <v>89616</v>
      </c>
      <c r="B3926" s="96" t="s">
        <v>4618</v>
      </c>
      <c r="C3926" s="96" t="s">
        <v>128</v>
      </c>
      <c r="D3926" s="97" t="s">
        <v>15444</v>
      </c>
    </row>
    <row r="3927" spans="1:4" x14ac:dyDescent="0.25">
      <c r="A3927" s="98">
        <v>89617</v>
      </c>
      <c r="B3927" s="96" t="s">
        <v>4619</v>
      </c>
      <c r="C3927" s="96" t="s">
        <v>128</v>
      </c>
      <c r="D3927" s="97" t="s">
        <v>382</v>
      </c>
    </row>
    <row r="3928" spans="1:4" x14ac:dyDescent="0.25">
      <c r="A3928" s="98">
        <v>89620</v>
      </c>
      <c r="B3928" s="96" t="s">
        <v>4620</v>
      </c>
      <c r="C3928" s="96" t="s">
        <v>128</v>
      </c>
      <c r="D3928" s="97" t="s">
        <v>6996</v>
      </c>
    </row>
    <row r="3929" spans="1:4" x14ac:dyDescent="0.25">
      <c r="A3929" s="98">
        <v>89622</v>
      </c>
      <c r="B3929" s="96" t="s">
        <v>4622</v>
      </c>
      <c r="C3929" s="96" t="s">
        <v>128</v>
      </c>
      <c r="D3929" s="97" t="s">
        <v>3308</v>
      </c>
    </row>
    <row r="3930" spans="1:4" x14ac:dyDescent="0.25">
      <c r="A3930" s="98">
        <v>89623</v>
      </c>
      <c r="B3930" s="96" t="s">
        <v>4623</v>
      </c>
      <c r="C3930" s="96" t="s">
        <v>128</v>
      </c>
      <c r="D3930" s="97" t="s">
        <v>198</v>
      </c>
    </row>
    <row r="3931" spans="1:4" x14ac:dyDescent="0.25">
      <c r="A3931" s="98">
        <v>89624</v>
      </c>
      <c r="B3931" s="96" t="s">
        <v>4625</v>
      </c>
      <c r="C3931" s="96" t="s">
        <v>128</v>
      </c>
      <c r="D3931" s="97" t="s">
        <v>2266</v>
      </c>
    </row>
    <row r="3932" spans="1:4" x14ac:dyDescent="0.25">
      <c r="A3932" s="98">
        <v>89625</v>
      </c>
      <c r="B3932" s="96" t="s">
        <v>4627</v>
      </c>
      <c r="C3932" s="96" t="s">
        <v>128</v>
      </c>
      <c r="D3932" s="97" t="s">
        <v>15015</v>
      </c>
    </row>
    <row r="3933" spans="1:4" x14ac:dyDescent="0.25">
      <c r="A3933" s="98">
        <v>89626</v>
      </c>
      <c r="B3933" s="96" t="s">
        <v>4628</v>
      </c>
      <c r="C3933" s="96" t="s">
        <v>128</v>
      </c>
      <c r="D3933" s="97" t="s">
        <v>4829</v>
      </c>
    </row>
    <row r="3934" spans="1:4" x14ac:dyDescent="0.25">
      <c r="A3934" s="98">
        <v>89627</v>
      </c>
      <c r="B3934" s="96" t="s">
        <v>4629</v>
      </c>
      <c r="C3934" s="96" t="s">
        <v>128</v>
      </c>
      <c r="D3934" s="97" t="s">
        <v>15434</v>
      </c>
    </row>
    <row r="3935" spans="1:4" x14ac:dyDescent="0.25">
      <c r="A3935" s="98">
        <v>89628</v>
      </c>
      <c r="B3935" s="96" t="s">
        <v>4630</v>
      </c>
      <c r="C3935" s="96" t="s">
        <v>128</v>
      </c>
      <c r="D3935" s="97" t="s">
        <v>18939</v>
      </c>
    </row>
    <row r="3936" spans="1:4" x14ac:dyDescent="0.25">
      <c r="A3936" s="98">
        <v>89629</v>
      </c>
      <c r="B3936" s="96" t="s">
        <v>4631</v>
      </c>
      <c r="C3936" s="96" t="s">
        <v>128</v>
      </c>
      <c r="D3936" s="97" t="s">
        <v>18940</v>
      </c>
    </row>
    <row r="3937" spans="1:4" x14ac:dyDescent="0.25">
      <c r="A3937" s="98">
        <v>89630</v>
      </c>
      <c r="B3937" s="96" t="s">
        <v>4632</v>
      </c>
      <c r="C3937" s="96" t="s">
        <v>128</v>
      </c>
      <c r="D3937" s="97" t="s">
        <v>16883</v>
      </c>
    </row>
    <row r="3938" spans="1:4" x14ac:dyDescent="0.25">
      <c r="A3938" s="98">
        <v>89631</v>
      </c>
      <c r="B3938" s="96" t="s">
        <v>4633</v>
      </c>
      <c r="C3938" s="96" t="s">
        <v>128</v>
      </c>
      <c r="D3938" s="97" t="s">
        <v>18941</v>
      </c>
    </row>
    <row r="3939" spans="1:4" x14ac:dyDescent="0.25">
      <c r="A3939" s="98">
        <v>89632</v>
      </c>
      <c r="B3939" s="96" t="s">
        <v>4634</v>
      </c>
      <c r="C3939" s="96" t="s">
        <v>128</v>
      </c>
      <c r="D3939" s="97" t="s">
        <v>15560</v>
      </c>
    </row>
    <row r="3940" spans="1:4" x14ac:dyDescent="0.25">
      <c r="A3940" s="98">
        <v>89637</v>
      </c>
      <c r="B3940" s="96" t="s">
        <v>4635</v>
      </c>
      <c r="C3940" s="96" t="s">
        <v>128</v>
      </c>
      <c r="D3940" s="97" t="s">
        <v>16860</v>
      </c>
    </row>
    <row r="3941" spans="1:4" x14ac:dyDescent="0.25">
      <c r="A3941" s="98">
        <v>89638</v>
      </c>
      <c r="B3941" s="96" t="s">
        <v>4636</v>
      </c>
      <c r="C3941" s="96" t="s">
        <v>128</v>
      </c>
      <c r="D3941" s="97" t="s">
        <v>229</v>
      </c>
    </row>
    <row r="3942" spans="1:4" x14ac:dyDescent="0.25">
      <c r="A3942" s="98">
        <v>89639</v>
      </c>
      <c r="B3942" s="96" t="s">
        <v>4637</v>
      </c>
      <c r="C3942" s="96" t="s">
        <v>128</v>
      </c>
      <c r="D3942" s="97" t="s">
        <v>15499</v>
      </c>
    </row>
    <row r="3943" spans="1:4" x14ac:dyDescent="0.25">
      <c r="A3943" s="98">
        <v>89640</v>
      </c>
      <c r="B3943" s="96" t="s">
        <v>16868</v>
      </c>
      <c r="C3943" s="96" t="s">
        <v>128</v>
      </c>
      <c r="D3943" s="97" t="s">
        <v>15850</v>
      </c>
    </row>
    <row r="3944" spans="1:4" x14ac:dyDescent="0.25">
      <c r="A3944" s="98">
        <v>89641</v>
      </c>
      <c r="B3944" s="96" t="s">
        <v>4640</v>
      </c>
      <c r="C3944" s="96" t="s">
        <v>128</v>
      </c>
      <c r="D3944" s="97" t="s">
        <v>211</v>
      </c>
    </row>
    <row r="3945" spans="1:4" x14ac:dyDescent="0.25">
      <c r="A3945" s="98">
        <v>89642</v>
      </c>
      <c r="B3945" s="96" t="s">
        <v>4641</v>
      </c>
      <c r="C3945" s="96" t="s">
        <v>128</v>
      </c>
      <c r="D3945" s="97" t="s">
        <v>2937</v>
      </c>
    </row>
    <row r="3946" spans="1:4" x14ac:dyDescent="0.25">
      <c r="A3946" s="98">
        <v>89643</v>
      </c>
      <c r="B3946" s="96" t="s">
        <v>4643</v>
      </c>
      <c r="C3946" s="96" t="s">
        <v>128</v>
      </c>
      <c r="D3946" s="97" t="s">
        <v>15146</v>
      </c>
    </row>
    <row r="3947" spans="1:4" x14ac:dyDescent="0.25">
      <c r="A3947" s="98">
        <v>89644</v>
      </c>
      <c r="B3947" s="96" t="s">
        <v>16869</v>
      </c>
      <c r="C3947" s="96" t="s">
        <v>128</v>
      </c>
      <c r="D3947" s="97" t="s">
        <v>16655</v>
      </c>
    </row>
    <row r="3948" spans="1:4" x14ac:dyDescent="0.25">
      <c r="A3948" s="98">
        <v>89645</v>
      </c>
      <c r="B3948" s="96" t="s">
        <v>16870</v>
      </c>
      <c r="C3948" s="96" t="s">
        <v>128</v>
      </c>
      <c r="D3948" s="97" t="s">
        <v>5458</v>
      </c>
    </row>
    <row r="3949" spans="1:4" x14ac:dyDescent="0.25">
      <c r="A3949" s="98">
        <v>89646</v>
      </c>
      <c r="B3949" s="96" t="s">
        <v>4645</v>
      </c>
      <c r="C3949" s="96" t="s">
        <v>128</v>
      </c>
      <c r="D3949" s="97" t="s">
        <v>3028</v>
      </c>
    </row>
    <row r="3950" spans="1:4" x14ac:dyDescent="0.25">
      <c r="A3950" s="98">
        <v>89647</v>
      </c>
      <c r="B3950" s="96" t="s">
        <v>4647</v>
      </c>
      <c r="C3950" s="96" t="s">
        <v>128</v>
      </c>
      <c r="D3950" s="97" t="s">
        <v>15944</v>
      </c>
    </row>
    <row r="3951" spans="1:4" x14ac:dyDescent="0.25">
      <c r="A3951" s="98">
        <v>89648</v>
      </c>
      <c r="B3951" s="96" t="s">
        <v>4648</v>
      </c>
      <c r="C3951" s="96" t="s">
        <v>128</v>
      </c>
      <c r="D3951" s="97" t="s">
        <v>6889</v>
      </c>
    </row>
    <row r="3952" spans="1:4" x14ac:dyDescent="0.25">
      <c r="A3952" s="98">
        <v>89649</v>
      </c>
      <c r="B3952" s="96" t="s">
        <v>4649</v>
      </c>
      <c r="C3952" s="96" t="s">
        <v>128</v>
      </c>
      <c r="D3952" s="97" t="s">
        <v>3501</v>
      </c>
    </row>
    <row r="3953" spans="1:4" x14ac:dyDescent="0.25">
      <c r="A3953" s="98">
        <v>89650</v>
      </c>
      <c r="B3953" s="96" t="s">
        <v>4651</v>
      </c>
      <c r="C3953" s="96" t="s">
        <v>128</v>
      </c>
      <c r="D3953" s="97" t="s">
        <v>18942</v>
      </c>
    </row>
    <row r="3954" spans="1:4" x14ac:dyDescent="0.25">
      <c r="A3954" s="98">
        <v>89651</v>
      </c>
      <c r="B3954" s="96" t="s">
        <v>4653</v>
      </c>
      <c r="C3954" s="96" t="s">
        <v>128</v>
      </c>
      <c r="D3954" s="97" t="s">
        <v>16094</v>
      </c>
    </row>
    <row r="3955" spans="1:4" x14ac:dyDescent="0.25">
      <c r="A3955" s="98">
        <v>89652</v>
      </c>
      <c r="B3955" s="96" t="s">
        <v>4655</v>
      </c>
      <c r="C3955" s="96" t="s">
        <v>128</v>
      </c>
      <c r="D3955" s="97" t="s">
        <v>64</v>
      </c>
    </row>
    <row r="3956" spans="1:4" x14ac:dyDescent="0.25">
      <c r="A3956" s="98">
        <v>89653</v>
      </c>
      <c r="B3956" s="96" t="s">
        <v>16871</v>
      </c>
      <c r="C3956" s="96" t="s">
        <v>128</v>
      </c>
      <c r="D3956" s="97" t="s">
        <v>2260</v>
      </c>
    </row>
    <row r="3957" spans="1:4" x14ac:dyDescent="0.25">
      <c r="A3957" s="98">
        <v>89654</v>
      </c>
      <c r="B3957" s="96" t="s">
        <v>4657</v>
      </c>
      <c r="C3957" s="96" t="s">
        <v>128</v>
      </c>
      <c r="D3957" s="97" t="s">
        <v>15253</v>
      </c>
    </row>
    <row r="3958" spans="1:4" x14ac:dyDescent="0.25">
      <c r="A3958" s="98">
        <v>89655</v>
      </c>
      <c r="B3958" s="96" t="s">
        <v>4659</v>
      </c>
      <c r="C3958" s="96" t="s">
        <v>128</v>
      </c>
      <c r="D3958" s="97" t="s">
        <v>6889</v>
      </c>
    </row>
    <row r="3959" spans="1:4" x14ac:dyDescent="0.25">
      <c r="A3959" s="98">
        <v>89656</v>
      </c>
      <c r="B3959" s="96" t="s">
        <v>4661</v>
      </c>
      <c r="C3959" s="96" t="s">
        <v>128</v>
      </c>
      <c r="D3959" s="97" t="s">
        <v>18561</v>
      </c>
    </row>
    <row r="3960" spans="1:4" x14ac:dyDescent="0.25">
      <c r="A3960" s="98">
        <v>89657</v>
      </c>
      <c r="B3960" s="96" t="s">
        <v>4663</v>
      </c>
      <c r="C3960" s="96" t="s">
        <v>128</v>
      </c>
      <c r="D3960" s="97" t="s">
        <v>1527</v>
      </c>
    </row>
    <row r="3961" spans="1:4" x14ac:dyDescent="0.25">
      <c r="A3961" s="98">
        <v>89658</v>
      </c>
      <c r="B3961" s="96" t="s">
        <v>4664</v>
      </c>
      <c r="C3961" s="96" t="s">
        <v>128</v>
      </c>
      <c r="D3961" s="97" t="s">
        <v>15625</v>
      </c>
    </row>
    <row r="3962" spans="1:4" x14ac:dyDescent="0.25">
      <c r="A3962" s="98">
        <v>89659</v>
      </c>
      <c r="B3962" s="96" t="s">
        <v>4665</v>
      </c>
      <c r="C3962" s="96" t="s">
        <v>128</v>
      </c>
      <c r="D3962" s="97" t="s">
        <v>432</v>
      </c>
    </row>
    <row r="3963" spans="1:4" x14ac:dyDescent="0.25">
      <c r="A3963" s="98">
        <v>89660</v>
      </c>
      <c r="B3963" s="96" t="s">
        <v>4666</v>
      </c>
      <c r="C3963" s="96" t="s">
        <v>128</v>
      </c>
      <c r="D3963" s="97" t="s">
        <v>3964</v>
      </c>
    </row>
    <row r="3964" spans="1:4" x14ac:dyDescent="0.25">
      <c r="A3964" s="98">
        <v>89661</v>
      </c>
      <c r="B3964" s="96" t="s">
        <v>4668</v>
      </c>
      <c r="C3964" s="96" t="s">
        <v>128</v>
      </c>
      <c r="D3964" s="97" t="s">
        <v>4507</v>
      </c>
    </row>
    <row r="3965" spans="1:4" x14ac:dyDescent="0.25">
      <c r="A3965" s="98">
        <v>89662</v>
      </c>
      <c r="B3965" s="96" t="s">
        <v>4670</v>
      </c>
      <c r="C3965" s="96" t="s">
        <v>128</v>
      </c>
      <c r="D3965" s="97" t="s">
        <v>15317</v>
      </c>
    </row>
    <row r="3966" spans="1:4" x14ac:dyDescent="0.25">
      <c r="A3966" s="98">
        <v>89663</v>
      </c>
      <c r="B3966" s="96" t="s">
        <v>4671</v>
      </c>
      <c r="C3966" s="96" t="s">
        <v>128</v>
      </c>
      <c r="D3966" s="97" t="s">
        <v>18943</v>
      </c>
    </row>
    <row r="3967" spans="1:4" x14ac:dyDescent="0.25">
      <c r="A3967" s="98">
        <v>89664</v>
      </c>
      <c r="B3967" s="96" t="s">
        <v>4672</v>
      </c>
      <c r="C3967" s="96" t="s">
        <v>128</v>
      </c>
      <c r="D3967" s="97" t="s">
        <v>1009</v>
      </c>
    </row>
    <row r="3968" spans="1:4" x14ac:dyDescent="0.25">
      <c r="A3968" s="98">
        <v>89666</v>
      </c>
      <c r="B3968" s="96" t="s">
        <v>4673</v>
      </c>
      <c r="C3968" s="96" t="s">
        <v>128</v>
      </c>
      <c r="D3968" s="97" t="s">
        <v>15788</v>
      </c>
    </row>
    <row r="3969" spans="1:4" x14ac:dyDescent="0.25">
      <c r="A3969" s="98">
        <v>89667</v>
      </c>
      <c r="B3969" s="96" t="s">
        <v>4674</v>
      </c>
      <c r="C3969" s="96" t="s">
        <v>128</v>
      </c>
      <c r="D3969" s="97" t="s">
        <v>16756</v>
      </c>
    </row>
    <row r="3970" spans="1:4" x14ac:dyDescent="0.25">
      <c r="A3970" s="98">
        <v>89668</v>
      </c>
      <c r="B3970" s="96" t="s">
        <v>16872</v>
      </c>
      <c r="C3970" s="96" t="s">
        <v>128</v>
      </c>
      <c r="D3970" s="97" t="s">
        <v>15462</v>
      </c>
    </row>
    <row r="3971" spans="1:4" x14ac:dyDescent="0.25">
      <c r="A3971" s="98">
        <v>89669</v>
      </c>
      <c r="B3971" s="96" t="s">
        <v>4676</v>
      </c>
      <c r="C3971" s="96" t="s">
        <v>128</v>
      </c>
      <c r="D3971" s="97" t="s">
        <v>18944</v>
      </c>
    </row>
    <row r="3972" spans="1:4" x14ac:dyDescent="0.25">
      <c r="A3972" s="98">
        <v>89670</v>
      </c>
      <c r="B3972" s="96" t="s">
        <v>4677</v>
      </c>
      <c r="C3972" s="96" t="s">
        <v>128</v>
      </c>
      <c r="D3972" s="97" t="s">
        <v>15865</v>
      </c>
    </row>
    <row r="3973" spans="1:4" x14ac:dyDescent="0.25">
      <c r="A3973" s="98">
        <v>89671</v>
      </c>
      <c r="B3973" s="96" t="s">
        <v>4678</v>
      </c>
      <c r="C3973" s="96" t="s">
        <v>128</v>
      </c>
      <c r="D3973" s="97" t="s">
        <v>18945</v>
      </c>
    </row>
    <row r="3974" spans="1:4" x14ac:dyDescent="0.25">
      <c r="A3974" s="98">
        <v>89672</v>
      </c>
      <c r="B3974" s="96" t="s">
        <v>4679</v>
      </c>
      <c r="C3974" s="96" t="s">
        <v>128</v>
      </c>
      <c r="D3974" s="97" t="s">
        <v>1725</v>
      </c>
    </row>
    <row r="3975" spans="1:4" x14ac:dyDescent="0.25">
      <c r="A3975" s="98">
        <v>89673</v>
      </c>
      <c r="B3975" s="96" t="s">
        <v>4680</v>
      </c>
      <c r="C3975" s="96" t="s">
        <v>128</v>
      </c>
      <c r="D3975" s="97" t="s">
        <v>3617</v>
      </c>
    </row>
    <row r="3976" spans="1:4" x14ac:dyDescent="0.25">
      <c r="A3976" s="98">
        <v>89674</v>
      </c>
      <c r="B3976" s="96" t="s">
        <v>4681</v>
      </c>
      <c r="C3976" s="96" t="s">
        <v>128</v>
      </c>
      <c r="D3976" s="97" t="s">
        <v>8146</v>
      </c>
    </row>
    <row r="3977" spans="1:4" x14ac:dyDescent="0.25">
      <c r="A3977" s="98">
        <v>89675</v>
      </c>
      <c r="B3977" s="96" t="s">
        <v>4683</v>
      </c>
      <c r="C3977" s="96" t="s">
        <v>128</v>
      </c>
      <c r="D3977" s="97" t="s">
        <v>18946</v>
      </c>
    </row>
    <row r="3978" spans="1:4" x14ac:dyDescent="0.25">
      <c r="A3978" s="98">
        <v>89676</v>
      </c>
      <c r="B3978" s="96" t="s">
        <v>4685</v>
      </c>
      <c r="C3978" s="96" t="s">
        <v>128</v>
      </c>
      <c r="D3978" s="97" t="s">
        <v>15127</v>
      </c>
    </row>
    <row r="3979" spans="1:4" x14ac:dyDescent="0.25">
      <c r="A3979" s="98">
        <v>89677</v>
      </c>
      <c r="B3979" s="96" t="s">
        <v>4686</v>
      </c>
      <c r="C3979" s="96" t="s">
        <v>128</v>
      </c>
      <c r="D3979" s="97" t="s">
        <v>17245</v>
      </c>
    </row>
    <row r="3980" spans="1:4" x14ac:dyDescent="0.25">
      <c r="A3980" s="98">
        <v>89678</v>
      </c>
      <c r="B3980" s="96" t="s">
        <v>4688</v>
      </c>
      <c r="C3980" s="96" t="s">
        <v>128</v>
      </c>
      <c r="D3980" s="97" t="s">
        <v>18947</v>
      </c>
    </row>
    <row r="3981" spans="1:4" x14ac:dyDescent="0.25">
      <c r="A3981" s="98">
        <v>89679</v>
      </c>
      <c r="B3981" s="96" t="s">
        <v>4689</v>
      </c>
      <c r="C3981" s="96" t="s">
        <v>128</v>
      </c>
      <c r="D3981" s="97" t="s">
        <v>18948</v>
      </c>
    </row>
    <row r="3982" spans="1:4" x14ac:dyDescent="0.25">
      <c r="A3982" s="98">
        <v>89680</v>
      </c>
      <c r="B3982" s="96" t="s">
        <v>4690</v>
      </c>
      <c r="C3982" s="96" t="s">
        <v>128</v>
      </c>
      <c r="D3982" s="97" t="s">
        <v>18949</v>
      </c>
    </row>
    <row r="3983" spans="1:4" x14ac:dyDescent="0.25">
      <c r="A3983" s="98">
        <v>89681</v>
      </c>
      <c r="B3983" s="96" t="s">
        <v>4691</v>
      </c>
      <c r="C3983" s="96" t="s">
        <v>128</v>
      </c>
      <c r="D3983" s="97" t="s">
        <v>18950</v>
      </c>
    </row>
    <row r="3984" spans="1:4" x14ac:dyDescent="0.25">
      <c r="A3984" s="98">
        <v>89682</v>
      </c>
      <c r="B3984" s="96" t="s">
        <v>4692</v>
      </c>
      <c r="C3984" s="96" t="s">
        <v>128</v>
      </c>
      <c r="D3984" s="97" t="s">
        <v>15055</v>
      </c>
    </row>
    <row r="3985" spans="1:4" x14ac:dyDescent="0.25">
      <c r="A3985" s="98">
        <v>89683</v>
      </c>
      <c r="B3985" s="96" t="s">
        <v>4693</v>
      </c>
      <c r="C3985" s="96" t="s">
        <v>128</v>
      </c>
      <c r="D3985" s="97" t="s">
        <v>18951</v>
      </c>
    </row>
    <row r="3986" spans="1:4" x14ac:dyDescent="0.25">
      <c r="A3986" s="98">
        <v>89684</v>
      </c>
      <c r="B3986" s="96" t="s">
        <v>4694</v>
      </c>
      <c r="C3986" s="96" t="s">
        <v>128</v>
      </c>
      <c r="D3986" s="97" t="s">
        <v>18952</v>
      </c>
    </row>
    <row r="3987" spans="1:4" x14ac:dyDescent="0.25">
      <c r="A3987" s="98">
        <v>89685</v>
      </c>
      <c r="B3987" s="96" t="s">
        <v>4695</v>
      </c>
      <c r="C3987" s="96" t="s">
        <v>128</v>
      </c>
      <c r="D3987" s="97" t="s">
        <v>16771</v>
      </c>
    </row>
    <row r="3988" spans="1:4" x14ac:dyDescent="0.25">
      <c r="A3988" s="98">
        <v>89686</v>
      </c>
      <c r="B3988" s="96" t="s">
        <v>4696</v>
      </c>
      <c r="C3988" s="96" t="s">
        <v>128</v>
      </c>
      <c r="D3988" s="97" t="s">
        <v>17131</v>
      </c>
    </row>
    <row r="3989" spans="1:4" x14ac:dyDescent="0.25">
      <c r="A3989" s="98">
        <v>89687</v>
      </c>
      <c r="B3989" s="96" t="s">
        <v>4697</v>
      </c>
      <c r="C3989" s="96" t="s">
        <v>128</v>
      </c>
      <c r="D3989" s="97" t="s">
        <v>18953</v>
      </c>
    </row>
    <row r="3990" spans="1:4" x14ac:dyDescent="0.25">
      <c r="A3990" s="98">
        <v>89689</v>
      </c>
      <c r="B3990" s="96" t="s">
        <v>4698</v>
      </c>
      <c r="C3990" s="96" t="s">
        <v>128</v>
      </c>
      <c r="D3990" s="97" t="s">
        <v>781</v>
      </c>
    </row>
    <row r="3991" spans="1:4" x14ac:dyDescent="0.25">
      <c r="A3991" s="98">
        <v>89690</v>
      </c>
      <c r="B3991" s="96" t="s">
        <v>4700</v>
      </c>
      <c r="C3991" s="96" t="s">
        <v>128</v>
      </c>
      <c r="D3991" s="97" t="s">
        <v>18954</v>
      </c>
    </row>
    <row r="3992" spans="1:4" x14ac:dyDescent="0.25">
      <c r="A3992" s="98">
        <v>89691</v>
      </c>
      <c r="B3992" s="96" t="s">
        <v>4701</v>
      </c>
      <c r="C3992" s="96" t="s">
        <v>128</v>
      </c>
      <c r="D3992" s="97" t="s">
        <v>6637</v>
      </c>
    </row>
    <row r="3993" spans="1:4" x14ac:dyDescent="0.25">
      <c r="A3993" s="98">
        <v>89692</v>
      </c>
      <c r="B3993" s="96" t="s">
        <v>4702</v>
      </c>
      <c r="C3993" s="96" t="s">
        <v>128</v>
      </c>
      <c r="D3993" s="97" t="s">
        <v>18955</v>
      </c>
    </row>
    <row r="3994" spans="1:4" x14ac:dyDescent="0.25">
      <c r="A3994" s="98">
        <v>89693</v>
      </c>
      <c r="B3994" s="96" t="s">
        <v>4703</v>
      </c>
      <c r="C3994" s="96" t="s">
        <v>128</v>
      </c>
      <c r="D3994" s="97" t="s">
        <v>15125</v>
      </c>
    </row>
    <row r="3995" spans="1:4" x14ac:dyDescent="0.25">
      <c r="A3995" s="98">
        <v>89694</v>
      </c>
      <c r="B3995" s="96" t="s">
        <v>4704</v>
      </c>
      <c r="C3995" s="96" t="s">
        <v>128</v>
      </c>
      <c r="D3995" s="97" t="s">
        <v>4457</v>
      </c>
    </row>
    <row r="3996" spans="1:4" x14ac:dyDescent="0.25">
      <c r="A3996" s="98">
        <v>89695</v>
      </c>
      <c r="B3996" s="96" t="s">
        <v>4705</v>
      </c>
      <c r="C3996" s="96" t="s">
        <v>128</v>
      </c>
      <c r="D3996" s="97" t="s">
        <v>2988</v>
      </c>
    </row>
    <row r="3997" spans="1:4" x14ac:dyDescent="0.25">
      <c r="A3997" s="98">
        <v>89696</v>
      </c>
      <c r="B3997" s="96" t="s">
        <v>4707</v>
      </c>
      <c r="C3997" s="96" t="s">
        <v>128</v>
      </c>
      <c r="D3997" s="97" t="s">
        <v>1987</v>
      </c>
    </row>
    <row r="3998" spans="1:4" x14ac:dyDescent="0.25">
      <c r="A3998" s="98">
        <v>89697</v>
      </c>
      <c r="B3998" s="96" t="s">
        <v>4708</v>
      </c>
      <c r="C3998" s="96" t="s">
        <v>128</v>
      </c>
      <c r="D3998" s="97" t="s">
        <v>2809</v>
      </c>
    </row>
    <row r="3999" spans="1:4" x14ac:dyDescent="0.25">
      <c r="A3999" s="98">
        <v>89698</v>
      </c>
      <c r="B3999" s="96" t="s">
        <v>4710</v>
      </c>
      <c r="C3999" s="96" t="s">
        <v>128</v>
      </c>
      <c r="D3999" s="97" t="s">
        <v>18956</v>
      </c>
    </row>
    <row r="4000" spans="1:4" x14ac:dyDescent="0.25">
      <c r="A4000" s="98">
        <v>89699</v>
      </c>
      <c r="B4000" s="96" t="s">
        <v>4711</v>
      </c>
      <c r="C4000" s="96" t="s">
        <v>128</v>
      </c>
      <c r="D4000" s="97" t="s">
        <v>18957</v>
      </c>
    </row>
    <row r="4001" spans="1:4" x14ac:dyDescent="0.25">
      <c r="A4001" s="98">
        <v>89700</v>
      </c>
      <c r="B4001" s="96" t="s">
        <v>4712</v>
      </c>
      <c r="C4001" s="96" t="s">
        <v>128</v>
      </c>
      <c r="D4001" s="97" t="s">
        <v>17228</v>
      </c>
    </row>
    <row r="4002" spans="1:4" x14ac:dyDescent="0.25">
      <c r="A4002" s="98">
        <v>89701</v>
      </c>
      <c r="B4002" s="96" t="s">
        <v>4713</v>
      </c>
      <c r="C4002" s="96" t="s">
        <v>128</v>
      </c>
      <c r="D4002" s="97" t="s">
        <v>18958</v>
      </c>
    </row>
    <row r="4003" spans="1:4" x14ac:dyDescent="0.25">
      <c r="A4003" s="98">
        <v>89702</v>
      </c>
      <c r="B4003" s="96" t="s">
        <v>4714</v>
      </c>
      <c r="C4003" s="96" t="s">
        <v>128</v>
      </c>
      <c r="D4003" s="97" t="s">
        <v>5288</v>
      </c>
    </row>
    <row r="4004" spans="1:4" x14ac:dyDescent="0.25">
      <c r="A4004" s="98">
        <v>89703</v>
      </c>
      <c r="B4004" s="96" t="s">
        <v>16874</v>
      </c>
      <c r="C4004" s="96" t="s">
        <v>128</v>
      </c>
      <c r="D4004" s="97" t="s">
        <v>18959</v>
      </c>
    </row>
    <row r="4005" spans="1:4" x14ac:dyDescent="0.25">
      <c r="A4005" s="98">
        <v>89704</v>
      </c>
      <c r="B4005" s="96" t="s">
        <v>4715</v>
      </c>
      <c r="C4005" s="96" t="s">
        <v>128</v>
      </c>
      <c r="D4005" s="97" t="s">
        <v>18960</v>
      </c>
    </row>
    <row r="4006" spans="1:4" x14ac:dyDescent="0.25">
      <c r="A4006" s="98">
        <v>89705</v>
      </c>
      <c r="B4006" s="96" t="s">
        <v>4716</v>
      </c>
      <c r="C4006" s="96" t="s">
        <v>128</v>
      </c>
      <c r="D4006" s="97" t="s">
        <v>5340</v>
      </c>
    </row>
    <row r="4007" spans="1:4" x14ac:dyDescent="0.25">
      <c r="A4007" s="98">
        <v>89706</v>
      </c>
      <c r="B4007" s="96" t="s">
        <v>4718</v>
      </c>
      <c r="C4007" s="96" t="s">
        <v>128</v>
      </c>
      <c r="D4007" s="97" t="s">
        <v>18961</v>
      </c>
    </row>
    <row r="4008" spans="1:4" x14ac:dyDescent="0.25">
      <c r="A4008" s="98">
        <v>89718</v>
      </c>
      <c r="B4008" s="96" t="s">
        <v>4719</v>
      </c>
      <c r="C4008" s="96" t="s">
        <v>61</v>
      </c>
      <c r="D4008" s="97" t="s">
        <v>18962</v>
      </c>
    </row>
    <row r="4009" spans="1:4" x14ac:dyDescent="0.25">
      <c r="A4009" s="98">
        <v>89719</v>
      </c>
      <c r="B4009" s="96" t="s">
        <v>4721</v>
      </c>
      <c r="C4009" s="96" t="s">
        <v>128</v>
      </c>
      <c r="D4009" s="97" t="s">
        <v>4125</v>
      </c>
    </row>
    <row r="4010" spans="1:4" x14ac:dyDescent="0.25">
      <c r="A4010" s="98">
        <v>89720</v>
      </c>
      <c r="B4010" s="96" t="s">
        <v>4723</v>
      </c>
      <c r="C4010" s="96" t="s">
        <v>128</v>
      </c>
      <c r="D4010" s="97" t="s">
        <v>3016</v>
      </c>
    </row>
    <row r="4011" spans="1:4" x14ac:dyDescent="0.25">
      <c r="A4011" s="98">
        <v>89721</v>
      </c>
      <c r="B4011" s="96" t="s">
        <v>4724</v>
      </c>
      <c r="C4011" s="96" t="s">
        <v>128</v>
      </c>
      <c r="D4011" s="97" t="s">
        <v>3392</v>
      </c>
    </row>
    <row r="4012" spans="1:4" x14ac:dyDescent="0.25">
      <c r="A4012" s="98">
        <v>89723</v>
      </c>
      <c r="B4012" s="96" t="s">
        <v>4726</v>
      </c>
      <c r="C4012" s="96" t="s">
        <v>128</v>
      </c>
      <c r="D4012" s="97" t="s">
        <v>18963</v>
      </c>
    </row>
    <row r="4013" spans="1:4" x14ac:dyDescent="0.25">
      <c r="A4013" s="98">
        <v>89724</v>
      </c>
      <c r="B4013" s="96" t="s">
        <v>4727</v>
      </c>
      <c r="C4013" s="96" t="s">
        <v>128</v>
      </c>
      <c r="D4013" s="97" t="s">
        <v>16861</v>
      </c>
    </row>
    <row r="4014" spans="1:4" x14ac:dyDescent="0.25">
      <c r="A4014" s="98">
        <v>89725</v>
      </c>
      <c r="B4014" s="96" t="s">
        <v>4728</v>
      </c>
      <c r="C4014" s="96" t="s">
        <v>128</v>
      </c>
      <c r="D4014" s="97" t="s">
        <v>5309</v>
      </c>
    </row>
    <row r="4015" spans="1:4" x14ac:dyDescent="0.25">
      <c r="A4015" s="98">
        <v>89726</v>
      </c>
      <c r="B4015" s="96" t="s">
        <v>4729</v>
      </c>
      <c r="C4015" s="96" t="s">
        <v>128</v>
      </c>
      <c r="D4015" s="97" t="s">
        <v>4274</v>
      </c>
    </row>
    <row r="4016" spans="1:4" x14ac:dyDescent="0.25">
      <c r="A4016" s="98">
        <v>89727</v>
      </c>
      <c r="B4016" s="96" t="s">
        <v>4731</v>
      </c>
      <c r="C4016" s="96" t="s">
        <v>128</v>
      </c>
      <c r="D4016" s="97" t="s">
        <v>18964</v>
      </c>
    </row>
    <row r="4017" spans="1:4" x14ac:dyDescent="0.25">
      <c r="A4017" s="98">
        <v>89728</v>
      </c>
      <c r="B4017" s="96" t="s">
        <v>4732</v>
      </c>
      <c r="C4017" s="96" t="s">
        <v>128</v>
      </c>
      <c r="D4017" s="97" t="s">
        <v>6637</v>
      </c>
    </row>
    <row r="4018" spans="1:4" x14ac:dyDescent="0.25">
      <c r="A4018" s="98">
        <v>89729</v>
      </c>
      <c r="B4018" s="96" t="s">
        <v>4733</v>
      </c>
      <c r="C4018" s="96" t="s">
        <v>128</v>
      </c>
      <c r="D4018" s="97" t="s">
        <v>5663</v>
      </c>
    </row>
    <row r="4019" spans="1:4" x14ac:dyDescent="0.25">
      <c r="A4019" s="98">
        <v>89730</v>
      </c>
      <c r="B4019" s="96" t="s">
        <v>4735</v>
      </c>
      <c r="C4019" s="96" t="s">
        <v>128</v>
      </c>
      <c r="D4019" s="97" t="s">
        <v>1204</v>
      </c>
    </row>
    <row r="4020" spans="1:4" x14ac:dyDescent="0.25">
      <c r="A4020" s="98">
        <v>89731</v>
      </c>
      <c r="B4020" s="96" t="s">
        <v>4736</v>
      </c>
      <c r="C4020" s="96" t="s">
        <v>128</v>
      </c>
      <c r="D4020" s="97" t="s">
        <v>18965</v>
      </c>
    </row>
    <row r="4021" spans="1:4" x14ac:dyDescent="0.25">
      <c r="A4021" s="98">
        <v>89732</v>
      </c>
      <c r="B4021" s="96" t="s">
        <v>4738</v>
      </c>
      <c r="C4021" s="96" t="s">
        <v>128</v>
      </c>
      <c r="D4021" s="97" t="s">
        <v>3069</v>
      </c>
    </row>
    <row r="4022" spans="1:4" x14ac:dyDescent="0.25">
      <c r="A4022" s="98">
        <v>89733</v>
      </c>
      <c r="B4022" s="96" t="s">
        <v>4740</v>
      </c>
      <c r="C4022" s="96" t="s">
        <v>128</v>
      </c>
      <c r="D4022" s="97" t="s">
        <v>3947</v>
      </c>
    </row>
    <row r="4023" spans="1:4" x14ac:dyDescent="0.25">
      <c r="A4023" s="98">
        <v>89734</v>
      </c>
      <c r="B4023" s="96" t="s">
        <v>4741</v>
      </c>
      <c r="C4023" s="96" t="s">
        <v>128</v>
      </c>
      <c r="D4023" s="97" t="s">
        <v>5342</v>
      </c>
    </row>
    <row r="4024" spans="1:4" x14ac:dyDescent="0.25">
      <c r="A4024" s="98">
        <v>89735</v>
      </c>
      <c r="B4024" s="96" t="s">
        <v>4742</v>
      </c>
      <c r="C4024" s="96" t="s">
        <v>128</v>
      </c>
      <c r="D4024" s="97" t="s">
        <v>4599</v>
      </c>
    </row>
    <row r="4025" spans="1:4" x14ac:dyDescent="0.25">
      <c r="A4025" s="98">
        <v>89736</v>
      </c>
      <c r="B4025" s="96" t="s">
        <v>4743</v>
      </c>
      <c r="C4025" s="96" t="s">
        <v>128</v>
      </c>
      <c r="D4025" s="97" t="s">
        <v>6319</v>
      </c>
    </row>
    <row r="4026" spans="1:4" x14ac:dyDescent="0.25">
      <c r="A4026" s="98">
        <v>89737</v>
      </c>
      <c r="B4026" s="96" t="s">
        <v>4744</v>
      </c>
      <c r="C4026" s="96" t="s">
        <v>128</v>
      </c>
      <c r="D4026" s="97" t="s">
        <v>4251</v>
      </c>
    </row>
    <row r="4027" spans="1:4" x14ac:dyDescent="0.25">
      <c r="A4027" s="98">
        <v>89738</v>
      </c>
      <c r="B4027" s="96" t="s">
        <v>4745</v>
      </c>
      <c r="C4027" s="96" t="s">
        <v>128</v>
      </c>
      <c r="D4027" s="97" t="s">
        <v>3010</v>
      </c>
    </row>
    <row r="4028" spans="1:4" x14ac:dyDescent="0.25">
      <c r="A4028" s="98">
        <v>89739</v>
      </c>
      <c r="B4028" s="96" t="s">
        <v>4747</v>
      </c>
      <c r="C4028" s="96" t="s">
        <v>128</v>
      </c>
      <c r="D4028" s="97" t="s">
        <v>18966</v>
      </c>
    </row>
    <row r="4029" spans="1:4" x14ac:dyDescent="0.25">
      <c r="A4029" s="98">
        <v>89740</v>
      </c>
      <c r="B4029" s="96" t="s">
        <v>4749</v>
      </c>
      <c r="C4029" s="96" t="s">
        <v>128</v>
      </c>
      <c r="D4029" s="97" t="s">
        <v>2927</v>
      </c>
    </row>
    <row r="4030" spans="1:4" x14ac:dyDescent="0.25">
      <c r="A4030" s="98">
        <v>89741</v>
      </c>
      <c r="B4030" s="96" t="s">
        <v>4750</v>
      </c>
      <c r="C4030" s="96" t="s">
        <v>128</v>
      </c>
      <c r="D4030" s="97" t="s">
        <v>3026</v>
      </c>
    </row>
    <row r="4031" spans="1:4" x14ac:dyDescent="0.25">
      <c r="A4031" s="98">
        <v>89742</v>
      </c>
      <c r="B4031" s="96" t="s">
        <v>4751</v>
      </c>
      <c r="C4031" s="96" t="s">
        <v>128</v>
      </c>
      <c r="D4031" s="97" t="s">
        <v>5546</v>
      </c>
    </row>
    <row r="4032" spans="1:4" x14ac:dyDescent="0.25">
      <c r="A4032" s="98">
        <v>89743</v>
      </c>
      <c r="B4032" s="96" t="s">
        <v>4752</v>
      </c>
      <c r="C4032" s="96" t="s">
        <v>128</v>
      </c>
      <c r="D4032" s="97" t="s">
        <v>18967</v>
      </c>
    </row>
    <row r="4033" spans="1:4" x14ac:dyDescent="0.25">
      <c r="A4033" s="98">
        <v>89744</v>
      </c>
      <c r="B4033" s="96" t="s">
        <v>4753</v>
      </c>
      <c r="C4033" s="96" t="s">
        <v>128</v>
      </c>
      <c r="D4033" s="97" t="s">
        <v>15372</v>
      </c>
    </row>
    <row r="4034" spans="1:4" x14ac:dyDescent="0.25">
      <c r="A4034" s="98">
        <v>89746</v>
      </c>
      <c r="B4034" s="96" t="s">
        <v>4754</v>
      </c>
      <c r="C4034" s="96" t="s">
        <v>128</v>
      </c>
      <c r="D4034" s="97" t="s">
        <v>18968</v>
      </c>
    </row>
    <row r="4035" spans="1:4" x14ac:dyDescent="0.25">
      <c r="A4035" s="98">
        <v>89747</v>
      </c>
      <c r="B4035" s="96" t="s">
        <v>4756</v>
      </c>
      <c r="C4035" s="96" t="s">
        <v>128</v>
      </c>
      <c r="D4035" s="97" t="s">
        <v>16793</v>
      </c>
    </row>
    <row r="4036" spans="1:4" x14ac:dyDescent="0.25">
      <c r="A4036" s="98">
        <v>89748</v>
      </c>
      <c r="B4036" s="96" t="s">
        <v>4758</v>
      </c>
      <c r="C4036" s="96" t="s">
        <v>128</v>
      </c>
      <c r="D4036" s="97" t="s">
        <v>16176</v>
      </c>
    </row>
    <row r="4037" spans="1:4" x14ac:dyDescent="0.25">
      <c r="A4037" s="98">
        <v>89749</v>
      </c>
      <c r="B4037" s="96" t="s">
        <v>4759</v>
      </c>
      <c r="C4037" s="96" t="s">
        <v>128</v>
      </c>
      <c r="D4037" s="97" t="s">
        <v>1048</v>
      </c>
    </row>
    <row r="4038" spans="1:4" x14ac:dyDescent="0.25">
      <c r="A4038" s="98">
        <v>89750</v>
      </c>
      <c r="B4038" s="96" t="s">
        <v>4760</v>
      </c>
      <c r="C4038" s="96" t="s">
        <v>128</v>
      </c>
      <c r="D4038" s="97" t="s">
        <v>18969</v>
      </c>
    </row>
    <row r="4039" spans="1:4" x14ac:dyDescent="0.25">
      <c r="A4039" s="98">
        <v>89752</v>
      </c>
      <c r="B4039" s="96" t="s">
        <v>4762</v>
      </c>
      <c r="C4039" s="96" t="s">
        <v>128</v>
      </c>
      <c r="D4039" s="97" t="s">
        <v>17142</v>
      </c>
    </row>
    <row r="4040" spans="1:4" x14ac:dyDescent="0.25">
      <c r="A4040" s="98">
        <v>89753</v>
      </c>
      <c r="B4040" s="96" t="s">
        <v>4763</v>
      </c>
      <c r="C4040" s="96" t="s">
        <v>128</v>
      </c>
      <c r="D4040" s="97" t="s">
        <v>8007</v>
      </c>
    </row>
    <row r="4041" spans="1:4" x14ac:dyDescent="0.25">
      <c r="A4041" s="98">
        <v>89754</v>
      </c>
      <c r="B4041" s="96" t="s">
        <v>4764</v>
      </c>
      <c r="C4041" s="96" t="s">
        <v>128</v>
      </c>
      <c r="D4041" s="97" t="s">
        <v>16790</v>
      </c>
    </row>
    <row r="4042" spans="1:4" x14ac:dyDescent="0.25">
      <c r="A4042" s="98">
        <v>89755</v>
      </c>
      <c r="B4042" s="96" t="s">
        <v>4765</v>
      </c>
      <c r="C4042" s="96" t="s">
        <v>128</v>
      </c>
      <c r="D4042" s="97" t="s">
        <v>15352</v>
      </c>
    </row>
    <row r="4043" spans="1:4" x14ac:dyDescent="0.25">
      <c r="A4043" s="98">
        <v>89756</v>
      </c>
      <c r="B4043" s="96" t="s">
        <v>4767</v>
      </c>
      <c r="C4043" s="96" t="s">
        <v>128</v>
      </c>
      <c r="D4043" s="97" t="s">
        <v>5762</v>
      </c>
    </row>
    <row r="4044" spans="1:4" x14ac:dyDescent="0.25">
      <c r="A4044" s="98">
        <v>89757</v>
      </c>
      <c r="B4044" s="96" t="s">
        <v>4768</v>
      </c>
      <c r="C4044" s="96" t="s">
        <v>128</v>
      </c>
      <c r="D4044" s="97" t="s">
        <v>18943</v>
      </c>
    </row>
    <row r="4045" spans="1:4" x14ac:dyDescent="0.25">
      <c r="A4045" s="98">
        <v>89758</v>
      </c>
      <c r="B4045" s="96" t="s">
        <v>4769</v>
      </c>
      <c r="C4045" s="96" t="s">
        <v>128</v>
      </c>
      <c r="D4045" s="97" t="s">
        <v>6307</v>
      </c>
    </row>
    <row r="4046" spans="1:4" x14ac:dyDescent="0.25">
      <c r="A4046" s="98">
        <v>89759</v>
      </c>
      <c r="B4046" s="96" t="s">
        <v>4770</v>
      </c>
      <c r="C4046" s="96" t="s">
        <v>128</v>
      </c>
      <c r="D4046" s="97" t="s">
        <v>15871</v>
      </c>
    </row>
    <row r="4047" spans="1:4" x14ac:dyDescent="0.25">
      <c r="A4047" s="98">
        <v>89760</v>
      </c>
      <c r="B4047" s="96" t="s">
        <v>4771</v>
      </c>
      <c r="C4047" s="96" t="s">
        <v>128</v>
      </c>
      <c r="D4047" s="97" t="s">
        <v>16283</v>
      </c>
    </row>
    <row r="4048" spans="1:4" x14ac:dyDescent="0.25">
      <c r="A4048" s="98">
        <v>89761</v>
      </c>
      <c r="B4048" s="96" t="s">
        <v>4772</v>
      </c>
      <c r="C4048" s="96" t="s">
        <v>128</v>
      </c>
      <c r="D4048" s="97" t="s">
        <v>17387</v>
      </c>
    </row>
    <row r="4049" spans="1:4" x14ac:dyDescent="0.25">
      <c r="A4049" s="98">
        <v>89762</v>
      </c>
      <c r="B4049" s="96" t="s">
        <v>4773</v>
      </c>
      <c r="C4049" s="96" t="s">
        <v>128</v>
      </c>
      <c r="D4049" s="97" t="s">
        <v>18970</v>
      </c>
    </row>
    <row r="4050" spans="1:4" x14ac:dyDescent="0.25">
      <c r="A4050" s="98">
        <v>89763</v>
      </c>
      <c r="B4050" s="96" t="s">
        <v>4774</v>
      </c>
      <c r="C4050" s="96" t="s">
        <v>128</v>
      </c>
      <c r="D4050" s="97" t="s">
        <v>1771</v>
      </c>
    </row>
    <row r="4051" spans="1:4" x14ac:dyDescent="0.25">
      <c r="A4051" s="98">
        <v>89764</v>
      </c>
      <c r="B4051" s="96" t="s">
        <v>4776</v>
      </c>
      <c r="C4051" s="96" t="s">
        <v>128</v>
      </c>
      <c r="D4051" s="97" t="s">
        <v>15305</v>
      </c>
    </row>
    <row r="4052" spans="1:4" x14ac:dyDescent="0.25">
      <c r="A4052" s="98">
        <v>89765</v>
      </c>
      <c r="B4052" s="96" t="s">
        <v>4778</v>
      </c>
      <c r="C4052" s="96" t="s">
        <v>128</v>
      </c>
      <c r="D4052" s="97" t="s">
        <v>5327</v>
      </c>
    </row>
    <row r="4053" spans="1:4" x14ac:dyDescent="0.25">
      <c r="A4053" s="98">
        <v>89767</v>
      </c>
      <c r="B4053" s="96" t="s">
        <v>4779</v>
      </c>
      <c r="C4053" s="96" t="s">
        <v>128</v>
      </c>
      <c r="D4053" s="97" t="s">
        <v>15661</v>
      </c>
    </row>
    <row r="4054" spans="1:4" x14ac:dyDescent="0.25">
      <c r="A4054" s="98">
        <v>89768</v>
      </c>
      <c r="B4054" s="96" t="s">
        <v>4780</v>
      </c>
      <c r="C4054" s="96" t="s">
        <v>128</v>
      </c>
      <c r="D4054" s="97" t="s">
        <v>18971</v>
      </c>
    </row>
    <row r="4055" spans="1:4" x14ac:dyDescent="0.25">
      <c r="A4055" s="98">
        <v>89769</v>
      </c>
      <c r="B4055" s="96" t="s">
        <v>4781</v>
      </c>
      <c r="C4055" s="96" t="s">
        <v>128</v>
      </c>
      <c r="D4055" s="97" t="s">
        <v>17195</v>
      </c>
    </row>
    <row r="4056" spans="1:4" x14ac:dyDescent="0.25">
      <c r="A4056" s="98">
        <v>89772</v>
      </c>
      <c r="B4056" s="96" t="s">
        <v>4782</v>
      </c>
      <c r="C4056" s="96" t="s">
        <v>61</v>
      </c>
      <c r="D4056" s="97" t="s">
        <v>18972</v>
      </c>
    </row>
    <row r="4057" spans="1:4" x14ac:dyDescent="0.25">
      <c r="A4057" s="98">
        <v>89774</v>
      </c>
      <c r="B4057" s="96" t="s">
        <v>4784</v>
      </c>
      <c r="C4057" s="96" t="s">
        <v>128</v>
      </c>
      <c r="D4057" s="97" t="s">
        <v>4642</v>
      </c>
    </row>
    <row r="4058" spans="1:4" x14ac:dyDescent="0.25">
      <c r="A4058" s="98">
        <v>89776</v>
      </c>
      <c r="B4058" s="96" t="s">
        <v>4786</v>
      </c>
      <c r="C4058" s="96" t="s">
        <v>128</v>
      </c>
      <c r="D4058" s="97" t="s">
        <v>18973</v>
      </c>
    </row>
    <row r="4059" spans="1:4" x14ac:dyDescent="0.25">
      <c r="A4059" s="98">
        <v>89777</v>
      </c>
      <c r="B4059" s="96" t="s">
        <v>4788</v>
      </c>
      <c r="C4059" s="96" t="s">
        <v>128</v>
      </c>
      <c r="D4059" s="97" t="s">
        <v>18974</v>
      </c>
    </row>
    <row r="4060" spans="1:4" x14ac:dyDescent="0.25">
      <c r="A4060" s="98">
        <v>89778</v>
      </c>
      <c r="B4060" s="96" t="s">
        <v>4790</v>
      </c>
      <c r="C4060" s="96" t="s">
        <v>128</v>
      </c>
      <c r="D4060" s="97" t="s">
        <v>2266</v>
      </c>
    </row>
    <row r="4061" spans="1:4" x14ac:dyDescent="0.25">
      <c r="A4061" s="98">
        <v>89779</v>
      </c>
      <c r="B4061" s="96" t="s">
        <v>4792</v>
      </c>
      <c r="C4061" s="96" t="s">
        <v>128</v>
      </c>
      <c r="D4061" s="97" t="s">
        <v>18975</v>
      </c>
    </row>
    <row r="4062" spans="1:4" x14ac:dyDescent="0.25">
      <c r="A4062" s="98">
        <v>89780</v>
      </c>
      <c r="B4062" s="96" t="s">
        <v>4793</v>
      </c>
      <c r="C4062" s="96" t="s">
        <v>128</v>
      </c>
      <c r="D4062" s="97" t="s">
        <v>15593</v>
      </c>
    </row>
    <row r="4063" spans="1:4" x14ac:dyDescent="0.25">
      <c r="A4063" s="98">
        <v>89781</v>
      </c>
      <c r="B4063" s="96" t="s">
        <v>4794</v>
      </c>
      <c r="C4063" s="96" t="s">
        <v>128</v>
      </c>
      <c r="D4063" s="97" t="s">
        <v>18976</v>
      </c>
    </row>
    <row r="4064" spans="1:4" x14ac:dyDescent="0.25">
      <c r="A4064" s="98">
        <v>89782</v>
      </c>
      <c r="B4064" s="96" t="s">
        <v>4795</v>
      </c>
      <c r="C4064" s="96" t="s">
        <v>128</v>
      </c>
      <c r="D4064" s="97" t="s">
        <v>18977</v>
      </c>
    </row>
    <row r="4065" spans="1:4" x14ac:dyDescent="0.25">
      <c r="A4065" s="98">
        <v>89783</v>
      </c>
      <c r="B4065" s="96" t="s">
        <v>4796</v>
      </c>
      <c r="C4065" s="96" t="s">
        <v>128</v>
      </c>
      <c r="D4065" s="97" t="s">
        <v>15147</v>
      </c>
    </row>
    <row r="4066" spans="1:4" x14ac:dyDescent="0.25">
      <c r="A4066" s="98">
        <v>89784</v>
      </c>
      <c r="B4066" s="96" t="s">
        <v>4797</v>
      </c>
      <c r="C4066" s="96" t="s">
        <v>128</v>
      </c>
      <c r="D4066" s="97" t="s">
        <v>15909</v>
      </c>
    </row>
    <row r="4067" spans="1:4" x14ac:dyDescent="0.25">
      <c r="A4067" s="98">
        <v>89785</v>
      </c>
      <c r="B4067" s="96" t="s">
        <v>4798</v>
      </c>
      <c r="C4067" s="96" t="s">
        <v>128</v>
      </c>
      <c r="D4067" s="97" t="s">
        <v>4278</v>
      </c>
    </row>
    <row r="4068" spans="1:4" x14ac:dyDescent="0.25">
      <c r="A4068" s="98">
        <v>89786</v>
      </c>
      <c r="B4068" s="96" t="s">
        <v>4799</v>
      </c>
      <c r="C4068" s="96" t="s">
        <v>128</v>
      </c>
      <c r="D4068" s="97" t="s">
        <v>7192</v>
      </c>
    </row>
    <row r="4069" spans="1:4" x14ac:dyDescent="0.25">
      <c r="A4069" s="98">
        <v>89787</v>
      </c>
      <c r="B4069" s="96" t="s">
        <v>4800</v>
      </c>
      <c r="C4069" s="96" t="s">
        <v>128</v>
      </c>
      <c r="D4069" s="97" t="s">
        <v>18978</v>
      </c>
    </row>
    <row r="4070" spans="1:4" x14ac:dyDescent="0.25">
      <c r="A4070" s="98">
        <v>89788</v>
      </c>
      <c r="B4070" s="96" t="s">
        <v>4801</v>
      </c>
      <c r="C4070" s="96" t="s">
        <v>128</v>
      </c>
      <c r="D4070" s="97" t="s">
        <v>5179</v>
      </c>
    </row>
    <row r="4071" spans="1:4" x14ac:dyDescent="0.25">
      <c r="A4071" s="98">
        <v>89789</v>
      </c>
      <c r="B4071" s="96" t="s">
        <v>4802</v>
      </c>
      <c r="C4071" s="96" t="s">
        <v>128</v>
      </c>
      <c r="D4071" s="97" t="s">
        <v>660</v>
      </c>
    </row>
    <row r="4072" spans="1:4" x14ac:dyDescent="0.25">
      <c r="A4072" s="98">
        <v>89790</v>
      </c>
      <c r="B4072" s="96" t="s">
        <v>4803</v>
      </c>
      <c r="C4072" s="96" t="s">
        <v>128</v>
      </c>
      <c r="D4072" s="97" t="s">
        <v>18979</v>
      </c>
    </row>
    <row r="4073" spans="1:4" x14ac:dyDescent="0.25">
      <c r="A4073" s="98">
        <v>89791</v>
      </c>
      <c r="B4073" s="96" t="s">
        <v>4804</v>
      </c>
      <c r="C4073" s="96" t="s">
        <v>128</v>
      </c>
      <c r="D4073" s="97" t="s">
        <v>18980</v>
      </c>
    </row>
    <row r="4074" spans="1:4" x14ac:dyDescent="0.25">
      <c r="A4074" s="98">
        <v>89792</v>
      </c>
      <c r="B4074" s="96" t="s">
        <v>4805</v>
      </c>
      <c r="C4074" s="96" t="s">
        <v>128</v>
      </c>
      <c r="D4074" s="97" t="s">
        <v>18981</v>
      </c>
    </row>
    <row r="4075" spans="1:4" x14ac:dyDescent="0.25">
      <c r="A4075" s="98">
        <v>89793</v>
      </c>
      <c r="B4075" s="96" t="s">
        <v>4806</v>
      </c>
      <c r="C4075" s="96" t="s">
        <v>128</v>
      </c>
      <c r="D4075" s="97" t="s">
        <v>18982</v>
      </c>
    </row>
    <row r="4076" spans="1:4" x14ac:dyDescent="0.25">
      <c r="A4076" s="98">
        <v>89794</v>
      </c>
      <c r="B4076" s="96" t="s">
        <v>4807</v>
      </c>
      <c r="C4076" s="96" t="s">
        <v>128</v>
      </c>
      <c r="D4076" s="97" t="s">
        <v>18936</v>
      </c>
    </row>
    <row r="4077" spans="1:4" x14ac:dyDescent="0.25">
      <c r="A4077" s="98">
        <v>89795</v>
      </c>
      <c r="B4077" s="96" t="s">
        <v>4809</v>
      </c>
      <c r="C4077" s="96" t="s">
        <v>128</v>
      </c>
      <c r="D4077" s="97" t="s">
        <v>7194</v>
      </c>
    </row>
    <row r="4078" spans="1:4" x14ac:dyDescent="0.25">
      <c r="A4078" s="98">
        <v>89796</v>
      </c>
      <c r="B4078" s="96" t="s">
        <v>4811</v>
      </c>
      <c r="C4078" s="96" t="s">
        <v>128</v>
      </c>
      <c r="D4078" s="97" t="s">
        <v>4810</v>
      </c>
    </row>
    <row r="4079" spans="1:4" x14ac:dyDescent="0.25">
      <c r="A4079" s="98">
        <v>89797</v>
      </c>
      <c r="B4079" s="96" t="s">
        <v>4812</v>
      </c>
      <c r="C4079" s="96" t="s">
        <v>128</v>
      </c>
      <c r="D4079" s="97" t="s">
        <v>15042</v>
      </c>
    </row>
    <row r="4080" spans="1:4" x14ac:dyDescent="0.25">
      <c r="A4080" s="98">
        <v>89801</v>
      </c>
      <c r="B4080" s="96" t="s">
        <v>4813</v>
      </c>
      <c r="C4080" s="96" t="s">
        <v>128</v>
      </c>
      <c r="D4080" s="97" t="s">
        <v>1537</v>
      </c>
    </row>
    <row r="4081" spans="1:4" x14ac:dyDescent="0.25">
      <c r="A4081" s="98">
        <v>89802</v>
      </c>
      <c r="B4081" s="96" t="s">
        <v>4815</v>
      </c>
      <c r="C4081" s="96" t="s">
        <v>128</v>
      </c>
      <c r="D4081" s="97" t="s">
        <v>15871</v>
      </c>
    </row>
    <row r="4082" spans="1:4" x14ac:dyDescent="0.25">
      <c r="A4082" s="98">
        <v>89803</v>
      </c>
      <c r="B4082" s="96" t="s">
        <v>4816</v>
      </c>
      <c r="C4082" s="96" t="s">
        <v>128</v>
      </c>
      <c r="D4082" s="97" t="s">
        <v>18983</v>
      </c>
    </row>
    <row r="4083" spans="1:4" x14ac:dyDescent="0.25">
      <c r="A4083" s="98">
        <v>89804</v>
      </c>
      <c r="B4083" s="96" t="s">
        <v>4817</v>
      </c>
      <c r="C4083" s="96" t="s">
        <v>128</v>
      </c>
      <c r="D4083" s="97" t="s">
        <v>15511</v>
      </c>
    </row>
    <row r="4084" spans="1:4" x14ac:dyDescent="0.25">
      <c r="A4084" s="98">
        <v>89805</v>
      </c>
      <c r="B4084" s="96" t="s">
        <v>4818</v>
      </c>
      <c r="C4084" s="96" t="s">
        <v>128</v>
      </c>
      <c r="D4084" s="97" t="s">
        <v>16758</v>
      </c>
    </row>
    <row r="4085" spans="1:4" x14ac:dyDescent="0.25">
      <c r="A4085" s="98">
        <v>89806</v>
      </c>
      <c r="B4085" s="96" t="s">
        <v>4819</v>
      </c>
      <c r="C4085" s="96" t="s">
        <v>128</v>
      </c>
      <c r="D4085" s="97" t="s">
        <v>15778</v>
      </c>
    </row>
    <row r="4086" spans="1:4" x14ac:dyDescent="0.25">
      <c r="A4086" s="98">
        <v>89807</v>
      </c>
      <c r="B4086" s="96" t="s">
        <v>4820</v>
      </c>
      <c r="C4086" s="96" t="s">
        <v>128</v>
      </c>
      <c r="D4086" s="97" t="s">
        <v>3651</v>
      </c>
    </row>
    <row r="4087" spans="1:4" x14ac:dyDescent="0.25">
      <c r="A4087" s="98">
        <v>89808</v>
      </c>
      <c r="B4087" s="96" t="s">
        <v>4821</v>
      </c>
      <c r="C4087" s="96" t="s">
        <v>128</v>
      </c>
      <c r="D4087" s="97" t="s">
        <v>16440</v>
      </c>
    </row>
    <row r="4088" spans="1:4" x14ac:dyDescent="0.25">
      <c r="A4088" s="98">
        <v>89809</v>
      </c>
      <c r="B4088" s="96" t="s">
        <v>4822</v>
      </c>
      <c r="C4088" s="96" t="s">
        <v>128</v>
      </c>
      <c r="D4088" s="97" t="s">
        <v>18968</v>
      </c>
    </row>
    <row r="4089" spans="1:4" x14ac:dyDescent="0.25">
      <c r="A4089" s="98">
        <v>89810</v>
      </c>
      <c r="B4089" s="96" t="s">
        <v>4823</v>
      </c>
      <c r="C4089" s="96" t="s">
        <v>128</v>
      </c>
      <c r="D4089" s="97" t="s">
        <v>2351</v>
      </c>
    </row>
    <row r="4090" spans="1:4" x14ac:dyDescent="0.25">
      <c r="A4090" s="98">
        <v>89811</v>
      </c>
      <c r="B4090" s="96" t="s">
        <v>4824</v>
      </c>
      <c r="C4090" s="96" t="s">
        <v>128</v>
      </c>
      <c r="D4090" s="97" t="s">
        <v>1085</v>
      </c>
    </row>
    <row r="4091" spans="1:4" x14ac:dyDescent="0.25">
      <c r="A4091" s="98">
        <v>89812</v>
      </c>
      <c r="B4091" s="96" t="s">
        <v>4825</v>
      </c>
      <c r="C4091" s="96" t="s">
        <v>128</v>
      </c>
      <c r="D4091" s="97" t="s">
        <v>18984</v>
      </c>
    </row>
    <row r="4092" spans="1:4" x14ac:dyDescent="0.25">
      <c r="A4092" s="98">
        <v>89813</v>
      </c>
      <c r="B4092" s="96" t="s">
        <v>4826</v>
      </c>
      <c r="C4092" s="96" t="s">
        <v>128</v>
      </c>
      <c r="D4092" s="97" t="s">
        <v>8017</v>
      </c>
    </row>
    <row r="4093" spans="1:4" x14ac:dyDescent="0.25">
      <c r="A4093" s="98">
        <v>89814</v>
      </c>
      <c r="B4093" s="96" t="s">
        <v>4827</v>
      </c>
      <c r="C4093" s="96" t="s">
        <v>128</v>
      </c>
      <c r="D4093" s="97" t="s">
        <v>2917</v>
      </c>
    </row>
    <row r="4094" spans="1:4" x14ac:dyDescent="0.25">
      <c r="A4094" s="98">
        <v>89815</v>
      </c>
      <c r="B4094" s="96" t="s">
        <v>4828</v>
      </c>
      <c r="C4094" s="96" t="s">
        <v>128</v>
      </c>
      <c r="D4094" s="97" t="s">
        <v>15890</v>
      </c>
    </row>
    <row r="4095" spans="1:4" x14ac:dyDescent="0.25">
      <c r="A4095" s="98">
        <v>89816</v>
      </c>
      <c r="B4095" s="96" t="s">
        <v>4830</v>
      </c>
      <c r="C4095" s="96" t="s">
        <v>128</v>
      </c>
      <c r="D4095" s="97" t="s">
        <v>18985</v>
      </c>
    </row>
    <row r="4096" spans="1:4" x14ac:dyDescent="0.25">
      <c r="A4096" s="98">
        <v>89817</v>
      </c>
      <c r="B4096" s="96" t="s">
        <v>4831</v>
      </c>
      <c r="C4096" s="96" t="s">
        <v>128</v>
      </c>
      <c r="D4096" s="97" t="s">
        <v>16858</v>
      </c>
    </row>
    <row r="4097" spans="1:4" x14ac:dyDescent="0.25">
      <c r="A4097" s="98">
        <v>89818</v>
      </c>
      <c r="B4097" s="96" t="s">
        <v>4832</v>
      </c>
      <c r="C4097" s="96" t="s">
        <v>128</v>
      </c>
      <c r="D4097" s="97" t="s">
        <v>18986</v>
      </c>
    </row>
    <row r="4098" spans="1:4" x14ac:dyDescent="0.25">
      <c r="A4098" s="98">
        <v>89819</v>
      </c>
      <c r="B4098" s="96" t="s">
        <v>4833</v>
      </c>
      <c r="C4098" s="96" t="s">
        <v>128</v>
      </c>
      <c r="D4098" s="97" t="s">
        <v>15852</v>
      </c>
    </row>
    <row r="4099" spans="1:4" x14ac:dyDescent="0.25">
      <c r="A4099" s="98">
        <v>89821</v>
      </c>
      <c r="B4099" s="96" t="s">
        <v>4834</v>
      </c>
      <c r="C4099" s="96" t="s">
        <v>128</v>
      </c>
      <c r="D4099" s="97" t="s">
        <v>7149</v>
      </c>
    </row>
    <row r="4100" spans="1:4" x14ac:dyDescent="0.25">
      <c r="A4100" s="98">
        <v>89822</v>
      </c>
      <c r="B4100" s="96" t="s">
        <v>4835</v>
      </c>
      <c r="C4100" s="96" t="s">
        <v>128</v>
      </c>
      <c r="D4100" s="97" t="s">
        <v>16837</v>
      </c>
    </row>
    <row r="4101" spans="1:4" x14ac:dyDescent="0.25">
      <c r="A4101" s="98">
        <v>89823</v>
      </c>
      <c r="B4101" s="96" t="s">
        <v>4837</v>
      </c>
      <c r="C4101" s="96" t="s">
        <v>128</v>
      </c>
      <c r="D4101" s="97" t="s">
        <v>16880</v>
      </c>
    </row>
    <row r="4102" spans="1:4" x14ac:dyDescent="0.25">
      <c r="A4102" s="98">
        <v>89824</v>
      </c>
      <c r="B4102" s="96" t="s">
        <v>4838</v>
      </c>
      <c r="C4102" s="96" t="s">
        <v>128</v>
      </c>
      <c r="D4102" s="97" t="s">
        <v>16110</v>
      </c>
    </row>
    <row r="4103" spans="1:4" x14ac:dyDescent="0.25">
      <c r="A4103" s="98">
        <v>89825</v>
      </c>
      <c r="B4103" s="96" t="s">
        <v>4839</v>
      </c>
      <c r="C4103" s="96" t="s">
        <v>128</v>
      </c>
      <c r="D4103" s="97" t="s">
        <v>5399</v>
      </c>
    </row>
    <row r="4104" spans="1:4" x14ac:dyDescent="0.25">
      <c r="A4104" s="98">
        <v>89826</v>
      </c>
      <c r="B4104" s="96" t="s">
        <v>4841</v>
      </c>
      <c r="C4104" s="96" t="s">
        <v>128</v>
      </c>
      <c r="D4104" s="97" t="s">
        <v>15506</v>
      </c>
    </row>
    <row r="4105" spans="1:4" x14ac:dyDescent="0.25">
      <c r="A4105" s="98">
        <v>89827</v>
      </c>
      <c r="B4105" s="96" t="s">
        <v>4842</v>
      </c>
      <c r="C4105" s="96" t="s">
        <v>128</v>
      </c>
      <c r="D4105" s="97" t="s">
        <v>16893</v>
      </c>
    </row>
    <row r="4106" spans="1:4" x14ac:dyDescent="0.25">
      <c r="A4106" s="98">
        <v>89828</v>
      </c>
      <c r="B4106" s="96" t="s">
        <v>4844</v>
      </c>
      <c r="C4106" s="96" t="s">
        <v>128</v>
      </c>
      <c r="D4106" s="97" t="s">
        <v>205</v>
      </c>
    </row>
    <row r="4107" spans="1:4" x14ac:dyDescent="0.25">
      <c r="A4107" s="98">
        <v>89829</v>
      </c>
      <c r="B4107" s="96" t="s">
        <v>4845</v>
      </c>
      <c r="C4107" s="96" t="s">
        <v>128</v>
      </c>
      <c r="D4107" s="97" t="s">
        <v>15521</v>
      </c>
    </row>
    <row r="4108" spans="1:4" x14ac:dyDescent="0.25">
      <c r="A4108" s="98">
        <v>89830</v>
      </c>
      <c r="B4108" s="96" t="s">
        <v>4846</v>
      </c>
      <c r="C4108" s="96" t="s">
        <v>128</v>
      </c>
      <c r="D4108" s="97" t="s">
        <v>15202</v>
      </c>
    </row>
    <row r="4109" spans="1:4" x14ac:dyDescent="0.25">
      <c r="A4109" s="98">
        <v>89831</v>
      </c>
      <c r="B4109" s="96" t="s">
        <v>4848</v>
      </c>
      <c r="C4109" s="96" t="s">
        <v>128</v>
      </c>
      <c r="D4109" s="97" t="s">
        <v>15308</v>
      </c>
    </row>
    <row r="4110" spans="1:4" x14ac:dyDescent="0.25">
      <c r="A4110" s="98">
        <v>89832</v>
      </c>
      <c r="B4110" s="96" t="s">
        <v>4850</v>
      </c>
      <c r="C4110" s="96" t="s">
        <v>128</v>
      </c>
      <c r="D4110" s="97" t="s">
        <v>3642</v>
      </c>
    </row>
    <row r="4111" spans="1:4" x14ac:dyDescent="0.25">
      <c r="A4111" s="98">
        <v>89833</v>
      </c>
      <c r="B4111" s="96" t="s">
        <v>4852</v>
      </c>
      <c r="C4111" s="96" t="s">
        <v>128</v>
      </c>
      <c r="D4111" s="97" t="s">
        <v>18987</v>
      </c>
    </row>
    <row r="4112" spans="1:4" x14ac:dyDescent="0.25">
      <c r="A4112" s="98">
        <v>89834</v>
      </c>
      <c r="B4112" s="96" t="s">
        <v>4854</v>
      </c>
      <c r="C4112" s="96" t="s">
        <v>128</v>
      </c>
      <c r="D4112" s="97" t="s">
        <v>18988</v>
      </c>
    </row>
    <row r="4113" spans="1:4" x14ac:dyDescent="0.25">
      <c r="A4113" s="98">
        <v>89835</v>
      </c>
      <c r="B4113" s="96" t="s">
        <v>4855</v>
      </c>
      <c r="C4113" s="96" t="s">
        <v>128</v>
      </c>
      <c r="D4113" s="97" t="s">
        <v>18989</v>
      </c>
    </row>
    <row r="4114" spans="1:4" x14ac:dyDescent="0.25">
      <c r="A4114" s="98">
        <v>89836</v>
      </c>
      <c r="B4114" s="96" t="s">
        <v>4856</v>
      </c>
      <c r="C4114" s="96" t="s">
        <v>128</v>
      </c>
      <c r="D4114" s="97" t="s">
        <v>18990</v>
      </c>
    </row>
    <row r="4115" spans="1:4" x14ac:dyDescent="0.25">
      <c r="A4115" s="98">
        <v>89837</v>
      </c>
      <c r="B4115" s="96" t="s">
        <v>4857</v>
      </c>
      <c r="C4115" s="96" t="s">
        <v>128</v>
      </c>
      <c r="D4115" s="97" t="s">
        <v>15121</v>
      </c>
    </row>
    <row r="4116" spans="1:4" x14ac:dyDescent="0.25">
      <c r="A4116" s="98">
        <v>89838</v>
      </c>
      <c r="B4116" s="96" t="s">
        <v>4858</v>
      </c>
      <c r="C4116" s="96" t="s">
        <v>128</v>
      </c>
      <c r="D4116" s="97" t="s">
        <v>18991</v>
      </c>
    </row>
    <row r="4117" spans="1:4" x14ac:dyDescent="0.25">
      <c r="A4117" s="98">
        <v>89839</v>
      </c>
      <c r="B4117" s="96" t="s">
        <v>4859</v>
      </c>
      <c r="C4117" s="96" t="s">
        <v>128</v>
      </c>
      <c r="D4117" s="97" t="s">
        <v>18992</v>
      </c>
    </row>
    <row r="4118" spans="1:4" x14ac:dyDescent="0.25">
      <c r="A4118" s="98">
        <v>89840</v>
      </c>
      <c r="B4118" s="96" t="s">
        <v>4860</v>
      </c>
      <c r="C4118" s="96" t="s">
        <v>128</v>
      </c>
      <c r="D4118" s="97" t="s">
        <v>18993</v>
      </c>
    </row>
    <row r="4119" spans="1:4" x14ac:dyDescent="0.25">
      <c r="A4119" s="98">
        <v>89841</v>
      </c>
      <c r="B4119" s="96" t="s">
        <v>4861</v>
      </c>
      <c r="C4119" s="96" t="s">
        <v>128</v>
      </c>
      <c r="D4119" s="97" t="s">
        <v>18994</v>
      </c>
    </row>
    <row r="4120" spans="1:4" x14ac:dyDescent="0.25">
      <c r="A4120" s="98">
        <v>89842</v>
      </c>
      <c r="B4120" s="96" t="s">
        <v>4862</v>
      </c>
      <c r="C4120" s="96" t="s">
        <v>128</v>
      </c>
      <c r="D4120" s="97" t="s">
        <v>18995</v>
      </c>
    </row>
    <row r="4121" spans="1:4" x14ac:dyDescent="0.25">
      <c r="A4121" s="98">
        <v>89844</v>
      </c>
      <c r="B4121" s="96" t="s">
        <v>4863</v>
      </c>
      <c r="C4121" s="96" t="s">
        <v>128</v>
      </c>
      <c r="D4121" s="97" t="s">
        <v>18996</v>
      </c>
    </row>
    <row r="4122" spans="1:4" x14ac:dyDescent="0.25">
      <c r="A4122" s="98">
        <v>89845</v>
      </c>
      <c r="B4122" s="96" t="s">
        <v>4865</v>
      </c>
      <c r="C4122" s="96" t="s">
        <v>128</v>
      </c>
      <c r="D4122" s="97" t="s">
        <v>18997</v>
      </c>
    </row>
    <row r="4123" spans="1:4" x14ac:dyDescent="0.25">
      <c r="A4123" s="98">
        <v>89846</v>
      </c>
      <c r="B4123" s="96" t="s">
        <v>4866</v>
      </c>
      <c r="C4123" s="96" t="s">
        <v>128</v>
      </c>
      <c r="D4123" s="97" t="s">
        <v>18998</v>
      </c>
    </row>
    <row r="4124" spans="1:4" x14ac:dyDescent="0.25">
      <c r="A4124" s="98">
        <v>89847</v>
      </c>
      <c r="B4124" s="96" t="s">
        <v>4868</v>
      </c>
      <c r="C4124" s="96" t="s">
        <v>128</v>
      </c>
      <c r="D4124" s="97" t="s">
        <v>18999</v>
      </c>
    </row>
    <row r="4125" spans="1:4" x14ac:dyDescent="0.25">
      <c r="A4125" s="98">
        <v>89850</v>
      </c>
      <c r="B4125" s="96" t="s">
        <v>4869</v>
      </c>
      <c r="C4125" s="96" t="s">
        <v>128</v>
      </c>
      <c r="D4125" s="97" t="s">
        <v>19000</v>
      </c>
    </row>
    <row r="4126" spans="1:4" x14ac:dyDescent="0.25">
      <c r="A4126" s="98">
        <v>89851</v>
      </c>
      <c r="B4126" s="96" t="s">
        <v>4870</v>
      </c>
      <c r="C4126" s="96" t="s">
        <v>128</v>
      </c>
      <c r="D4126" s="97" t="s">
        <v>14939</v>
      </c>
    </row>
    <row r="4127" spans="1:4" x14ac:dyDescent="0.25">
      <c r="A4127" s="98">
        <v>89852</v>
      </c>
      <c r="B4127" s="96" t="s">
        <v>4871</v>
      </c>
      <c r="C4127" s="96" t="s">
        <v>128</v>
      </c>
      <c r="D4127" s="97" t="s">
        <v>19001</v>
      </c>
    </row>
    <row r="4128" spans="1:4" x14ac:dyDescent="0.25">
      <c r="A4128" s="98">
        <v>89853</v>
      </c>
      <c r="B4128" s="96" t="s">
        <v>4872</v>
      </c>
      <c r="C4128" s="96" t="s">
        <v>128</v>
      </c>
      <c r="D4128" s="97" t="s">
        <v>19002</v>
      </c>
    </row>
    <row r="4129" spans="1:4" x14ac:dyDescent="0.25">
      <c r="A4129" s="98">
        <v>89854</v>
      </c>
      <c r="B4129" s="96" t="s">
        <v>4874</v>
      </c>
      <c r="C4129" s="96" t="s">
        <v>128</v>
      </c>
      <c r="D4129" s="97" t="s">
        <v>19003</v>
      </c>
    </row>
    <row r="4130" spans="1:4" x14ac:dyDescent="0.25">
      <c r="A4130" s="98">
        <v>89855</v>
      </c>
      <c r="B4130" s="96" t="s">
        <v>4875</v>
      </c>
      <c r="C4130" s="96" t="s">
        <v>128</v>
      </c>
      <c r="D4130" s="97" t="s">
        <v>19004</v>
      </c>
    </row>
    <row r="4131" spans="1:4" x14ac:dyDescent="0.25">
      <c r="A4131" s="98">
        <v>89856</v>
      </c>
      <c r="B4131" s="96" t="s">
        <v>4876</v>
      </c>
      <c r="C4131" s="96" t="s">
        <v>128</v>
      </c>
      <c r="D4131" s="97" t="s">
        <v>6227</v>
      </c>
    </row>
    <row r="4132" spans="1:4" x14ac:dyDescent="0.25">
      <c r="A4132" s="98">
        <v>89857</v>
      </c>
      <c r="B4132" s="96" t="s">
        <v>4877</v>
      </c>
      <c r="C4132" s="96" t="s">
        <v>128</v>
      </c>
      <c r="D4132" s="97" t="s">
        <v>3613</v>
      </c>
    </row>
    <row r="4133" spans="1:4" x14ac:dyDescent="0.25">
      <c r="A4133" s="98">
        <v>89860</v>
      </c>
      <c r="B4133" s="96" t="s">
        <v>4879</v>
      </c>
      <c r="C4133" s="96" t="s">
        <v>128</v>
      </c>
      <c r="D4133" s="97" t="s">
        <v>19005</v>
      </c>
    </row>
    <row r="4134" spans="1:4" x14ac:dyDescent="0.25">
      <c r="A4134" s="98">
        <v>89861</v>
      </c>
      <c r="B4134" s="96" t="s">
        <v>4881</v>
      </c>
      <c r="C4134" s="96" t="s">
        <v>128</v>
      </c>
      <c r="D4134" s="97" t="s">
        <v>16760</v>
      </c>
    </row>
    <row r="4135" spans="1:4" x14ac:dyDescent="0.25">
      <c r="A4135" s="98">
        <v>89866</v>
      </c>
      <c r="B4135" s="96" t="s">
        <v>4882</v>
      </c>
      <c r="C4135" s="96" t="s">
        <v>128</v>
      </c>
      <c r="D4135" s="97" t="s">
        <v>19006</v>
      </c>
    </row>
    <row r="4136" spans="1:4" x14ac:dyDescent="0.25">
      <c r="A4136" s="98">
        <v>89867</v>
      </c>
      <c r="B4136" s="96" t="s">
        <v>4884</v>
      </c>
      <c r="C4136" s="96" t="s">
        <v>128</v>
      </c>
      <c r="D4136" s="97" t="s">
        <v>16759</v>
      </c>
    </row>
    <row r="4137" spans="1:4" x14ac:dyDescent="0.25">
      <c r="A4137" s="98">
        <v>89868</v>
      </c>
      <c r="B4137" s="96" t="s">
        <v>4885</v>
      </c>
      <c r="C4137" s="96" t="s">
        <v>128</v>
      </c>
      <c r="D4137" s="97" t="s">
        <v>4117</v>
      </c>
    </row>
    <row r="4138" spans="1:4" x14ac:dyDescent="0.25">
      <c r="A4138" s="98">
        <v>89869</v>
      </c>
      <c r="B4138" s="96" t="s">
        <v>4886</v>
      </c>
      <c r="C4138" s="96" t="s">
        <v>128</v>
      </c>
      <c r="D4138" s="97" t="s">
        <v>3294</v>
      </c>
    </row>
    <row r="4139" spans="1:4" x14ac:dyDescent="0.25">
      <c r="A4139" s="98">
        <v>89979</v>
      </c>
      <c r="B4139" s="96" t="s">
        <v>4887</v>
      </c>
      <c r="C4139" s="96" t="s">
        <v>128</v>
      </c>
      <c r="D4139" s="97" t="s">
        <v>19007</v>
      </c>
    </row>
    <row r="4140" spans="1:4" x14ac:dyDescent="0.25">
      <c r="A4140" s="98">
        <v>89981</v>
      </c>
      <c r="B4140" s="96" t="s">
        <v>4888</v>
      </c>
      <c r="C4140" s="96" t="s">
        <v>128</v>
      </c>
      <c r="D4140" s="97" t="s">
        <v>7276</v>
      </c>
    </row>
    <row r="4141" spans="1:4" x14ac:dyDescent="0.25">
      <c r="A4141" s="98">
        <v>90373</v>
      </c>
      <c r="B4141" s="96" t="s">
        <v>4889</v>
      </c>
      <c r="C4141" s="96" t="s">
        <v>128</v>
      </c>
      <c r="D4141" s="97" t="s">
        <v>2925</v>
      </c>
    </row>
    <row r="4142" spans="1:4" x14ac:dyDescent="0.25">
      <c r="A4142" s="98">
        <v>90374</v>
      </c>
      <c r="B4142" s="96" t="s">
        <v>4890</v>
      </c>
      <c r="C4142" s="96" t="s">
        <v>128</v>
      </c>
      <c r="D4142" s="97" t="s">
        <v>6989</v>
      </c>
    </row>
    <row r="4143" spans="1:4" x14ac:dyDescent="0.25">
      <c r="A4143" s="98">
        <v>92287</v>
      </c>
      <c r="B4143" s="96" t="s">
        <v>4892</v>
      </c>
      <c r="C4143" s="96" t="s">
        <v>128</v>
      </c>
      <c r="D4143" s="97" t="s">
        <v>3326</v>
      </c>
    </row>
    <row r="4144" spans="1:4" x14ac:dyDescent="0.25">
      <c r="A4144" s="98">
        <v>92288</v>
      </c>
      <c r="B4144" s="96" t="s">
        <v>4893</v>
      </c>
      <c r="C4144" s="96" t="s">
        <v>128</v>
      </c>
      <c r="D4144" s="97" t="s">
        <v>5268</v>
      </c>
    </row>
    <row r="4145" spans="1:4" x14ac:dyDescent="0.25">
      <c r="A4145" s="98">
        <v>92289</v>
      </c>
      <c r="B4145" s="96" t="s">
        <v>4894</v>
      </c>
      <c r="C4145" s="96" t="s">
        <v>128</v>
      </c>
      <c r="D4145" s="97" t="s">
        <v>15533</v>
      </c>
    </row>
    <row r="4146" spans="1:4" x14ac:dyDescent="0.25">
      <c r="A4146" s="98">
        <v>92290</v>
      </c>
      <c r="B4146" s="96" t="s">
        <v>4895</v>
      </c>
      <c r="C4146" s="96" t="s">
        <v>128</v>
      </c>
      <c r="D4146" s="97" t="s">
        <v>15534</v>
      </c>
    </row>
    <row r="4147" spans="1:4" x14ac:dyDescent="0.25">
      <c r="A4147" s="98">
        <v>92291</v>
      </c>
      <c r="B4147" s="96" t="s">
        <v>4896</v>
      </c>
      <c r="C4147" s="96" t="s">
        <v>128</v>
      </c>
      <c r="D4147" s="97" t="s">
        <v>15535</v>
      </c>
    </row>
    <row r="4148" spans="1:4" x14ac:dyDescent="0.25">
      <c r="A4148" s="98">
        <v>92292</v>
      </c>
      <c r="B4148" s="96" t="s">
        <v>4897</v>
      </c>
      <c r="C4148" s="96" t="s">
        <v>128</v>
      </c>
      <c r="D4148" s="97" t="s">
        <v>15536</v>
      </c>
    </row>
    <row r="4149" spans="1:4" x14ac:dyDescent="0.25">
      <c r="A4149" s="98">
        <v>92293</v>
      </c>
      <c r="B4149" s="96" t="s">
        <v>4898</v>
      </c>
      <c r="C4149" s="96" t="s">
        <v>128</v>
      </c>
      <c r="D4149" s="97" t="s">
        <v>195</v>
      </c>
    </row>
    <row r="4150" spans="1:4" x14ac:dyDescent="0.25">
      <c r="A4150" s="98">
        <v>92294</v>
      </c>
      <c r="B4150" s="96" t="s">
        <v>4900</v>
      </c>
      <c r="C4150" s="96" t="s">
        <v>128</v>
      </c>
      <c r="D4150" s="97" t="s">
        <v>3269</v>
      </c>
    </row>
    <row r="4151" spans="1:4" x14ac:dyDescent="0.25">
      <c r="A4151" s="98">
        <v>92295</v>
      </c>
      <c r="B4151" s="96" t="s">
        <v>4901</v>
      </c>
      <c r="C4151" s="96" t="s">
        <v>128</v>
      </c>
      <c r="D4151" s="97" t="s">
        <v>3401</v>
      </c>
    </row>
    <row r="4152" spans="1:4" x14ac:dyDescent="0.25">
      <c r="A4152" s="98">
        <v>92296</v>
      </c>
      <c r="B4152" s="96" t="s">
        <v>4902</v>
      </c>
      <c r="C4152" s="96" t="s">
        <v>128</v>
      </c>
      <c r="D4152" s="97" t="s">
        <v>2229</v>
      </c>
    </row>
    <row r="4153" spans="1:4" x14ac:dyDescent="0.25">
      <c r="A4153" s="98">
        <v>92297</v>
      </c>
      <c r="B4153" s="96" t="s">
        <v>4903</v>
      </c>
      <c r="C4153" s="96" t="s">
        <v>128</v>
      </c>
      <c r="D4153" s="97" t="s">
        <v>15537</v>
      </c>
    </row>
    <row r="4154" spans="1:4" x14ac:dyDescent="0.25">
      <c r="A4154" s="98">
        <v>92298</v>
      </c>
      <c r="B4154" s="96" t="s">
        <v>4905</v>
      </c>
      <c r="C4154" s="96" t="s">
        <v>128</v>
      </c>
      <c r="D4154" s="97" t="s">
        <v>2833</v>
      </c>
    </row>
    <row r="4155" spans="1:4" x14ac:dyDescent="0.25">
      <c r="A4155" s="98">
        <v>92299</v>
      </c>
      <c r="B4155" s="96" t="s">
        <v>4906</v>
      </c>
      <c r="C4155" s="96" t="s">
        <v>128</v>
      </c>
      <c r="D4155" s="97" t="s">
        <v>15538</v>
      </c>
    </row>
    <row r="4156" spans="1:4" x14ac:dyDescent="0.25">
      <c r="A4156" s="98">
        <v>92300</v>
      </c>
      <c r="B4156" s="96" t="s">
        <v>4907</v>
      </c>
      <c r="C4156" s="96" t="s">
        <v>128</v>
      </c>
      <c r="D4156" s="97" t="s">
        <v>4416</v>
      </c>
    </row>
    <row r="4157" spans="1:4" x14ac:dyDescent="0.25">
      <c r="A4157" s="98">
        <v>92301</v>
      </c>
      <c r="B4157" s="96" t="s">
        <v>4908</v>
      </c>
      <c r="C4157" s="96" t="s">
        <v>128</v>
      </c>
      <c r="D4157" s="97" t="s">
        <v>15101</v>
      </c>
    </row>
    <row r="4158" spans="1:4" x14ac:dyDescent="0.25">
      <c r="A4158" s="98">
        <v>92302</v>
      </c>
      <c r="B4158" s="96" t="s">
        <v>4909</v>
      </c>
      <c r="C4158" s="96" t="s">
        <v>128</v>
      </c>
      <c r="D4158" s="97" t="s">
        <v>733</v>
      </c>
    </row>
    <row r="4159" spans="1:4" x14ac:dyDescent="0.25">
      <c r="A4159" s="98">
        <v>92303</v>
      </c>
      <c r="B4159" s="96" t="s">
        <v>4910</v>
      </c>
      <c r="C4159" s="96" t="s">
        <v>128</v>
      </c>
      <c r="D4159" s="97" t="s">
        <v>15539</v>
      </c>
    </row>
    <row r="4160" spans="1:4" x14ac:dyDescent="0.25">
      <c r="A4160" s="98">
        <v>92304</v>
      </c>
      <c r="B4160" s="96" t="s">
        <v>4911</v>
      </c>
      <c r="C4160" s="96" t="s">
        <v>128</v>
      </c>
      <c r="D4160" s="97" t="s">
        <v>15540</v>
      </c>
    </row>
    <row r="4161" spans="1:4" x14ac:dyDescent="0.25">
      <c r="A4161" s="98">
        <v>92311</v>
      </c>
      <c r="B4161" s="96" t="s">
        <v>4912</v>
      </c>
      <c r="C4161" s="96" t="s">
        <v>128</v>
      </c>
      <c r="D4161" s="97" t="s">
        <v>15541</v>
      </c>
    </row>
    <row r="4162" spans="1:4" x14ac:dyDescent="0.25">
      <c r="A4162" s="98">
        <v>92312</v>
      </c>
      <c r="B4162" s="96" t="s">
        <v>4914</v>
      </c>
      <c r="C4162" s="96" t="s">
        <v>128</v>
      </c>
      <c r="D4162" s="97" t="s">
        <v>15496</v>
      </c>
    </row>
    <row r="4163" spans="1:4" x14ac:dyDescent="0.25">
      <c r="A4163" s="98">
        <v>92313</v>
      </c>
      <c r="B4163" s="96" t="s">
        <v>4916</v>
      </c>
      <c r="C4163" s="96" t="s">
        <v>128</v>
      </c>
      <c r="D4163" s="97" t="s">
        <v>15542</v>
      </c>
    </row>
    <row r="4164" spans="1:4" x14ac:dyDescent="0.25">
      <c r="A4164" s="98">
        <v>92314</v>
      </c>
      <c r="B4164" s="96" t="s">
        <v>4917</v>
      </c>
      <c r="C4164" s="96" t="s">
        <v>128</v>
      </c>
      <c r="D4164" s="97" t="s">
        <v>15543</v>
      </c>
    </row>
    <row r="4165" spans="1:4" x14ac:dyDescent="0.25">
      <c r="A4165" s="98">
        <v>92315</v>
      </c>
      <c r="B4165" s="96" t="s">
        <v>4918</v>
      </c>
      <c r="C4165" s="96" t="s">
        <v>128</v>
      </c>
      <c r="D4165" s="97" t="s">
        <v>7013</v>
      </c>
    </row>
    <row r="4166" spans="1:4" x14ac:dyDescent="0.25">
      <c r="A4166" s="98">
        <v>92316</v>
      </c>
      <c r="B4166" s="96" t="s">
        <v>4919</v>
      </c>
      <c r="C4166" s="96" t="s">
        <v>128</v>
      </c>
      <c r="D4166" s="97" t="s">
        <v>15544</v>
      </c>
    </row>
    <row r="4167" spans="1:4" x14ac:dyDescent="0.25">
      <c r="A4167" s="98">
        <v>92317</v>
      </c>
      <c r="B4167" s="96" t="s">
        <v>4920</v>
      </c>
      <c r="C4167" s="96" t="s">
        <v>128</v>
      </c>
      <c r="D4167" s="97" t="s">
        <v>4739</v>
      </c>
    </row>
    <row r="4168" spans="1:4" x14ac:dyDescent="0.25">
      <c r="A4168" s="98">
        <v>92318</v>
      </c>
      <c r="B4168" s="96" t="s">
        <v>4922</v>
      </c>
      <c r="C4168" s="96" t="s">
        <v>128</v>
      </c>
      <c r="D4168" s="97" t="s">
        <v>6928</v>
      </c>
    </row>
    <row r="4169" spans="1:4" x14ac:dyDescent="0.25">
      <c r="A4169" s="98">
        <v>92319</v>
      </c>
      <c r="B4169" s="96" t="s">
        <v>4923</v>
      </c>
      <c r="C4169" s="96" t="s">
        <v>128</v>
      </c>
      <c r="D4169" s="97" t="s">
        <v>15340</v>
      </c>
    </row>
    <row r="4170" spans="1:4" x14ac:dyDescent="0.25">
      <c r="A4170" s="98">
        <v>92326</v>
      </c>
      <c r="B4170" s="96" t="s">
        <v>4925</v>
      </c>
      <c r="C4170" s="96" t="s">
        <v>128</v>
      </c>
      <c r="D4170" s="97" t="s">
        <v>15545</v>
      </c>
    </row>
    <row r="4171" spans="1:4" x14ac:dyDescent="0.25">
      <c r="A4171" s="98">
        <v>92327</v>
      </c>
      <c r="B4171" s="96" t="s">
        <v>4926</v>
      </c>
      <c r="C4171" s="96" t="s">
        <v>128</v>
      </c>
      <c r="D4171" s="97" t="s">
        <v>15546</v>
      </c>
    </row>
    <row r="4172" spans="1:4" x14ac:dyDescent="0.25">
      <c r="A4172" s="98">
        <v>92328</v>
      </c>
      <c r="B4172" s="96" t="s">
        <v>4927</v>
      </c>
      <c r="C4172" s="96" t="s">
        <v>128</v>
      </c>
      <c r="D4172" s="97" t="s">
        <v>131</v>
      </c>
    </row>
    <row r="4173" spans="1:4" x14ac:dyDescent="0.25">
      <c r="A4173" s="98">
        <v>92329</v>
      </c>
      <c r="B4173" s="96" t="s">
        <v>4928</v>
      </c>
      <c r="C4173" s="96" t="s">
        <v>128</v>
      </c>
      <c r="D4173" s="97" t="s">
        <v>15547</v>
      </c>
    </row>
    <row r="4174" spans="1:4" x14ac:dyDescent="0.25">
      <c r="A4174" s="98">
        <v>92330</v>
      </c>
      <c r="B4174" s="96" t="s">
        <v>4929</v>
      </c>
      <c r="C4174" s="96" t="s">
        <v>128</v>
      </c>
      <c r="D4174" s="97" t="s">
        <v>4722</v>
      </c>
    </row>
    <row r="4175" spans="1:4" x14ac:dyDescent="0.25">
      <c r="A4175" s="98">
        <v>92331</v>
      </c>
      <c r="B4175" s="96" t="s">
        <v>4930</v>
      </c>
      <c r="C4175" s="96" t="s">
        <v>128</v>
      </c>
      <c r="D4175" s="97" t="s">
        <v>5612</v>
      </c>
    </row>
    <row r="4176" spans="1:4" x14ac:dyDescent="0.25">
      <c r="A4176" s="98">
        <v>92332</v>
      </c>
      <c r="B4176" s="96" t="s">
        <v>4931</v>
      </c>
      <c r="C4176" s="96" t="s">
        <v>128</v>
      </c>
      <c r="D4176" s="97" t="s">
        <v>6635</v>
      </c>
    </row>
    <row r="4177" spans="1:4" x14ac:dyDescent="0.25">
      <c r="A4177" s="98">
        <v>92333</v>
      </c>
      <c r="B4177" s="96" t="s">
        <v>4932</v>
      </c>
      <c r="C4177" s="96" t="s">
        <v>128</v>
      </c>
      <c r="D4177" s="97" t="s">
        <v>15548</v>
      </c>
    </row>
    <row r="4178" spans="1:4" x14ac:dyDescent="0.25">
      <c r="A4178" s="98">
        <v>92334</v>
      </c>
      <c r="B4178" s="96" t="s">
        <v>4933</v>
      </c>
      <c r="C4178" s="96" t="s">
        <v>128</v>
      </c>
      <c r="D4178" s="97" t="s">
        <v>15549</v>
      </c>
    </row>
    <row r="4179" spans="1:4" x14ac:dyDescent="0.25">
      <c r="A4179" s="98">
        <v>92344</v>
      </c>
      <c r="B4179" s="96" t="s">
        <v>4934</v>
      </c>
      <c r="C4179" s="96" t="s">
        <v>128</v>
      </c>
      <c r="D4179" s="97" t="s">
        <v>7389</v>
      </c>
    </row>
    <row r="4180" spans="1:4" x14ac:dyDescent="0.25">
      <c r="A4180" s="98">
        <v>92345</v>
      </c>
      <c r="B4180" s="96" t="s">
        <v>4935</v>
      </c>
      <c r="C4180" s="96" t="s">
        <v>128</v>
      </c>
      <c r="D4180" s="97" t="s">
        <v>19008</v>
      </c>
    </row>
    <row r="4181" spans="1:4" x14ac:dyDescent="0.25">
      <c r="A4181" s="98">
        <v>92346</v>
      </c>
      <c r="B4181" s="96" t="s">
        <v>4936</v>
      </c>
      <c r="C4181" s="96" t="s">
        <v>128</v>
      </c>
      <c r="D4181" s="97" t="s">
        <v>19009</v>
      </c>
    </row>
    <row r="4182" spans="1:4" x14ac:dyDescent="0.25">
      <c r="A4182" s="98">
        <v>92347</v>
      </c>
      <c r="B4182" s="96" t="s">
        <v>4938</v>
      </c>
      <c r="C4182" s="96" t="s">
        <v>128</v>
      </c>
      <c r="D4182" s="97" t="s">
        <v>16144</v>
      </c>
    </row>
    <row r="4183" spans="1:4" x14ac:dyDescent="0.25">
      <c r="A4183" s="98">
        <v>92348</v>
      </c>
      <c r="B4183" s="96" t="s">
        <v>4939</v>
      </c>
      <c r="C4183" s="96" t="s">
        <v>128</v>
      </c>
      <c r="D4183" s="97" t="s">
        <v>6073</v>
      </c>
    </row>
    <row r="4184" spans="1:4" x14ac:dyDescent="0.25">
      <c r="A4184" s="98">
        <v>92349</v>
      </c>
      <c r="B4184" s="96" t="s">
        <v>4940</v>
      </c>
      <c r="C4184" s="96" t="s">
        <v>128</v>
      </c>
      <c r="D4184" s="97" t="s">
        <v>3930</v>
      </c>
    </row>
    <row r="4185" spans="1:4" x14ac:dyDescent="0.25">
      <c r="A4185" s="98">
        <v>92350</v>
      </c>
      <c r="B4185" s="96" t="s">
        <v>4941</v>
      </c>
      <c r="C4185" s="96" t="s">
        <v>128</v>
      </c>
      <c r="D4185" s="97" t="s">
        <v>19010</v>
      </c>
    </row>
    <row r="4186" spans="1:4" x14ac:dyDescent="0.25">
      <c r="A4186" s="98">
        <v>92351</v>
      </c>
      <c r="B4186" s="96" t="s">
        <v>4942</v>
      </c>
      <c r="C4186" s="96" t="s">
        <v>128</v>
      </c>
      <c r="D4186" s="97" t="s">
        <v>19011</v>
      </c>
    </row>
    <row r="4187" spans="1:4" x14ac:dyDescent="0.25">
      <c r="A4187" s="98">
        <v>92352</v>
      </c>
      <c r="B4187" s="96" t="s">
        <v>4943</v>
      </c>
      <c r="C4187" s="96" t="s">
        <v>128</v>
      </c>
      <c r="D4187" s="97" t="s">
        <v>19012</v>
      </c>
    </row>
    <row r="4188" spans="1:4" x14ac:dyDescent="0.25">
      <c r="A4188" s="98">
        <v>92353</v>
      </c>
      <c r="B4188" s="96" t="s">
        <v>4944</v>
      </c>
      <c r="C4188" s="96" t="s">
        <v>128</v>
      </c>
      <c r="D4188" s="97" t="s">
        <v>19013</v>
      </c>
    </row>
    <row r="4189" spans="1:4" x14ac:dyDescent="0.25">
      <c r="A4189" s="98">
        <v>92354</v>
      </c>
      <c r="B4189" s="96" t="s">
        <v>4945</v>
      </c>
      <c r="C4189" s="96" t="s">
        <v>128</v>
      </c>
      <c r="D4189" s="97" t="s">
        <v>19014</v>
      </c>
    </row>
    <row r="4190" spans="1:4" x14ac:dyDescent="0.25">
      <c r="A4190" s="98">
        <v>92355</v>
      </c>
      <c r="B4190" s="96" t="s">
        <v>4946</v>
      </c>
      <c r="C4190" s="96" t="s">
        <v>128</v>
      </c>
      <c r="D4190" s="97" t="s">
        <v>19015</v>
      </c>
    </row>
    <row r="4191" spans="1:4" x14ac:dyDescent="0.25">
      <c r="A4191" s="98">
        <v>92356</v>
      </c>
      <c r="B4191" s="96" t="s">
        <v>4947</v>
      </c>
      <c r="C4191" s="96" t="s">
        <v>128</v>
      </c>
      <c r="D4191" s="97" t="s">
        <v>19016</v>
      </c>
    </row>
    <row r="4192" spans="1:4" x14ac:dyDescent="0.25">
      <c r="A4192" s="98">
        <v>92357</v>
      </c>
      <c r="B4192" s="96" t="s">
        <v>4948</v>
      </c>
      <c r="C4192" s="96" t="s">
        <v>128</v>
      </c>
      <c r="D4192" s="97" t="s">
        <v>19017</v>
      </c>
    </row>
    <row r="4193" spans="1:4" x14ac:dyDescent="0.25">
      <c r="A4193" s="98">
        <v>92358</v>
      </c>
      <c r="B4193" s="96" t="s">
        <v>4949</v>
      </c>
      <c r="C4193" s="96" t="s">
        <v>128</v>
      </c>
      <c r="D4193" s="97" t="s">
        <v>19018</v>
      </c>
    </row>
    <row r="4194" spans="1:4" x14ac:dyDescent="0.25">
      <c r="A4194" s="98">
        <v>92369</v>
      </c>
      <c r="B4194" s="96" t="s">
        <v>4950</v>
      </c>
      <c r="C4194" s="96" t="s">
        <v>128</v>
      </c>
      <c r="D4194" s="97" t="s">
        <v>1671</v>
      </c>
    </row>
    <row r="4195" spans="1:4" x14ac:dyDescent="0.25">
      <c r="A4195" s="98">
        <v>92370</v>
      </c>
      <c r="B4195" s="96" t="s">
        <v>4952</v>
      </c>
      <c r="C4195" s="96" t="s">
        <v>128</v>
      </c>
      <c r="D4195" s="97" t="s">
        <v>19019</v>
      </c>
    </row>
    <row r="4196" spans="1:4" x14ac:dyDescent="0.25">
      <c r="A4196" s="98">
        <v>92371</v>
      </c>
      <c r="B4196" s="96" t="s">
        <v>4953</v>
      </c>
      <c r="C4196" s="96" t="s">
        <v>128</v>
      </c>
      <c r="D4196" s="97" t="s">
        <v>2345</v>
      </c>
    </row>
    <row r="4197" spans="1:4" x14ac:dyDescent="0.25">
      <c r="A4197" s="98">
        <v>92372</v>
      </c>
      <c r="B4197" s="96" t="s">
        <v>4955</v>
      </c>
      <c r="C4197" s="96" t="s">
        <v>128</v>
      </c>
      <c r="D4197" s="97" t="s">
        <v>15549</v>
      </c>
    </row>
    <row r="4198" spans="1:4" x14ac:dyDescent="0.25">
      <c r="A4198" s="98">
        <v>92373</v>
      </c>
      <c r="B4198" s="96" t="s">
        <v>4956</v>
      </c>
      <c r="C4198" s="96" t="s">
        <v>128</v>
      </c>
      <c r="D4198" s="97" t="s">
        <v>4675</v>
      </c>
    </row>
    <row r="4199" spans="1:4" x14ac:dyDescent="0.25">
      <c r="A4199" s="98">
        <v>92374</v>
      </c>
      <c r="B4199" s="96" t="s">
        <v>4958</v>
      </c>
      <c r="C4199" s="96" t="s">
        <v>128</v>
      </c>
      <c r="D4199" s="97" t="s">
        <v>19020</v>
      </c>
    </row>
    <row r="4200" spans="1:4" x14ac:dyDescent="0.25">
      <c r="A4200" s="98">
        <v>92375</v>
      </c>
      <c r="B4200" s="96" t="s">
        <v>4960</v>
      </c>
      <c r="C4200" s="96" t="s">
        <v>128</v>
      </c>
      <c r="D4200" s="97" t="s">
        <v>19008</v>
      </c>
    </row>
    <row r="4201" spans="1:4" x14ac:dyDescent="0.25">
      <c r="A4201" s="98">
        <v>92376</v>
      </c>
      <c r="B4201" s="96" t="s">
        <v>4962</v>
      </c>
      <c r="C4201" s="96" t="s">
        <v>128</v>
      </c>
      <c r="D4201" s="97" t="s">
        <v>16772</v>
      </c>
    </row>
    <row r="4202" spans="1:4" x14ac:dyDescent="0.25">
      <c r="A4202" s="98">
        <v>92377</v>
      </c>
      <c r="B4202" s="96" t="s">
        <v>4963</v>
      </c>
      <c r="C4202" s="96" t="s">
        <v>128</v>
      </c>
      <c r="D4202" s="97" t="s">
        <v>17246</v>
      </c>
    </row>
    <row r="4203" spans="1:4" x14ac:dyDescent="0.25">
      <c r="A4203" s="98">
        <v>92378</v>
      </c>
      <c r="B4203" s="96" t="s">
        <v>4964</v>
      </c>
      <c r="C4203" s="96" t="s">
        <v>128</v>
      </c>
      <c r="D4203" s="97" t="s">
        <v>19021</v>
      </c>
    </row>
    <row r="4204" spans="1:4" x14ac:dyDescent="0.25">
      <c r="A4204" s="98">
        <v>92379</v>
      </c>
      <c r="B4204" s="96" t="s">
        <v>4965</v>
      </c>
      <c r="C4204" s="96" t="s">
        <v>128</v>
      </c>
      <c r="D4204" s="97" t="s">
        <v>19022</v>
      </c>
    </row>
    <row r="4205" spans="1:4" x14ac:dyDescent="0.25">
      <c r="A4205" s="98">
        <v>92380</v>
      </c>
      <c r="B4205" s="96" t="s">
        <v>4966</v>
      </c>
      <c r="C4205" s="96" t="s">
        <v>128</v>
      </c>
      <c r="D4205" s="97" t="s">
        <v>19023</v>
      </c>
    </row>
    <row r="4206" spans="1:4" x14ac:dyDescent="0.25">
      <c r="A4206" s="98">
        <v>92381</v>
      </c>
      <c r="B4206" s="96" t="s">
        <v>4967</v>
      </c>
      <c r="C4206" s="96" t="s">
        <v>128</v>
      </c>
      <c r="D4206" s="97" t="s">
        <v>15514</v>
      </c>
    </row>
    <row r="4207" spans="1:4" x14ac:dyDescent="0.25">
      <c r="A4207" s="98">
        <v>92382</v>
      </c>
      <c r="B4207" s="96" t="s">
        <v>4968</v>
      </c>
      <c r="C4207" s="96" t="s">
        <v>128</v>
      </c>
      <c r="D4207" s="97" t="s">
        <v>2360</v>
      </c>
    </row>
    <row r="4208" spans="1:4" x14ac:dyDescent="0.25">
      <c r="A4208" s="98">
        <v>92383</v>
      </c>
      <c r="B4208" s="96" t="s">
        <v>4970</v>
      </c>
      <c r="C4208" s="96" t="s">
        <v>128</v>
      </c>
      <c r="D4208" s="97" t="s">
        <v>15065</v>
      </c>
    </row>
    <row r="4209" spans="1:4" x14ac:dyDescent="0.25">
      <c r="A4209" s="98">
        <v>92384</v>
      </c>
      <c r="B4209" s="96" t="s">
        <v>4971</v>
      </c>
      <c r="C4209" s="96" t="s">
        <v>128</v>
      </c>
      <c r="D4209" s="97" t="s">
        <v>5046</v>
      </c>
    </row>
    <row r="4210" spans="1:4" x14ac:dyDescent="0.25">
      <c r="A4210" s="98">
        <v>92385</v>
      </c>
      <c r="B4210" s="96" t="s">
        <v>4972</v>
      </c>
      <c r="C4210" s="96" t="s">
        <v>128</v>
      </c>
      <c r="D4210" s="97" t="s">
        <v>19024</v>
      </c>
    </row>
    <row r="4211" spans="1:4" x14ac:dyDescent="0.25">
      <c r="A4211" s="98">
        <v>92386</v>
      </c>
      <c r="B4211" s="96" t="s">
        <v>4973</v>
      </c>
      <c r="C4211" s="96" t="s">
        <v>128</v>
      </c>
      <c r="D4211" s="97" t="s">
        <v>16775</v>
      </c>
    </row>
    <row r="4212" spans="1:4" x14ac:dyDescent="0.25">
      <c r="A4212" s="98">
        <v>92387</v>
      </c>
      <c r="B4212" s="96" t="s">
        <v>4974</v>
      </c>
      <c r="C4212" s="96" t="s">
        <v>128</v>
      </c>
      <c r="D4212" s="97" t="s">
        <v>19025</v>
      </c>
    </row>
    <row r="4213" spans="1:4" x14ac:dyDescent="0.25">
      <c r="A4213" s="98">
        <v>92388</v>
      </c>
      <c r="B4213" s="96" t="s">
        <v>4975</v>
      </c>
      <c r="C4213" s="96" t="s">
        <v>128</v>
      </c>
      <c r="D4213" s="97" t="s">
        <v>19026</v>
      </c>
    </row>
    <row r="4214" spans="1:4" x14ac:dyDescent="0.25">
      <c r="A4214" s="98">
        <v>92389</v>
      </c>
      <c r="B4214" s="96" t="s">
        <v>4976</v>
      </c>
      <c r="C4214" s="96" t="s">
        <v>128</v>
      </c>
      <c r="D4214" s="97" t="s">
        <v>18551</v>
      </c>
    </row>
    <row r="4215" spans="1:4" x14ac:dyDescent="0.25">
      <c r="A4215" s="98">
        <v>92390</v>
      </c>
      <c r="B4215" s="96" t="s">
        <v>4977</v>
      </c>
      <c r="C4215" s="96" t="s">
        <v>128</v>
      </c>
      <c r="D4215" s="97" t="s">
        <v>19027</v>
      </c>
    </row>
    <row r="4216" spans="1:4" x14ac:dyDescent="0.25">
      <c r="A4216" s="98">
        <v>92635</v>
      </c>
      <c r="B4216" s="96" t="s">
        <v>4978</v>
      </c>
      <c r="C4216" s="96" t="s">
        <v>128</v>
      </c>
      <c r="D4216" s="97" t="s">
        <v>15896</v>
      </c>
    </row>
    <row r="4217" spans="1:4" x14ac:dyDescent="0.25">
      <c r="A4217" s="98">
        <v>92636</v>
      </c>
      <c r="B4217" s="96" t="s">
        <v>4979</v>
      </c>
      <c r="C4217" s="96" t="s">
        <v>128</v>
      </c>
      <c r="D4217" s="97" t="s">
        <v>19028</v>
      </c>
    </row>
    <row r="4218" spans="1:4" x14ac:dyDescent="0.25">
      <c r="A4218" s="98">
        <v>92637</v>
      </c>
      <c r="B4218" s="96" t="s">
        <v>4980</v>
      </c>
      <c r="C4218" s="96" t="s">
        <v>128</v>
      </c>
      <c r="D4218" s="97" t="s">
        <v>19029</v>
      </c>
    </row>
    <row r="4219" spans="1:4" x14ac:dyDescent="0.25">
      <c r="A4219" s="98">
        <v>92638</v>
      </c>
      <c r="B4219" s="96" t="s">
        <v>4981</v>
      </c>
      <c r="C4219" s="96" t="s">
        <v>128</v>
      </c>
      <c r="D4219" s="97" t="s">
        <v>15898</v>
      </c>
    </row>
    <row r="4220" spans="1:4" x14ac:dyDescent="0.25">
      <c r="A4220" s="98">
        <v>92639</v>
      </c>
      <c r="B4220" s="96" t="s">
        <v>4983</v>
      </c>
      <c r="C4220" s="96" t="s">
        <v>128</v>
      </c>
      <c r="D4220" s="97" t="s">
        <v>18972</v>
      </c>
    </row>
    <row r="4221" spans="1:4" x14ac:dyDescent="0.25">
      <c r="A4221" s="98">
        <v>92640</v>
      </c>
      <c r="B4221" s="96" t="s">
        <v>4984</v>
      </c>
      <c r="C4221" s="96" t="s">
        <v>128</v>
      </c>
      <c r="D4221" s="97" t="s">
        <v>19030</v>
      </c>
    </row>
    <row r="4222" spans="1:4" x14ac:dyDescent="0.25">
      <c r="A4222" s="98">
        <v>92642</v>
      </c>
      <c r="B4222" s="96" t="s">
        <v>4985</v>
      </c>
      <c r="C4222" s="96" t="s">
        <v>128</v>
      </c>
      <c r="D4222" s="97" t="s">
        <v>19031</v>
      </c>
    </row>
    <row r="4223" spans="1:4" x14ac:dyDescent="0.25">
      <c r="A4223" s="98">
        <v>92644</v>
      </c>
      <c r="B4223" s="96" t="s">
        <v>4986</v>
      </c>
      <c r="C4223" s="96" t="s">
        <v>128</v>
      </c>
      <c r="D4223" s="97" t="s">
        <v>19032</v>
      </c>
    </row>
    <row r="4224" spans="1:4" x14ac:dyDescent="0.25">
      <c r="A4224" s="98">
        <v>92657</v>
      </c>
      <c r="B4224" s="96" t="s">
        <v>4987</v>
      </c>
      <c r="C4224" s="96" t="s">
        <v>128</v>
      </c>
      <c r="D4224" s="97" t="s">
        <v>3474</v>
      </c>
    </row>
    <row r="4225" spans="1:4" x14ac:dyDescent="0.25">
      <c r="A4225" s="98">
        <v>92658</v>
      </c>
      <c r="B4225" s="96" t="s">
        <v>4988</v>
      </c>
      <c r="C4225" s="96" t="s">
        <v>128</v>
      </c>
      <c r="D4225" s="97" t="s">
        <v>1036</v>
      </c>
    </row>
    <row r="4226" spans="1:4" x14ac:dyDescent="0.25">
      <c r="A4226" s="98">
        <v>92659</v>
      </c>
      <c r="B4226" s="96" t="s">
        <v>4989</v>
      </c>
      <c r="C4226" s="96" t="s">
        <v>128</v>
      </c>
      <c r="D4226" s="97" t="s">
        <v>19033</v>
      </c>
    </row>
    <row r="4227" spans="1:4" x14ac:dyDescent="0.25">
      <c r="A4227" s="98">
        <v>92660</v>
      </c>
      <c r="B4227" s="96" t="s">
        <v>4990</v>
      </c>
      <c r="C4227" s="96" t="s">
        <v>128</v>
      </c>
      <c r="D4227" s="97" t="s">
        <v>19034</v>
      </c>
    </row>
    <row r="4228" spans="1:4" x14ac:dyDescent="0.25">
      <c r="A4228" s="98">
        <v>92661</v>
      </c>
      <c r="B4228" s="96" t="s">
        <v>4992</v>
      </c>
      <c r="C4228" s="96" t="s">
        <v>128</v>
      </c>
      <c r="D4228" s="97" t="s">
        <v>7501</v>
      </c>
    </row>
    <row r="4229" spans="1:4" x14ac:dyDescent="0.25">
      <c r="A4229" s="98">
        <v>92662</v>
      </c>
      <c r="B4229" s="96" t="s">
        <v>4993</v>
      </c>
      <c r="C4229" s="96" t="s">
        <v>128</v>
      </c>
      <c r="D4229" s="97" t="s">
        <v>19035</v>
      </c>
    </row>
    <row r="4230" spans="1:4" x14ac:dyDescent="0.25">
      <c r="A4230" s="98">
        <v>92663</v>
      </c>
      <c r="B4230" s="96" t="s">
        <v>4994</v>
      </c>
      <c r="C4230" s="96" t="s">
        <v>128</v>
      </c>
      <c r="D4230" s="97" t="s">
        <v>18321</v>
      </c>
    </row>
    <row r="4231" spans="1:4" x14ac:dyDescent="0.25">
      <c r="A4231" s="98">
        <v>92664</v>
      </c>
      <c r="B4231" s="96" t="s">
        <v>4995</v>
      </c>
      <c r="C4231" s="96" t="s">
        <v>128</v>
      </c>
      <c r="D4231" s="97" t="s">
        <v>16840</v>
      </c>
    </row>
    <row r="4232" spans="1:4" x14ac:dyDescent="0.25">
      <c r="A4232" s="98">
        <v>92665</v>
      </c>
      <c r="B4232" s="96" t="s">
        <v>4996</v>
      </c>
      <c r="C4232" s="96" t="s">
        <v>128</v>
      </c>
      <c r="D4232" s="97" t="s">
        <v>19036</v>
      </c>
    </row>
    <row r="4233" spans="1:4" x14ac:dyDescent="0.25">
      <c r="A4233" s="98">
        <v>92666</v>
      </c>
      <c r="B4233" s="96" t="s">
        <v>4997</v>
      </c>
      <c r="C4233" s="96" t="s">
        <v>128</v>
      </c>
      <c r="D4233" s="97" t="s">
        <v>19037</v>
      </c>
    </row>
    <row r="4234" spans="1:4" x14ac:dyDescent="0.25">
      <c r="A4234" s="98">
        <v>92667</v>
      </c>
      <c r="B4234" s="96" t="s">
        <v>4998</v>
      </c>
      <c r="C4234" s="96" t="s">
        <v>128</v>
      </c>
      <c r="D4234" s="97" t="s">
        <v>19038</v>
      </c>
    </row>
    <row r="4235" spans="1:4" x14ac:dyDescent="0.25">
      <c r="A4235" s="98">
        <v>92668</v>
      </c>
      <c r="B4235" s="96" t="s">
        <v>4999</v>
      </c>
      <c r="C4235" s="96" t="s">
        <v>128</v>
      </c>
      <c r="D4235" s="97" t="s">
        <v>19039</v>
      </c>
    </row>
    <row r="4236" spans="1:4" x14ac:dyDescent="0.25">
      <c r="A4236" s="98">
        <v>92669</v>
      </c>
      <c r="B4236" s="96" t="s">
        <v>5000</v>
      </c>
      <c r="C4236" s="96" t="s">
        <v>128</v>
      </c>
      <c r="D4236" s="97" t="s">
        <v>19040</v>
      </c>
    </row>
    <row r="4237" spans="1:4" x14ac:dyDescent="0.25">
      <c r="A4237" s="98">
        <v>92670</v>
      </c>
      <c r="B4237" s="96" t="s">
        <v>5001</v>
      </c>
      <c r="C4237" s="96" t="s">
        <v>128</v>
      </c>
      <c r="D4237" s="97" t="s">
        <v>5241</v>
      </c>
    </row>
    <row r="4238" spans="1:4" x14ac:dyDescent="0.25">
      <c r="A4238" s="98">
        <v>92671</v>
      </c>
      <c r="B4238" s="96" t="s">
        <v>5002</v>
      </c>
      <c r="C4238" s="96" t="s">
        <v>128</v>
      </c>
      <c r="D4238" s="97" t="s">
        <v>19041</v>
      </c>
    </row>
    <row r="4239" spans="1:4" x14ac:dyDescent="0.25">
      <c r="A4239" s="98">
        <v>92672</v>
      </c>
      <c r="B4239" s="96" t="s">
        <v>5004</v>
      </c>
      <c r="C4239" s="96" t="s">
        <v>128</v>
      </c>
      <c r="D4239" s="97" t="s">
        <v>5074</v>
      </c>
    </row>
    <row r="4240" spans="1:4" x14ac:dyDescent="0.25">
      <c r="A4240" s="98">
        <v>92673</v>
      </c>
      <c r="B4240" s="96" t="s">
        <v>5006</v>
      </c>
      <c r="C4240" s="96" t="s">
        <v>128</v>
      </c>
      <c r="D4240" s="97" t="s">
        <v>16665</v>
      </c>
    </row>
    <row r="4241" spans="1:4" x14ac:dyDescent="0.25">
      <c r="A4241" s="98">
        <v>92674</v>
      </c>
      <c r="B4241" s="96" t="s">
        <v>5007</v>
      </c>
      <c r="C4241" s="96" t="s">
        <v>128</v>
      </c>
      <c r="D4241" s="97" t="s">
        <v>19042</v>
      </c>
    </row>
    <row r="4242" spans="1:4" x14ac:dyDescent="0.25">
      <c r="A4242" s="98">
        <v>92675</v>
      </c>
      <c r="B4242" s="96" t="s">
        <v>5008</v>
      </c>
      <c r="C4242" s="96" t="s">
        <v>128</v>
      </c>
      <c r="D4242" s="97" t="s">
        <v>19043</v>
      </c>
    </row>
    <row r="4243" spans="1:4" x14ac:dyDescent="0.25">
      <c r="A4243" s="98">
        <v>92676</v>
      </c>
      <c r="B4243" s="96" t="s">
        <v>5010</v>
      </c>
      <c r="C4243" s="96" t="s">
        <v>128</v>
      </c>
      <c r="D4243" s="97" t="s">
        <v>19044</v>
      </c>
    </row>
    <row r="4244" spans="1:4" x14ac:dyDescent="0.25">
      <c r="A4244" s="98">
        <v>92677</v>
      </c>
      <c r="B4244" s="96" t="s">
        <v>5011</v>
      </c>
      <c r="C4244" s="96" t="s">
        <v>128</v>
      </c>
      <c r="D4244" s="97" t="s">
        <v>19045</v>
      </c>
    </row>
    <row r="4245" spans="1:4" x14ac:dyDescent="0.25">
      <c r="A4245" s="98">
        <v>92678</v>
      </c>
      <c r="B4245" s="96" t="s">
        <v>5012</v>
      </c>
      <c r="C4245" s="96" t="s">
        <v>128</v>
      </c>
      <c r="D4245" s="97" t="s">
        <v>19030</v>
      </c>
    </row>
    <row r="4246" spans="1:4" x14ac:dyDescent="0.25">
      <c r="A4246" s="98">
        <v>92679</v>
      </c>
      <c r="B4246" s="96" t="s">
        <v>5013</v>
      </c>
      <c r="C4246" s="96" t="s">
        <v>128</v>
      </c>
      <c r="D4246" s="97" t="s">
        <v>19046</v>
      </c>
    </row>
    <row r="4247" spans="1:4" x14ac:dyDescent="0.25">
      <c r="A4247" s="98">
        <v>92680</v>
      </c>
      <c r="B4247" s="96" t="s">
        <v>5014</v>
      </c>
      <c r="C4247" s="96" t="s">
        <v>128</v>
      </c>
      <c r="D4247" s="97" t="s">
        <v>15671</v>
      </c>
    </row>
    <row r="4248" spans="1:4" x14ac:dyDescent="0.25">
      <c r="A4248" s="98">
        <v>92681</v>
      </c>
      <c r="B4248" s="96" t="s">
        <v>5015</v>
      </c>
      <c r="C4248" s="96" t="s">
        <v>128</v>
      </c>
      <c r="D4248" s="97" t="s">
        <v>19047</v>
      </c>
    </row>
    <row r="4249" spans="1:4" x14ac:dyDescent="0.25">
      <c r="A4249" s="98">
        <v>92682</v>
      </c>
      <c r="B4249" s="96" t="s">
        <v>5016</v>
      </c>
      <c r="C4249" s="96" t="s">
        <v>128</v>
      </c>
      <c r="D4249" s="97" t="s">
        <v>15559</v>
      </c>
    </row>
    <row r="4250" spans="1:4" x14ac:dyDescent="0.25">
      <c r="A4250" s="98">
        <v>92683</v>
      </c>
      <c r="B4250" s="96" t="s">
        <v>5017</v>
      </c>
      <c r="C4250" s="96" t="s">
        <v>128</v>
      </c>
      <c r="D4250" s="97" t="s">
        <v>19048</v>
      </c>
    </row>
    <row r="4251" spans="1:4" x14ac:dyDescent="0.25">
      <c r="A4251" s="98">
        <v>92684</v>
      </c>
      <c r="B4251" s="96" t="s">
        <v>5019</v>
      </c>
      <c r="C4251" s="96" t="s">
        <v>128</v>
      </c>
      <c r="D4251" s="97" t="s">
        <v>15077</v>
      </c>
    </row>
    <row r="4252" spans="1:4" x14ac:dyDescent="0.25">
      <c r="A4252" s="98">
        <v>92685</v>
      </c>
      <c r="B4252" s="96" t="s">
        <v>5020</v>
      </c>
      <c r="C4252" s="96" t="s">
        <v>128</v>
      </c>
      <c r="D4252" s="97" t="s">
        <v>19049</v>
      </c>
    </row>
    <row r="4253" spans="1:4" x14ac:dyDescent="0.25">
      <c r="A4253" s="98">
        <v>92686</v>
      </c>
      <c r="B4253" s="96" t="s">
        <v>5021</v>
      </c>
      <c r="C4253" s="96" t="s">
        <v>128</v>
      </c>
      <c r="D4253" s="97" t="s">
        <v>19050</v>
      </c>
    </row>
    <row r="4254" spans="1:4" x14ac:dyDescent="0.25">
      <c r="A4254" s="98">
        <v>92692</v>
      </c>
      <c r="B4254" s="96" t="s">
        <v>5022</v>
      </c>
      <c r="C4254" s="96" t="s">
        <v>128</v>
      </c>
      <c r="D4254" s="97" t="s">
        <v>19051</v>
      </c>
    </row>
    <row r="4255" spans="1:4" x14ac:dyDescent="0.25">
      <c r="A4255" s="98">
        <v>92693</v>
      </c>
      <c r="B4255" s="96" t="s">
        <v>5024</v>
      </c>
      <c r="C4255" s="96" t="s">
        <v>128</v>
      </c>
      <c r="D4255" s="97" t="s">
        <v>2980</v>
      </c>
    </row>
    <row r="4256" spans="1:4" x14ac:dyDescent="0.25">
      <c r="A4256" s="98">
        <v>92694</v>
      </c>
      <c r="B4256" s="96" t="s">
        <v>5026</v>
      </c>
      <c r="C4256" s="96" t="s">
        <v>128</v>
      </c>
      <c r="D4256" s="97" t="s">
        <v>3279</v>
      </c>
    </row>
    <row r="4257" spans="1:4" x14ac:dyDescent="0.25">
      <c r="A4257" s="98">
        <v>92695</v>
      </c>
      <c r="B4257" s="96" t="s">
        <v>5028</v>
      </c>
      <c r="C4257" s="96" t="s">
        <v>128</v>
      </c>
      <c r="D4257" s="97" t="s">
        <v>4658</v>
      </c>
    </row>
    <row r="4258" spans="1:4" x14ac:dyDescent="0.25">
      <c r="A4258" s="98">
        <v>92696</v>
      </c>
      <c r="B4258" s="96" t="s">
        <v>5029</v>
      </c>
      <c r="C4258" s="96" t="s">
        <v>128</v>
      </c>
      <c r="D4258" s="97" t="s">
        <v>17206</v>
      </c>
    </row>
    <row r="4259" spans="1:4" x14ac:dyDescent="0.25">
      <c r="A4259" s="98">
        <v>92697</v>
      </c>
      <c r="B4259" s="96" t="s">
        <v>5030</v>
      </c>
      <c r="C4259" s="96" t="s">
        <v>128</v>
      </c>
      <c r="D4259" s="97" t="s">
        <v>17152</v>
      </c>
    </row>
    <row r="4260" spans="1:4" x14ac:dyDescent="0.25">
      <c r="A4260" s="98">
        <v>92698</v>
      </c>
      <c r="B4260" s="96" t="s">
        <v>5031</v>
      </c>
      <c r="C4260" s="96" t="s">
        <v>128</v>
      </c>
      <c r="D4260" s="97" t="s">
        <v>15760</v>
      </c>
    </row>
    <row r="4261" spans="1:4" x14ac:dyDescent="0.25">
      <c r="A4261" s="98">
        <v>92699</v>
      </c>
      <c r="B4261" s="96" t="s">
        <v>5032</v>
      </c>
      <c r="C4261" s="96" t="s">
        <v>128</v>
      </c>
      <c r="D4261" s="97" t="s">
        <v>3063</v>
      </c>
    </row>
    <row r="4262" spans="1:4" x14ac:dyDescent="0.25">
      <c r="A4262" s="98">
        <v>92700</v>
      </c>
      <c r="B4262" s="96" t="s">
        <v>5033</v>
      </c>
      <c r="C4262" s="96" t="s">
        <v>128</v>
      </c>
      <c r="D4262" s="97" t="s">
        <v>14939</v>
      </c>
    </row>
    <row r="4263" spans="1:4" x14ac:dyDescent="0.25">
      <c r="A4263" s="98">
        <v>92701</v>
      </c>
      <c r="B4263" s="96" t="s">
        <v>5035</v>
      </c>
      <c r="C4263" s="96" t="s">
        <v>128</v>
      </c>
      <c r="D4263" s="97" t="s">
        <v>19052</v>
      </c>
    </row>
    <row r="4264" spans="1:4" x14ac:dyDescent="0.25">
      <c r="A4264" s="98">
        <v>92702</v>
      </c>
      <c r="B4264" s="96" t="s">
        <v>5036</v>
      </c>
      <c r="C4264" s="96" t="s">
        <v>128</v>
      </c>
      <c r="D4264" s="97" t="s">
        <v>178</v>
      </c>
    </row>
    <row r="4265" spans="1:4" x14ac:dyDescent="0.25">
      <c r="A4265" s="98">
        <v>92703</v>
      </c>
      <c r="B4265" s="96" t="s">
        <v>5037</v>
      </c>
      <c r="C4265" s="96" t="s">
        <v>128</v>
      </c>
      <c r="D4265" s="97" t="s">
        <v>19053</v>
      </c>
    </row>
    <row r="4266" spans="1:4" x14ac:dyDescent="0.25">
      <c r="A4266" s="98">
        <v>92704</v>
      </c>
      <c r="B4266" s="96" t="s">
        <v>5038</v>
      </c>
      <c r="C4266" s="96" t="s">
        <v>128</v>
      </c>
      <c r="D4266" s="97" t="s">
        <v>1222</v>
      </c>
    </row>
    <row r="4267" spans="1:4" x14ac:dyDescent="0.25">
      <c r="A4267" s="98">
        <v>92705</v>
      </c>
      <c r="B4267" s="96" t="s">
        <v>5039</v>
      </c>
      <c r="C4267" s="96" t="s">
        <v>128</v>
      </c>
      <c r="D4267" s="97" t="s">
        <v>17230</v>
      </c>
    </row>
    <row r="4268" spans="1:4" x14ac:dyDescent="0.25">
      <c r="A4268" s="98">
        <v>92706</v>
      </c>
      <c r="B4268" s="96" t="s">
        <v>5040</v>
      </c>
      <c r="C4268" s="96" t="s">
        <v>128</v>
      </c>
      <c r="D4268" s="97" t="s">
        <v>2623</v>
      </c>
    </row>
    <row r="4269" spans="1:4" x14ac:dyDescent="0.25">
      <c r="A4269" s="98">
        <v>92889</v>
      </c>
      <c r="B4269" s="96" t="s">
        <v>5042</v>
      </c>
      <c r="C4269" s="96" t="s">
        <v>128</v>
      </c>
      <c r="D4269" s="97" t="s">
        <v>19054</v>
      </c>
    </row>
    <row r="4270" spans="1:4" x14ac:dyDescent="0.25">
      <c r="A4270" s="98">
        <v>92890</v>
      </c>
      <c r="B4270" s="96" t="s">
        <v>5043</v>
      </c>
      <c r="C4270" s="96" t="s">
        <v>128</v>
      </c>
      <c r="D4270" s="97" t="s">
        <v>19055</v>
      </c>
    </row>
    <row r="4271" spans="1:4" x14ac:dyDescent="0.25">
      <c r="A4271" s="98">
        <v>92891</v>
      </c>
      <c r="B4271" s="96" t="s">
        <v>5044</v>
      </c>
      <c r="C4271" s="96" t="s">
        <v>128</v>
      </c>
      <c r="D4271" s="97" t="s">
        <v>19056</v>
      </c>
    </row>
    <row r="4272" spans="1:4" x14ac:dyDescent="0.25">
      <c r="A4272" s="98">
        <v>92892</v>
      </c>
      <c r="B4272" s="96" t="s">
        <v>5045</v>
      </c>
      <c r="C4272" s="96" t="s">
        <v>128</v>
      </c>
      <c r="D4272" s="97" t="s">
        <v>19057</v>
      </c>
    </row>
    <row r="4273" spans="1:4" x14ac:dyDescent="0.25">
      <c r="A4273" s="98">
        <v>92893</v>
      </c>
      <c r="B4273" s="96" t="s">
        <v>5047</v>
      </c>
      <c r="C4273" s="96" t="s">
        <v>128</v>
      </c>
      <c r="D4273" s="97" t="s">
        <v>19058</v>
      </c>
    </row>
    <row r="4274" spans="1:4" x14ac:dyDescent="0.25">
      <c r="A4274" s="98">
        <v>92894</v>
      </c>
      <c r="B4274" s="96" t="s">
        <v>5048</v>
      </c>
      <c r="C4274" s="96" t="s">
        <v>128</v>
      </c>
      <c r="D4274" s="97" t="s">
        <v>17000</v>
      </c>
    </row>
    <row r="4275" spans="1:4" x14ac:dyDescent="0.25">
      <c r="A4275" s="98">
        <v>92895</v>
      </c>
      <c r="B4275" s="96" t="s">
        <v>5049</v>
      </c>
      <c r="C4275" s="96" t="s">
        <v>128</v>
      </c>
      <c r="D4275" s="97" t="s">
        <v>19059</v>
      </c>
    </row>
    <row r="4276" spans="1:4" x14ac:dyDescent="0.25">
      <c r="A4276" s="98">
        <v>92896</v>
      </c>
      <c r="B4276" s="96" t="s">
        <v>5050</v>
      </c>
      <c r="C4276" s="96" t="s">
        <v>128</v>
      </c>
      <c r="D4276" s="97" t="s">
        <v>19060</v>
      </c>
    </row>
    <row r="4277" spans="1:4" x14ac:dyDescent="0.25">
      <c r="A4277" s="98">
        <v>92897</v>
      </c>
      <c r="B4277" s="96" t="s">
        <v>5051</v>
      </c>
      <c r="C4277" s="96" t="s">
        <v>128</v>
      </c>
      <c r="D4277" s="97" t="s">
        <v>19061</v>
      </c>
    </row>
    <row r="4278" spans="1:4" x14ac:dyDescent="0.25">
      <c r="A4278" s="98">
        <v>92898</v>
      </c>
      <c r="B4278" s="96" t="s">
        <v>5052</v>
      </c>
      <c r="C4278" s="96" t="s">
        <v>128</v>
      </c>
      <c r="D4278" s="97" t="s">
        <v>15063</v>
      </c>
    </row>
    <row r="4279" spans="1:4" x14ac:dyDescent="0.25">
      <c r="A4279" s="98">
        <v>92899</v>
      </c>
      <c r="B4279" s="96" t="s">
        <v>5053</v>
      </c>
      <c r="C4279" s="96" t="s">
        <v>128</v>
      </c>
      <c r="D4279" s="97" t="s">
        <v>19062</v>
      </c>
    </row>
    <row r="4280" spans="1:4" x14ac:dyDescent="0.25">
      <c r="A4280" s="98">
        <v>92900</v>
      </c>
      <c r="B4280" s="96" t="s">
        <v>5054</v>
      </c>
      <c r="C4280" s="96" t="s">
        <v>128</v>
      </c>
      <c r="D4280" s="97" t="s">
        <v>5348</v>
      </c>
    </row>
    <row r="4281" spans="1:4" x14ac:dyDescent="0.25">
      <c r="A4281" s="98">
        <v>92901</v>
      </c>
      <c r="B4281" s="96" t="s">
        <v>5055</v>
      </c>
      <c r="C4281" s="96" t="s">
        <v>128</v>
      </c>
      <c r="D4281" s="97" t="s">
        <v>19063</v>
      </c>
    </row>
    <row r="4282" spans="1:4" x14ac:dyDescent="0.25">
      <c r="A4282" s="98">
        <v>92902</v>
      </c>
      <c r="B4282" s="96" t="s">
        <v>5056</v>
      </c>
      <c r="C4282" s="96" t="s">
        <v>128</v>
      </c>
      <c r="D4282" s="97" t="s">
        <v>19064</v>
      </c>
    </row>
    <row r="4283" spans="1:4" x14ac:dyDescent="0.25">
      <c r="A4283" s="98">
        <v>92903</v>
      </c>
      <c r="B4283" s="96" t="s">
        <v>5057</v>
      </c>
      <c r="C4283" s="96" t="s">
        <v>128</v>
      </c>
      <c r="D4283" s="97" t="s">
        <v>19065</v>
      </c>
    </row>
    <row r="4284" spans="1:4" x14ac:dyDescent="0.25">
      <c r="A4284" s="98">
        <v>92904</v>
      </c>
      <c r="B4284" s="96" t="s">
        <v>5058</v>
      </c>
      <c r="C4284" s="96" t="s">
        <v>128</v>
      </c>
      <c r="D4284" s="97" t="s">
        <v>14896</v>
      </c>
    </row>
    <row r="4285" spans="1:4" x14ac:dyDescent="0.25">
      <c r="A4285" s="98">
        <v>92905</v>
      </c>
      <c r="B4285" s="96" t="s">
        <v>5059</v>
      </c>
      <c r="C4285" s="96" t="s">
        <v>128</v>
      </c>
      <c r="D4285" s="97" t="s">
        <v>19066</v>
      </c>
    </row>
    <row r="4286" spans="1:4" x14ac:dyDescent="0.25">
      <c r="A4286" s="98">
        <v>92906</v>
      </c>
      <c r="B4286" s="96" t="s">
        <v>5060</v>
      </c>
      <c r="C4286" s="96" t="s">
        <v>128</v>
      </c>
      <c r="D4286" s="97" t="s">
        <v>19067</v>
      </c>
    </row>
    <row r="4287" spans="1:4" x14ac:dyDescent="0.25">
      <c r="A4287" s="98">
        <v>92907</v>
      </c>
      <c r="B4287" s="96" t="s">
        <v>5062</v>
      </c>
      <c r="C4287" s="96" t="s">
        <v>128</v>
      </c>
      <c r="D4287" s="97" t="s">
        <v>19068</v>
      </c>
    </row>
    <row r="4288" spans="1:4" x14ac:dyDescent="0.25">
      <c r="A4288" s="98">
        <v>92908</v>
      </c>
      <c r="B4288" s="96" t="s">
        <v>5063</v>
      </c>
      <c r="C4288" s="96" t="s">
        <v>128</v>
      </c>
      <c r="D4288" s="97" t="s">
        <v>19068</v>
      </c>
    </row>
    <row r="4289" spans="1:4" x14ac:dyDescent="0.25">
      <c r="A4289" s="98">
        <v>92909</v>
      </c>
      <c r="B4289" s="96" t="s">
        <v>5064</v>
      </c>
      <c r="C4289" s="96" t="s">
        <v>128</v>
      </c>
      <c r="D4289" s="97" t="s">
        <v>19068</v>
      </c>
    </row>
    <row r="4290" spans="1:4" x14ac:dyDescent="0.25">
      <c r="A4290" s="98">
        <v>92910</v>
      </c>
      <c r="B4290" s="96" t="s">
        <v>5065</v>
      </c>
      <c r="C4290" s="96" t="s">
        <v>128</v>
      </c>
      <c r="D4290" s="97" t="s">
        <v>19069</v>
      </c>
    </row>
    <row r="4291" spans="1:4" x14ac:dyDescent="0.25">
      <c r="A4291" s="98">
        <v>92911</v>
      </c>
      <c r="B4291" s="96" t="s">
        <v>5066</v>
      </c>
      <c r="C4291" s="96" t="s">
        <v>128</v>
      </c>
      <c r="D4291" s="97" t="s">
        <v>19069</v>
      </c>
    </row>
    <row r="4292" spans="1:4" x14ac:dyDescent="0.25">
      <c r="A4292" s="98">
        <v>92912</v>
      </c>
      <c r="B4292" s="96" t="s">
        <v>5067</v>
      </c>
      <c r="C4292" s="96" t="s">
        <v>128</v>
      </c>
      <c r="D4292" s="97" t="s">
        <v>5374</v>
      </c>
    </row>
    <row r="4293" spans="1:4" x14ac:dyDescent="0.25">
      <c r="A4293" s="98">
        <v>92913</v>
      </c>
      <c r="B4293" s="96" t="s">
        <v>5068</v>
      </c>
      <c r="C4293" s="96" t="s">
        <v>128</v>
      </c>
      <c r="D4293" s="97" t="s">
        <v>19070</v>
      </c>
    </row>
    <row r="4294" spans="1:4" x14ac:dyDescent="0.25">
      <c r="A4294" s="98">
        <v>92914</v>
      </c>
      <c r="B4294" s="96" t="s">
        <v>5069</v>
      </c>
      <c r="C4294" s="96" t="s">
        <v>128</v>
      </c>
      <c r="D4294" s="97" t="s">
        <v>19070</v>
      </c>
    </row>
    <row r="4295" spans="1:4" x14ac:dyDescent="0.25">
      <c r="A4295" s="98">
        <v>92918</v>
      </c>
      <c r="B4295" s="96" t="s">
        <v>5070</v>
      </c>
      <c r="C4295" s="96" t="s">
        <v>128</v>
      </c>
      <c r="D4295" s="97" t="s">
        <v>19071</v>
      </c>
    </row>
    <row r="4296" spans="1:4" x14ac:dyDescent="0.25">
      <c r="A4296" s="98">
        <v>92920</v>
      </c>
      <c r="B4296" s="96" t="s">
        <v>5071</v>
      </c>
      <c r="C4296" s="96" t="s">
        <v>128</v>
      </c>
      <c r="D4296" s="97" t="s">
        <v>899</v>
      </c>
    </row>
    <row r="4297" spans="1:4" x14ac:dyDescent="0.25">
      <c r="A4297" s="98">
        <v>92925</v>
      </c>
      <c r="B4297" s="96" t="s">
        <v>5073</v>
      </c>
      <c r="C4297" s="96" t="s">
        <v>128</v>
      </c>
      <c r="D4297" s="97" t="s">
        <v>1712</v>
      </c>
    </row>
    <row r="4298" spans="1:4" x14ac:dyDescent="0.25">
      <c r="A4298" s="98">
        <v>92926</v>
      </c>
      <c r="B4298" s="96" t="s">
        <v>5075</v>
      </c>
      <c r="C4298" s="96" t="s">
        <v>128</v>
      </c>
      <c r="D4298" s="97" t="s">
        <v>19072</v>
      </c>
    </row>
    <row r="4299" spans="1:4" x14ac:dyDescent="0.25">
      <c r="A4299" s="98">
        <v>92927</v>
      </c>
      <c r="B4299" s="96" t="s">
        <v>5076</v>
      </c>
      <c r="C4299" s="96" t="s">
        <v>128</v>
      </c>
      <c r="D4299" s="97" t="s">
        <v>19072</v>
      </c>
    </row>
    <row r="4300" spans="1:4" x14ac:dyDescent="0.25">
      <c r="A4300" s="98">
        <v>92928</v>
      </c>
      <c r="B4300" s="96" t="s">
        <v>5077</v>
      </c>
      <c r="C4300" s="96" t="s">
        <v>128</v>
      </c>
      <c r="D4300" s="97" t="s">
        <v>19073</v>
      </c>
    </row>
    <row r="4301" spans="1:4" x14ac:dyDescent="0.25">
      <c r="A4301" s="98">
        <v>92929</v>
      </c>
      <c r="B4301" s="96" t="s">
        <v>5078</v>
      </c>
      <c r="C4301" s="96" t="s">
        <v>128</v>
      </c>
      <c r="D4301" s="97" t="s">
        <v>19073</v>
      </c>
    </row>
    <row r="4302" spans="1:4" x14ac:dyDescent="0.25">
      <c r="A4302" s="98">
        <v>92930</v>
      </c>
      <c r="B4302" s="96" t="s">
        <v>5079</v>
      </c>
      <c r="C4302" s="96" t="s">
        <v>128</v>
      </c>
      <c r="D4302" s="97" t="s">
        <v>19073</v>
      </c>
    </row>
    <row r="4303" spans="1:4" x14ac:dyDescent="0.25">
      <c r="A4303" s="98">
        <v>92931</v>
      </c>
      <c r="B4303" s="96" t="s">
        <v>5080</v>
      </c>
      <c r="C4303" s="96" t="s">
        <v>128</v>
      </c>
      <c r="D4303" s="97" t="s">
        <v>19074</v>
      </c>
    </row>
    <row r="4304" spans="1:4" x14ac:dyDescent="0.25">
      <c r="A4304" s="98">
        <v>92932</v>
      </c>
      <c r="B4304" s="96" t="s">
        <v>5081</v>
      </c>
      <c r="C4304" s="96" t="s">
        <v>128</v>
      </c>
      <c r="D4304" s="97" t="s">
        <v>19074</v>
      </c>
    </row>
    <row r="4305" spans="1:4" x14ac:dyDescent="0.25">
      <c r="A4305" s="98">
        <v>92933</v>
      </c>
      <c r="B4305" s="96" t="s">
        <v>5082</v>
      </c>
      <c r="C4305" s="96" t="s">
        <v>128</v>
      </c>
      <c r="D4305" s="97" t="s">
        <v>19074</v>
      </c>
    </row>
    <row r="4306" spans="1:4" x14ac:dyDescent="0.25">
      <c r="A4306" s="98">
        <v>92934</v>
      </c>
      <c r="B4306" s="96" t="s">
        <v>5083</v>
      </c>
      <c r="C4306" s="96" t="s">
        <v>128</v>
      </c>
      <c r="D4306" s="97" t="s">
        <v>16306</v>
      </c>
    </row>
    <row r="4307" spans="1:4" x14ac:dyDescent="0.25">
      <c r="A4307" s="98">
        <v>92935</v>
      </c>
      <c r="B4307" s="96" t="s">
        <v>5084</v>
      </c>
      <c r="C4307" s="96" t="s">
        <v>128</v>
      </c>
      <c r="D4307" s="97" t="s">
        <v>16306</v>
      </c>
    </row>
    <row r="4308" spans="1:4" x14ac:dyDescent="0.25">
      <c r="A4308" s="98">
        <v>92936</v>
      </c>
      <c r="B4308" s="96" t="s">
        <v>5085</v>
      </c>
      <c r="C4308" s="96" t="s">
        <v>128</v>
      </c>
      <c r="D4308" s="97" t="s">
        <v>19075</v>
      </c>
    </row>
    <row r="4309" spans="1:4" x14ac:dyDescent="0.25">
      <c r="A4309" s="98">
        <v>92937</v>
      </c>
      <c r="B4309" s="96" t="s">
        <v>5086</v>
      </c>
      <c r="C4309" s="96" t="s">
        <v>128</v>
      </c>
      <c r="D4309" s="97" t="s">
        <v>19075</v>
      </c>
    </row>
    <row r="4310" spans="1:4" x14ac:dyDescent="0.25">
      <c r="A4310" s="98">
        <v>92938</v>
      </c>
      <c r="B4310" s="96" t="s">
        <v>5087</v>
      </c>
      <c r="C4310" s="96" t="s">
        <v>128</v>
      </c>
      <c r="D4310" s="97" t="s">
        <v>19076</v>
      </c>
    </row>
    <row r="4311" spans="1:4" x14ac:dyDescent="0.25">
      <c r="A4311" s="98">
        <v>92939</v>
      </c>
      <c r="B4311" s="96" t="s">
        <v>5088</v>
      </c>
      <c r="C4311" s="96" t="s">
        <v>128</v>
      </c>
      <c r="D4311" s="97" t="s">
        <v>19077</v>
      </c>
    </row>
    <row r="4312" spans="1:4" x14ac:dyDescent="0.25">
      <c r="A4312" s="98">
        <v>92940</v>
      </c>
      <c r="B4312" s="96" t="s">
        <v>5089</v>
      </c>
      <c r="C4312" s="96" t="s">
        <v>128</v>
      </c>
      <c r="D4312" s="97" t="s">
        <v>19078</v>
      </c>
    </row>
    <row r="4313" spans="1:4" x14ac:dyDescent="0.25">
      <c r="A4313" s="98">
        <v>92941</v>
      </c>
      <c r="B4313" s="96" t="s">
        <v>5091</v>
      </c>
      <c r="C4313" s="96" t="s">
        <v>128</v>
      </c>
      <c r="D4313" s="97" t="s">
        <v>4991</v>
      </c>
    </row>
    <row r="4314" spans="1:4" x14ac:dyDescent="0.25">
      <c r="A4314" s="98">
        <v>92942</v>
      </c>
      <c r="B4314" s="96" t="s">
        <v>5092</v>
      </c>
      <c r="C4314" s="96" t="s">
        <v>128</v>
      </c>
      <c r="D4314" s="97" t="s">
        <v>4991</v>
      </c>
    </row>
    <row r="4315" spans="1:4" x14ac:dyDescent="0.25">
      <c r="A4315" s="98">
        <v>92943</v>
      </c>
      <c r="B4315" s="96" t="s">
        <v>5093</v>
      </c>
      <c r="C4315" s="96" t="s">
        <v>128</v>
      </c>
      <c r="D4315" s="97" t="s">
        <v>3252</v>
      </c>
    </row>
    <row r="4316" spans="1:4" x14ac:dyDescent="0.25">
      <c r="A4316" s="98">
        <v>92944</v>
      </c>
      <c r="B4316" s="96" t="s">
        <v>5094</v>
      </c>
      <c r="C4316" s="96" t="s">
        <v>128</v>
      </c>
      <c r="D4316" s="97" t="s">
        <v>3252</v>
      </c>
    </row>
    <row r="4317" spans="1:4" x14ac:dyDescent="0.25">
      <c r="A4317" s="98">
        <v>92945</v>
      </c>
      <c r="B4317" s="96" t="s">
        <v>5095</v>
      </c>
      <c r="C4317" s="96" t="s">
        <v>128</v>
      </c>
      <c r="D4317" s="97" t="s">
        <v>3252</v>
      </c>
    </row>
    <row r="4318" spans="1:4" x14ac:dyDescent="0.25">
      <c r="A4318" s="98">
        <v>92946</v>
      </c>
      <c r="B4318" s="96" t="s">
        <v>5096</v>
      </c>
      <c r="C4318" s="96" t="s">
        <v>128</v>
      </c>
      <c r="D4318" s="97" t="s">
        <v>16335</v>
      </c>
    </row>
    <row r="4319" spans="1:4" x14ac:dyDescent="0.25">
      <c r="A4319" s="98">
        <v>92947</v>
      </c>
      <c r="B4319" s="96" t="s">
        <v>5097</v>
      </c>
      <c r="C4319" s="96" t="s">
        <v>128</v>
      </c>
      <c r="D4319" s="97" t="s">
        <v>16335</v>
      </c>
    </row>
    <row r="4320" spans="1:4" x14ac:dyDescent="0.25">
      <c r="A4320" s="98">
        <v>92948</v>
      </c>
      <c r="B4320" s="96" t="s">
        <v>5098</v>
      </c>
      <c r="C4320" s="96" t="s">
        <v>128</v>
      </c>
      <c r="D4320" s="97" t="s">
        <v>16335</v>
      </c>
    </row>
    <row r="4321" spans="1:4" x14ac:dyDescent="0.25">
      <c r="A4321" s="98">
        <v>92949</v>
      </c>
      <c r="B4321" s="96" t="s">
        <v>5099</v>
      </c>
      <c r="C4321" s="96" t="s">
        <v>128</v>
      </c>
      <c r="D4321" s="97" t="s">
        <v>19079</v>
      </c>
    </row>
    <row r="4322" spans="1:4" x14ac:dyDescent="0.25">
      <c r="A4322" s="98">
        <v>92950</v>
      </c>
      <c r="B4322" s="96" t="s">
        <v>5100</v>
      </c>
      <c r="C4322" s="96" t="s">
        <v>128</v>
      </c>
      <c r="D4322" s="97" t="s">
        <v>19079</v>
      </c>
    </row>
    <row r="4323" spans="1:4" x14ac:dyDescent="0.25">
      <c r="A4323" s="98">
        <v>92951</v>
      </c>
      <c r="B4323" s="96" t="s">
        <v>5101</v>
      </c>
      <c r="C4323" s="96" t="s">
        <v>128</v>
      </c>
      <c r="D4323" s="97" t="s">
        <v>19080</v>
      </c>
    </row>
    <row r="4324" spans="1:4" x14ac:dyDescent="0.25">
      <c r="A4324" s="98">
        <v>92952</v>
      </c>
      <c r="B4324" s="96" t="s">
        <v>5102</v>
      </c>
      <c r="C4324" s="96" t="s">
        <v>128</v>
      </c>
      <c r="D4324" s="97" t="s">
        <v>19080</v>
      </c>
    </row>
    <row r="4325" spans="1:4" x14ac:dyDescent="0.25">
      <c r="A4325" s="98">
        <v>92953</v>
      </c>
      <c r="B4325" s="96" t="s">
        <v>5103</v>
      </c>
      <c r="C4325" s="96" t="s">
        <v>128</v>
      </c>
      <c r="D4325" s="97" t="s">
        <v>3447</v>
      </c>
    </row>
    <row r="4326" spans="1:4" x14ac:dyDescent="0.25">
      <c r="A4326" s="98">
        <v>93050</v>
      </c>
      <c r="B4326" s="96" t="s">
        <v>5104</v>
      </c>
      <c r="C4326" s="96" t="s">
        <v>128</v>
      </c>
      <c r="D4326" s="97" t="s">
        <v>5355</v>
      </c>
    </row>
    <row r="4327" spans="1:4" x14ac:dyDescent="0.25">
      <c r="A4327" s="98">
        <v>93052</v>
      </c>
      <c r="B4327" s="96" t="s">
        <v>5106</v>
      </c>
      <c r="C4327" s="96" t="s">
        <v>128</v>
      </c>
      <c r="D4327" s="97" t="s">
        <v>15563</v>
      </c>
    </row>
    <row r="4328" spans="1:4" x14ac:dyDescent="0.25">
      <c r="A4328" s="98">
        <v>93054</v>
      </c>
      <c r="B4328" s="96" t="s">
        <v>5107</v>
      </c>
      <c r="C4328" s="96" t="s">
        <v>128</v>
      </c>
      <c r="D4328" s="97" t="s">
        <v>15273</v>
      </c>
    </row>
    <row r="4329" spans="1:4" x14ac:dyDescent="0.25">
      <c r="A4329" s="98">
        <v>93055</v>
      </c>
      <c r="B4329" s="96" t="s">
        <v>5108</v>
      </c>
      <c r="C4329" s="96" t="s">
        <v>128</v>
      </c>
      <c r="D4329" s="97" t="s">
        <v>15564</v>
      </c>
    </row>
    <row r="4330" spans="1:4" x14ac:dyDescent="0.25">
      <c r="A4330" s="98">
        <v>93056</v>
      </c>
      <c r="B4330" s="96" t="s">
        <v>5109</v>
      </c>
      <c r="C4330" s="96" t="s">
        <v>128</v>
      </c>
      <c r="D4330" s="97" t="s">
        <v>3269</v>
      </c>
    </row>
    <row r="4331" spans="1:4" x14ac:dyDescent="0.25">
      <c r="A4331" s="98">
        <v>93057</v>
      </c>
      <c r="B4331" s="96" t="s">
        <v>5110</v>
      </c>
      <c r="C4331" s="96" t="s">
        <v>128</v>
      </c>
      <c r="D4331" s="97" t="s">
        <v>15149</v>
      </c>
    </row>
    <row r="4332" spans="1:4" x14ac:dyDescent="0.25">
      <c r="A4332" s="98">
        <v>93058</v>
      </c>
      <c r="B4332" s="96" t="s">
        <v>5111</v>
      </c>
      <c r="C4332" s="96" t="s">
        <v>128</v>
      </c>
      <c r="D4332" s="97" t="s">
        <v>15565</v>
      </c>
    </row>
    <row r="4333" spans="1:4" x14ac:dyDescent="0.25">
      <c r="A4333" s="98">
        <v>93059</v>
      </c>
      <c r="B4333" s="96" t="s">
        <v>5112</v>
      </c>
      <c r="C4333" s="96" t="s">
        <v>128</v>
      </c>
      <c r="D4333" s="97" t="s">
        <v>15249</v>
      </c>
    </row>
    <row r="4334" spans="1:4" x14ac:dyDescent="0.25">
      <c r="A4334" s="98">
        <v>93060</v>
      </c>
      <c r="B4334" s="96" t="s">
        <v>5113</v>
      </c>
      <c r="C4334" s="96" t="s">
        <v>128</v>
      </c>
      <c r="D4334" s="97" t="s">
        <v>15566</v>
      </c>
    </row>
    <row r="4335" spans="1:4" x14ac:dyDescent="0.25">
      <c r="A4335" s="98">
        <v>93061</v>
      </c>
      <c r="B4335" s="96" t="s">
        <v>5114</v>
      </c>
      <c r="C4335" s="96" t="s">
        <v>128</v>
      </c>
      <c r="D4335" s="97" t="s">
        <v>15526</v>
      </c>
    </row>
    <row r="4336" spans="1:4" x14ac:dyDescent="0.25">
      <c r="A4336" s="98">
        <v>93062</v>
      </c>
      <c r="B4336" s="96" t="s">
        <v>5115</v>
      </c>
      <c r="C4336" s="96" t="s">
        <v>128</v>
      </c>
      <c r="D4336" s="97" t="s">
        <v>6632</v>
      </c>
    </row>
    <row r="4337" spans="1:4" x14ac:dyDescent="0.25">
      <c r="A4337" s="98">
        <v>93063</v>
      </c>
      <c r="B4337" s="96" t="s">
        <v>5116</v>
      </c>
      <c r="C4337" s="96" t="s">
        <v>128</v>
      </c>
      <c r="D4337" s="97" t="s">
        <v>15567</v>
      </c>
    </row>
    <row r="4338" spans="1:4" x14ac:dyDescent="0.25">
      <c r="A4338" s="98">
        <v>93064</v>
      </c>
      <c r="B4338" s="96" t="s">
        <v>5117</v>
      </c>
      <c r="C4338" s="96" t="s">
        <v>128</v>
      </c>
      <c r="D4338" s="97" t="s">
        <v>15568</v>
      </c>
    </row>
    <row r="4339" spans="1:4" x14ac:dyDescent="0.25">
      <c r="A4339" s="98">
        <v>93065</v>
      </c>
      <c r="B4339" s="96" t="s">
        <v>5119</v>
      </c>
      <c r="C4339" s="96" t="s">
        <v>128</v>
      </c>
      <c r="D4339" s="97" t="s">
        <v>8420</v>
      </c>
    </row>
    <row r="4340" spans="1:4" x14ac:dyDescent="0.25">
      <c r="A4340" s="98">
        <v>93066</v>
      </c>
      <c r="B4340" s="96" t="s">
        <v>5120</v>
      </c>
      <c r="C4340" s="96" t="s">
        <v>128</v>
      </c>
      <c r="D4340" s="97" t="s">
        <v>15569</v>
      </c>
    </row>
    <row r="4341" spans="1:4" x14ac:dyDescent="0.25">
      <c r="A4341" s="98">
        <v>93067</v>
      </c>
      <c r="B4341" s="96" t="s">
        <v>5121</v>
      </c>
      <c r="C4341" s="96" t="s">
        <v>128</v>
      </c>
      <c r="D4341" s="97" t="s">
        <v>15570</v>
      </c>
    </row>
    <row r="4342" spans="1:4" x14ac:dyDescent="0.25">
      <c r="A4342" s="98">
        <v>93068</v>
      </c>
      <c r="B4342" s="96" t="s">
        <v>5122</v>
      </c>
      <c r="C4342" s="96" t="s">
        <v>128</v>
      </c>
      <c r="D4342" s="97" t="s">
        <v>15571</v>
      </c>
    </row>
    <row r="4343" spans="1:4" x14ac:dyDescent="0.25">
      <c r="A4343" s="98">
        <v>93069</v>
      </c>
      <c r="B4343" s="96" t="s">
        <v>5123</v>
      </c>
      <c r="C4343" s="96" t="s">
        <v>128</v>
      </c>
      <c r="D4343" s="97" t="s">
        <v>15572</v>
      </c>
    </row>
    <row r="4344" spans="1:4" x14ac:dyDescent="0.25">
      <c r="A4344" s="98">
        <v>93070</v>
      </c>
      <c r="B4344" s="96" t="s">
        <v>5124</v>
      </c>
      <c r="C4344" s="96" t="s">
        <v>128</v>
      </c>
      <c r="D4344" s="97" t="s">
        <v>2833</v>
      </c>
    </row>
    <row r="4345" spans="1:4" x14ac:dyDescent="0.25">
      <c r="A4345" s="98">
        <v>93071</v>
      </c>
      <c r="B4345" s="96" t="s">
        <v>5125</v>
      </c>
      <c r="C4345" s="96" t="s">
        <v>128</v>
      </c>
      <c r="D4345" s="97" t="s">
        <v>15573</v>
      </c>
    </row>
    <row r="4346" spans="1:4" x14ac:dyDescent="0.25">
      <c r="A4346" s="98">
        <v>93072</v>
      </c>
      <c r="B4346" s="96" t="s">
        <v>5126</v>
      </c>
      <c r="C4346" s="96" t="s">
        <v>128</v>
      </c>
      <c r="D4346" s="97" t="s">
        <v>15574</v>
      </c>
    </row>
    <row r="4347" spans="1:4" x14ac:dyDescent="0.25">
      <c r="A4347" s="98">
        <v>93074</v>
      </c>
      <c r="B4347" s="96" t="s">
        <v>5127</v>
      </c>
      <c r="C4347" s="96" t="s">
        <v>128</v>
      </c>
      <c r="D4347" s="97" t="s">
        <v>15575</v>
      </c>
    </row>
    <row r="4348" spans="1:4" x14ac:dyDescent="0.25">
      <c r="A4348" s="98">
        <v>93075</v>
      </c>
      <c r="B4348" s="96" t="s">
        <v>5128</v>
      </c>
      <c r="C4348" s="96" t="s">
        <v>128</v>
      </c>
      <c r="D4348" s="97" t="s">
        <v>7149</v>
      </c>
    </row>
    <row r="4349" spans="1:4" x14ac:dyDescent="0.25">
      <c r="A4349" s="98">
        <v>93076</v>
      </c>
      <c r="B4349" s="96" t="s">
        <v>5129</v>
      </c>
      <c r="C4349" s="96" t="s">
        <v>128</v>
      </c>
      <c r="D4349" s="97" t="s">
        <v>69</v>
      </c>
    </row>
    <row r="4350" spans="1:4" x14ac:dyDescent="0.25">
      <c r="A4350" s="98">
        <v>93077</v>
      </c>
      <c r="B4350" s="96" t="s">
        <v>5130</v>
      </c>
      <c r="C4350" s="96" t="s">
        <v>128</v>
      </c>
      <c r="D4350" s="97" t="s">
        <v>6985</v>
      </c>
    </row>
    <row r="4351" spans="1:4" x14ac:dyDescent="0.25">
      <c r="A4351" s="98">
        <v>93078</v>
      </c>
      <c r="B4351" s="96" t="s">
        <v>5131</v>
      </c>
      <c r="C4351" s="96" t="s">
        <v>128</v>
      </c>
      <c r="D4351" s="97" t="s">
        <v>15463</v>
      </c>
    </row>
    <row r="4352" spans="1:4" x14ac:dyDescent="0.25">
      <c r="A4352" s="98">
        <v>93079</v>
      </c>
      <c r="B4352" s="96" t="s">
        <v>5132</v>
      </c>
      <c r="C4352" s="96" t="s">
        <v>128</v>
      </c>
      <c r="D4352" s="97" t="s">
        <v>15576</v>
      </c>
    </row>
    <row r="4353" spans="1:4" x14ac:dyDescent="0.25">
      <c r="A4353" s="98">
        <v>93080</v>
      </c>
      <c r="B4353" s="96" t="s">
        <v>5133</v>
      </c>
      <c r="C4353" s="96" t="s">
        <v>128</v>
      </c>
      <c r="D4353" s="97" t="s">
        <v>15577</v>
      </c>
    </row>
    <row r="4354" spans="1:4" x14ac:dyDescent="0.25">
      <c r="A4354" s="98">
        <v>93081</v>
      </c>
      <c r="B4354" s="96" t="s">
        <v>5134</v>
      </c>
      <c r="C4354" s="96" t="s">
        <v>128</v>
      </c>
      <c r="D4354" s="97" t="s">
        <v>200</v>
      </c>
    </row>
    <row r="4355" spans="1:4" x14ac:dyDescent="0.25">
      <c r="A4355" s="98">
        <v>93082</v>
      </c>
      <c r="B4355" s="96" t="s">
        <v>5135</v>
      </c>
      <c r="C4355" s="96" t="s">
        <v>128</v>
      </c>
      <c r="D4355" s="97" t="s">
        <v>5253</v>
      </c>
    </row>
    <row r="4356" spans="1:4" x14ac:dyDescent="0.25">
      <c r="A4356" s="98">
        <v>93083</v>
      </c>
      <c r="B4356" s="96" t="s">
        <v>5136</v>
      </c>
      <c r="C4356" s="96" t="s">
        <v>128</v>
      </c>
      <c r="D4356" s="97" t="s">
        <v>15578</v>
      </c>
    </row>
    <row r="4357" spans="1:4" x14ac:dyDescent="0.25">
      <c r="A4357" s="98">
        <v>93084</v>
      </c>
      <c r="B4357" s="96" t="s">
        <v>5137</v>
      </c>
      <c r="C4357" s="96" t="s">
        <v>128</v>
      </c>
      <c r="D4357" s="97" t="s">
        <v>6582</v>
      </c>
    </row>
    <row r="4358" spans="1:4" x14ac:dyDescent="0.25">
      <c r="A4358" s="98">
        <v>93085</v>
      </c>
      <c r="B4358" s="96" t="s">
        <v>5138</v>
      </c>
      <c r="C4358" s="96" t="s">
        <v>128</v>
      </c>
      <c r="D4358" s="97" t="s">
        <v>3406</v>
      </c>
    </row>
    <row r="4359" spans="1:4" x14ac:dyDescent="0.25">
      <c r="A4359" s="98">
        <v>93086</v>
      </c>
      <c r="B4359" s="96" t="s">
        <v>5139</v>
      </c>
      <c r="C4359" s="96" t="s">
        <v>128</v>
      </c>
      <c r="D4359" s="97" t="s">
        <v>15579</v>
      </c>
    </row>
    <row r="4360" spans="1:4" x14ac:dyDescent="0.25">
      <c r="A4360" s="98">
        <v>93087</v>
      </c>
      <c r="B4360" s="96" t="s">
        <v>5140</v>
      </c>
      <c r="C4360" s="96" t="s">
        <v>128</v>
      </c>
      <c r="D4360" s="97" t="s">
        <v>1451</v>
      </c>
    </row>
    <row r="4361" spans="1:4" x14ac:dyDescent="0.25">
      <c r="A4361" s="98">
        <v>93088</v>
      </c>
      <c r="B4361" s="96" t="s">
        <v>5142</v>
      </c>
      <c r="C4361" s="96" t="s">
        <v>128</v>
      </c>
      <c r="D4361" s="97" t="s">
        <v>5027</v>
      </c>
    </row>
    <row r="4362" spans="1:4" x14ac:dyDescent="0.25">
      <c r="A4362" s="98">
        <v>93089</v>
      </c>
      <c r="B4362" s="96" t="s">
        <v>5144</v>
      </c>
      <c r="C4362" s="96" t="s">
        <v>128</v>
      </c>
      <c r="D4362" s="97" t="s">
        <v>109</v>
      </c>
    </row>
    <row r="4363" spans="1:4" x14ac:dyDescent="0.25">
      <c r="A4363" s="98">
        <v>93090</v>
      </c>
      <c r="B4363" s="96" t="s">
        <v>5146</v>
      </c>
      <c r="C4363" s="96" t="s">
        <v>128</v>
      </c>
      <c r="D4363" s="97" t="s">
        <v>15544</v>
      </c>
    </row>
    <row r="4364" spans="1:4" x14ac:dyDescent="0.25">
      <c r="A4364" s="98">
        <v>93091</v>
      </c>
      <c r="B4364" s="96" t="s">
        <v>5147</v>
      </c>
      <c r="C4364" s="96" t="s">
        <v>128</v>
      </c>
      <c r="D4364" s="97" t="s">
        <v>3461</v>
      </c>
    </row>
    <row r="4365" spans="1:4" x14ac:dyDescent="0.25">
      <c r="A4365" s="98">
        <v>93092</v>
      </c>
      <c r="B4365" s="96" t="s">
        <v>5148</v>
      </c>
      <c r="C4365" s="96" t="s">
        <v>128</v>
      </c>
      <c r="D4365" s="97" t="s">
        <v>15582</v>
      </c>
    </row>
    <row r="4366" spans="1:4" x14ac:dyDescent="0.25">
      <c r="A4366" s="98">
        <v>93093</v>
      </c>
      <c r="B4366" s="96" t="s">
        <v>5149</v>
      </c>
      <c r="C4366" s="96" t="s">
        <v>128</v>
      </c>
      <c r="D4366" s="97" t="s">
        <v>18476</v>
      </c>
    </row>
    <row r="4367" spans="1:4" x14ac:dyDescent="0.25">
      <c r="A4367" s="98">
        <v>93094</v>
      </c>
      <c r="B4367" s="96" t="s">
        <v>5151</v>
      </c>
      <c r="C4367" s="96" t="s">
        <v>128</v>
      </c>
      <c r="D4367" s="97" t="s">
        <v>15583</v>
      </c>
    </row>
    <row r="4368" spans="1:4" x14ac:dyDescent="0.25">
      <c r="A4368" s="98">
        <v>93097</v>
      </c>
      <c r="B4368" s="96" t="s">
        <v>5152</v>
      </c>
      <c r="C4368" s="96" t="s">
        <v>128</v>
      </c>
      <c r="D4368" s="97" t="s">
        <v>1385</v>
      </c>
    </row>
    <row r="4369" spans="1:4" x14ac:dyDescent="0.25">
      <c r="A4369" s="98">
        <v>93098</v>
      </c>
      <c r="B4369" s="96" t="s">
        <v>5153</v>
      </c>
      <c r="C4369" s="96" t="s">
        <v>128</v>
      </c>
      <c r="D4369" s="97" t="s">
        <v>5927</v>
      </c>
    </row>
    <row r="4370" spans="1:4" x14ac:dyDescent="0.25">
      <c r="A4370" s="98">
        <v>93099</v>
      </c>
      <c r="B4370" s="96" t="s">
        <v>5154</v>
      </c>
      <c r="C4370" s="96" t="s">
        <v>128</v>
      </c>
      <c r="D4370" s="97" t="s">
        <v>15584</v>
      </c>
    </row>
    <row r="4371" spans="1:4" x14ac:dyDescent="0.25">
      <c r="A4371" s="98">
        <v>93100</v>
      </c>
      <c r="B4371" s="96" t="s">
        <v>5155</v>
      </c>
      <c r="C4371" s="96" t="s">
        <v>128</v>
      </c>
      <c r="D4371" s="97" t="s">
        <v>14909</v>
      </c>
    </row>
    <row r="4372" spans="1:4" x14ac:dyDescent="0.25">
      <c r="A4372" s="98">
        <v>93101</v>
      </c>
      <c r="B4372" s="96" t="s">
        <v>5157</v>
      </c>
      <c r="C4372" s="96" t="s">
        <v>128</v>
      </c>
      <c r="D4372" s="97" t="s">
        <v>16297</v>
      </c>
    </row>
    <row r="4373" spans="1:4" x14ac:dyDescent="0.25">
      <c r="A4373" s="98">
        <v>93102</v>
      </c>
      <c r="B4373" s="96" t="s">
        <v>5158</v>
      </c>
      <c r="C4373" s="96" t="s">
        <v>128</v>
      </c>
      <c r="D4373" s="97" t="s">
        <v>2338</v>
      </c>
    </row>
    <row r="4374" spans="1:4" x14ac:dyDescent="0.25">
      <c r="A4374" s="98">
        <v>93103</v>
      </c>
      <c r="B4374" s="96" t="s">
        <v>5159</v>
      </c>
      <c r="C4374" s="96" t="s">
        <v>128</v>
      </c>
      <c r="D4374" s="97" t="s">
        <v>15585</v>
      </c>
    </row>
    <row r="4375" spans="1:4" x14ac:dyDescent="0.25">
      <c r="A4375" s="98">
        <v>93104</v>
      </c>
      <c r="B4375" s="96" t="s">
        <v>5161</v>
      </c>
      <c r="C4375" s="96" t="s">
        <v>128</v>
      </c>
      <c r="D4375" s="97" t="s">
        <v>15245</v>
      </c>
    </row>
    <row r="4376" spans="1:4" x14ac:dyDescent="0.25">
      <c r="A4376" s="98">
        <v>93105</v>
      </c>
      <c r="B4376" s="96" t="s">
        <v>5162</v>
      </c>
      <c r="C4376" s="96" t="s">
        <v>128</v>
      </c>
      <c r="D4376" s="97" t="s">
        <v>15586</v>
      </c>
    </row>
    <row r="4377" spans="1:4" x14ac:dyDescent="0.25">
      <c r="A4377" s="98">
        <v>93106</v>
      </c>
      <c r="B4377" s="96" t="s">
        <v>5163</v>
      </c>
      <c r="C4377" s="96" t="s">
        <v>128</v>
      </c>
      <c r="D4377" s="97" t="s">
        <v>15587</v>
      </c>
    </row>
    <row r="4378" spans="1:4" x14ac:dyDescent="0.25">
      <c r="A4378" s="98">
        <v>93107</v>
      </c>
      <c r="B4378" s="96" t="s">
        <v>5164</v>
      </c>
      <c r="C4378" s="96" t="s">
        <v>128</v>
      </c>
      <c r="D4378" s="97" t="s">
        <v>15588</v>
      </c>
    </row>
    <row r="4379" spans="1:4" x14ac:dyDescent="0.25">
      <c r="A4379" s="98">
        <v>93108</v>
      </c>
      <c r="B4379" s="96" t="s">
        <v>5166</v>
      </c>
      <c r="C4379" s="96" t="s">
        <v>128</v>
      </c>
      <c r="D4379" s="97" t="s">
        <v>7759</v>
      </c>
    </row>
    <row r="4380" spans="1:4" x14ac:dyDescent="0.25">
      <c r="A4380" s="98">
        <v>93109</v>
      </c>
      <c r="B4380" s="96" t="s">
        <v>5167</v>
      </c>
      <c r="C4380" s="96" t="s">
        <v>128</v>
      </c>
      <c r="D4380" s="97" t="s">
        <v>15589</v>
      </c>
    </row>
    <row r="4381" spans="1:4" x14ac:dyDescent="0.25">
      <c r="A4381" s="98">
        <v>93110</v>
      </c>
      <c r="B4381" s="96" t="s">
        <v>5169</v>
      </c>
      <c r="C4381" s="96" t="s">
        <v>128</v>
      </c>
      <c r="D4381" s="97" t="s">
        <v>16882</v>
      </c>
    </row>
    <row r="4382" spans="1:4" x14ac:dyDescent="0.25">
      <c r="A4382" s="98">
        <v>93111</v>
      </c>
      <c r="B4382" s="96" t="s">
        <v>5170</v>
      </c>
      <c r="C4382" s="96" t="s">
        <v>128</v>
      </c>
      <c r="D4382" s="97" t="s">
        <v>5143</v>
      </c>
    </row>
    <row r="4383" spans="1:4" x14ac:dyDescent="0.25">
      <c r="A4383" s="98">
        <v>93112</v>
      </c>
      <c r="B4383" s="96" t="s">
        <v>5171</v>
      </c>
      <c r="C4383" s="96" t="s">
        <v>128</v>
      </c>
      <c r="D4383" s="97" t="s">
        <v>8456</v>
      </c>
    </row>
    <row r="4384" spans="1:4" x14ac:dyDescent="0.25">
      <c r="A4384" s="98">
        <v>93113</v>
      </c>
      <c r="B4384" s="96" t="s">
        <v>5172</v>
      </c>
      <c r="C4384" s="96" t="s">
        <v>128</v>
      </c>
      <c r="D4384" s="97" t="s">
        <v>5612</v>
      </c>
    </row>
    <row r="4385" spans="1:4" x14ac:dyDescent="0.25">
      <c r="A4385" s="98">
        <v>93114</v>
      </c>
      <c r="B4385" s="96" t="s">
        <v>5173</v>
      </c>
      <c r="C4385" s="96" t="s">
        <v>128</v>
      </c>
      <c r="D4385" s="97" t="s">
        <v>15271</v>
      </c>
    </row>
    <row r="4386" spans="1:4" x14ac:dyDescent="0.25">
      <c r="A4386" s="98">
        <v>93115</v>
      </c>
      <c r="B4386" s="96" t="s">
        <v>5175</v>
      </c>
      <c r="C4386" s="96" t="s">
        <v>128</v>
      </c>
      <c r="D4386" s="97" t="s">
        <v>15591</v>
      </c>
    </row>
    <row r="4387" spans="1:4" x14ac:dyDescent="0.25">
      <c r="A4387" s="98">
        <v>93116</v>
      </c>
      <c r="B4387" s="96" t="s">
        <v>5176</v>
      </c>
      <c r="C4387" s="96" t="s">
        <v>128</v>
      </c>
      <c r="D4387" s="97" t="s">
        <v>15592</v>
      </c>
    </row>
    <row r="4388" spans="1:4" x14ac:dyDescent="0.25">
      <c r="A4388" s="98">
        <v>93117</v>
      </c>
      <c r="B4388" s="96" t="s">
        <v>5177</v>
      </c>
      <c r="C4388" s="96" t="s">
        <v>128</v>
      </c>
      <c r="D4388" s="97" t="s">
        <v>19081</v>
      </c>
    </row>
    <row r="4389" spans="1:4" x14ac:dyDescent="0.25">
      <c r="A4389" s="98">
        <v>93118</v>
      </c>
      <c r="B4389" s="96" t="s">
        <v>5178</v>
      </c>
      <c r="C4389" s="96" t="s">
        <v>128</v>
      </c>
      <c r="D4389" s="97" t="s">
        <v>19082</v>
      </c>
    </row>
    <row r="4390" spans="1:4" x14ac:dyDescent="0.25">
      <c r="A4390" s="98">
        <v>93119</v>
      </c>
      <c r="B4390" s="96" t="s">
        <v>5180</v>
      </c>
      <c r="C4390" s="96" t="s">
        <v>128</v>
      </c>
      <c r="D4390" s="97" t="s">
        <v>15211</v>
      </c>
    </row>
    <row r="4391" spans="1:4" x14ac:dyDescent="0.25">
      <c r="A4391" s="98">
        <v>93120</v>
      </c>
      <c r="B4391" s="96" t="s">
        <v>5181</v>
      </c>
      <c r="C4391" s="96" t="s">
        <v>128</v>
      </c>
      <c r="D4391" s="97" t="s">
        <v>14969</v>
      </c>
    </row>
    <row r="4392" spans="1:4" x14ac:dyDescent="0.25">
      <c r="A4392" s="98">
        <v>93121</v>
      </c>
      <c r="B4392" s="96" t="s">
        <v>5182</v>
      </c>
      <c r="C4392" s="96" t="s">
        <v>128</v>
      </c>
      <c r="D4392" s="97" t="s">
        <v>19083</v>
      </c>
    </row>
    <row r="4393" spans="1:4" x14ac:dyDescent="0.25">
      <c r="A4393" s="98">
        <v>93122</v>
      </c>
      <c r="B4393" s="96" t="s">
        <v>5184</v>
      </c>
      <c r="C4393" s="96" t="s">
        <v>128</v>
      </c>
      <c r="D4393" s="97" t="s">
        <v>15244</v>
      </c>
    </row>
    <row r="4394" spans="1:4" x14ac:dyDescent="0.25">
      <c r="A4394" s="98">
        <v>93123</v>
      </c>
      <c r="B4394" s="96" t="s">
        <v>5185</v>
      </c>
      <c r="C4394" s="96" t="s">
        <v>128</v>
      </c>
      <c r="D4394" s="97" t="s">
        <v>15594</v>
      </c>
    </row>
    <row r="4395" spans="1:4" x14ac:dyDescent="0.25">
      <c r="A4395" s="98">
        <v>93124</v>
      </c>
      <c r="B4395" s="96" t="s">
        <v>5186</v>
      </c>
      <c r="C4395" s="96" t="s">
        <v>128</v>
      </c>
      <c r="D4395" s="97" t="s">
        <v>15595</v>
      </c>
    </row>
    <row r="4396" spans="1:4" x14ac:dyDescent="0.25">
      <c r="A4396" s="98">
        <v>93125</v>
      </c>
      <c r="B4396" s="96" t="s">
        <v>5187</v>
      </c>
      <c r="C4396" s="96" t="s">
        <v>128</v>
      </c>
      <c r="D4396" s="97" t="s">
        <v>15596</v>
      </c>
    </row>
    <row r="4397" spans="1:4" x14ac:dyDescent="0.25">
      <c r="A4397" s="98">
        <v>93126</v>
      </c>
      <c r="B4397" s="96" t="s">
        <v>5188</v>
      </c>
      <c r="C4397" s="96" t="s">
        <v>128</v>
      </c>
      <c r="D4397" s="97" t="s">
        <v>15597</v>
      </c>
    </row>
    <row r="4398" spans="1:4" x14ac:dyDescent="0.25">
      <c r="A4398" s="98">
        <v>93133</v>
      </c>
      <c r="B4398" s="96" t="s">
        <v>5189</v>
      </c>
      <c r="C4398" s="96" t="s">
        <v>128</v>
      </c>
      <c r="D4398" s="97" t="s">
        <v>4706</v>
      </c>
    </row>
    <row r="4399" spans="1:4" x14ac:dyDescent="0.25">
      <c r="A4399" s="98">
        <v>94465</v>
      </c>
      <c r="B4399" s="96" t="s">
        <v>16897</v>
      </c>
      <c r="C4399" s="96" t="s">
        <v>128</v>
      </c>
      <c r="D4399" s="97" t="s">
        <v>17602</v>
      </c>
    </row>
    <row r="4400" spans="1:4" x14ac:dyDescent="0.25">
      <c r="A4400" s="98">
        <v>94466</v>
      </c>
      <c r="B4400" s="96" t="s">
        <v>16898</v>
      </c>
      <c r="C4400" s="96" t="s">
        <v>128</v>
      </c>
      <c r="D4400" s="97" t="s">
        <v>19084</v>
      </c>
    </row>
    <row r="4401" spans="1:4" x14ac:dyDescent="0.25">
      <c r="A4401" s="98">
        <v>94467</v>
      </c>
      <c r="B4401" s="96" t="s">
        <v>16899</v>
      </c>
      <c r="C4401" s="96" t="s">
        <v>128</v>
      </c>
      <c r="D4401" s="97" t="s">
        <v>19085</v>
      </c>
    </row>
    <row r="4402" spans="1:4" x14ac:dyDescent="0.25">
      <c r="A4402" s="98">
        <v>94468</v>
      </c>
      <c r="B4402" s="96" t="s">
        <v>16900</v>
      </c>
      <c r="C4402" s="96" t="s">
        <v>128</v>
      </c>
      <c r="D4402" s="97" t="s">
        <v>19086</v>
      </c>
    </row>
    <row r="4403" spans="1:4" x14ac:dyDescent="0.25">
      <c r="A4403" s="98">
        <v>94469</v>
      </c>
      <c r="B4403" s="96" t="s">
        <v>16901</v>
      </c>
      <c r="C4403" s="96" t="s">
        <v>128</v>
      </c>
      <c r="D4403" s="97" t="s">
        <v>19087</v>
      </c>
    </row>
    <row r="4404" spans="1:4" x14ac:dyDescent="0.25">
      <c r="A4404" s="98">
        <v>94470</v>
      </c>
      <c r="B4404" s="96" t="s">
        <v>16902</v>
      </c>
      <c r="C4404" s="96" t="s">
        <v>128</v>
      </c>
      <c r="D4404" s="97" t="s">
        <v>19088</v>
      </c>
    </row>
    <row r="4405" spans="1:4" x14ac:dyDescent="0.25">
      <c r="A4405" s="98">
        <v>94471</v>
      </c>
      <c r="B4405" s="96" t="s">
        <v>16903</v>
      </c>
      <c r="C4405" s="96" t="s">
        <v>128</v>
      </c>
      <c r="D4405" s="97" t="s">
        <v>15621</v>
      </c>
    </row>
    <row r="4406" spans="1:4" x14ac:dyDescent="0.25">
      <c r="A4406" s="98">
        <v>94472</v>
      </c>
      <c r="B4406" s="96" t="s">
        <v>16904</v>
      </c>
      <c r="C4406" s="96" t="s">
        <v>128</v>
      </c>
      <c r="D4406" s="97" t="s">
        <v>6868</v>
      </c>
    </row>
    <row r="4407" spans="1:4" x14ac:dyDescent="0.25">
      <c r="A4407" s="98">
        <v>94473</v>
      </c>
      <c r="B4407" s="96" t="s">
        <v>16905</v>
      </c>
      <c r="C4407" s="96" t="s">
        <v>128</v>
      </c>
      <c r="D4407" s="97" t="s">
        <v>19089</v>
      </c>
    </row>
    <row r="4408" spans="1:4" x14ac:dyDescent="0.25">
      <c r="A4408" s="98">
        <v>94474</v>
      </c>
      <c r="B4408" s="96" t="s">
        <v>16906</v>
      </c>
      <c r="C4408" s="96" t="s">
        <v>128</v>
      </c>
      <c r="D4408" s="97" t="s">
        <v>17754</v>
      </c>
    </row>
    <row r="4409" spans="1:4" x14ac:dyDescent="0.25">
      <c r="A4409" s="98">
        <v>94475</v>
      </c>
      <c r="B4409" s="96" t="s">
        <v>16907</v>
      </c>
      <c r="C4409" s="96" t="s">
        <v>128</v>
      </c>
      <c r="D4409" s="97" t="s">
        <v>19090</v>
      </c>
    </row>
    <row r="4410" spans="1:4" x14ac:dyDescent="0.25">
      <c r="A4410" s="98">
        <v>94476</v>
      </c>
      <c r="B4410" s="96" t="s">
        <v>16908</v>
      </c>
      <c r="C4410" s="96" t="s">
        <v>128</v>
      </c>
      <c r="D4410" s="97" t="s">
        <v>19091</v>
      </c>
    </row>
    <row r="4411" spans="1:4" x14ac:dyDescent="0.25">
      <c r="A4411" s="98">
        <v>94477</v>
      </c>
      <c r="B4411" s="96" t="s">
        <v>16909</v>
      </c>
      <c r="C4411" s="96" t="s">
        <v>128</v>
      </c>
      <c r="D4411" s="97" t="s">
        <v>19092</v>
      </c>
    </row>
    <row r="4412" spans="1:4" x14ac:dyDescent="0.25">
      <c r="A4412" s="98">
        <v>94478</v>
      </c>
      <c r="B4412" s="96" t="s">
        <v>16910</v>
      </c>
      <c r="C4412" s="96" t="s">
        <v>128</v>
      </c>
      <c r="D4412" s="97" t="s">
        <v>19093</v>
      </c>
    </row>
    <row r="4413" spans="1:4" x14ac:dyDescent="0.25">
      <c r="A4413" s="98">
        <v>94479</v>
      </c>
      <c r="B4413" s="96" t="s">
        <v>16911</v>
      </c>
      <c r="C4413" s="96" t="s">
        <v>128</v>
      </c>
      <c r="D4413" s="97" t="s">
        <v>1953</v>
      </c>
    </row>
    <row r="4414" spans="1:4" x14ac:dyDescent="0.25">
      <c r="A4414" s="98">
        <v>94606</v>
      </c>
      <c r="B4414" s="96" t="s">
        <v>16912</v>
      </c>
      <c r="C4414" s="96" t="s">
        <v>128</v>
      </c>
      <c r="D4414" s="97" t="s">
        <v>2484</v>
      </c>
    </row>
    <row r="4415" spans="1:4" x14ac:dyDescent="0.25">
      <c r="A4415" s="98">
        <v>94608</v>
      </c>
      <c r="B4415" s="96" t="s">
        <v>16913</v>
      </c>
      <c r="C4415" s="96" t="s">
        <v>128</v>
      </c>
      <c r="D4415" s="97" t="s">
        <v>15599</v>
      </c>
    </row>
    <row r="4416" spans="1:4" x14ac:dyDescent="0.25">
      <c r="A4416" s="98">
        <v>94610</v>
      </c>
      <c r="B4416" s="96" t="s">
        <v>16914</v>
      </c>
      <c r="C4416" s="96" t="s">
        <v>128</v>
      </c>
      <c r="D4416" s="97" t="s">
        <v>15600</v>
      </c>
    </row>
    <row r="4417" spans="1:4" x14ac:dyDescent="0.25">
      <c r="A4417" s="98">
        <v>94612</v>
      </c>
      <c r="B4417" s="96" t="s">
        <v>16915</v>
      </c>
      <c r="C4417" s="96" t="s">
        <v>128</v>
      </c>
      <c r="D4417" s="97" t="s">
        <v>15601</v>
      </c>
    </row>
    <row r="4418" spans="1:4" x14ac:dyDescent="0.25">
      <c r="A4418" s="98">
        <v>94614</v>
      </c>
      <c r="B4418" s="96" t="s">
        <v>16916</v>
      </c>
      <c r="C4418" s="96" t="s">
        <v>128</v>
      </c>
      <c r="D4418" s="97" t="s">
        <v>15602</v>
      </c>
    </row>
    <row r="4419" spans="1:4" x14ac:dyDescent="0.25">
      <c r="A4419" s="98">
        <v>94615</v>
      </c>
      <c r="B4419" s="96" t="s">
        <v>16917</v>
      </c>
      <c r="C4419" s="96" t="s">
        <v>128</v>
      </c>
      <c r="D4419" s="97" t="s">
        <v>15603</v>
      </c>
    </row>
    <row r="4420" spans="1:4" x14ac:dyDescent="0.25">
      <c r="A4420" s="98">
        <v>94616</v>
      </c>
      <c r="B4420" s="96" t="s">
        <v>16918</v>
      </c>
      <c r="C4420" s="96" t="s">
        <v>128</v>
      </c>
      <c r="D4420" s="97" t="s">
        <v>15604</v>
      </c>
    </row>
    <row r="4421" spans="1:4" x14ac:dyDescent="0.25">
      <c r="A4421" s="98">
        <v>94617</v>
      </c>
      <c r="B4421" s="96" t="s">
        <v>16919</v>
      </c>
      <c r="C4421" s="96" t="s">
        <v>128</v>
      </c>
      <c r="D4421" s="97" t="s">
        <v>15605</v>
      </c>
    </row>
    <row r="4422" spans="1:4" x14ac:dyDescent="0.25">
      <c r="A4422" s="98">
        <v>94618</v>
      </c>
      <c r="B4422" s="96" t="s">
        <v>16920</v>
      </c>
      <c r="C4422" s="96" t="s">
        <v>128</v>
      </c>
      <c r="D4422" s="97" t="s">
        <v>15606</v>
      </c>
    </row>
    <row r="4423" spans="1:4" x14ac:dyDescent="0.25">
      <c r="A4423" s="98">
        <v>94620</v>
      </c>
      <c r="B4423" s="96" t="s">
        <v>16921</v>
      </c>
      <c r="C4423" s="96" t="s">
        <v>128</v>
      </c>
      <c r="D4423" s="97" t="s">
        <v>15607</v>
      </c>
    </row>
    <row r="4424" spans="1:4" x14ac:dyDescent="0.25">
      <c r="A4424" s="98">
        <v>94622</v>
      </c>
      <c r="B4424" s="96" t="s">
        <v>16922</v>
      </c>
      <c r="C4424" s="96" t="s">
        <v>128</v>
      </c>
      <c r="D4424" s="97" t="s">
        <v>15608</v>
      </c>
    </row>
    <row r="4425" spans="1:4" x14ac:dyDescent="0.25">
      <c r="A4425" s="98">
        <v>94623</v>
      </c>
      <c r="B4425" s="96" t="s">
        <v>16923</v>
      </c>
      <c r="C4425" s="96" t="s">
        <v>128</v>
      </c>
      <c r="D4425" s="97" t="s">
        <v>15609</v>
      </c>
    </row>
    <row r="4426" spans="1:4" x14ac:dyDescent="0.25">
      <c r="A4426" s="98">
        <v>94624</v>
      </c>
      <c r="B4426" s="96" t="s">
        <v>16924</v>
      </c>
      <c r="C4426" s="96" t="s">
        <v>128</v>
      </c>
      <c r="D4426" s="97" t="s">
        <v>15610</v>
      </c>
    </row>
    <row r="4427" spans="1:4" x14ac:dyDescent="0.25">
      <c r="A4427" s="98">
        <v>94625</v>
      </c>
      <c r="B4427" s="96" t="s">
        <v>16925</v>
      </c>
      <c r="C4427" s="96" t="s">
        <v>128</v>
      </c>
      <c r="D4427" s="97" t="s">
        <v>15611</v>
      </c>
    </row>
    <row r="4428" spans="1:4" x14ac:dyDescent="0.25">
      <c r="A4428" s="98">
        <v>94656</v>
      </c>
      <c r="B4428" s="96" t="s">
        <v>5195</v>
      </c>
      <c r="C4428" s="96" t="s">
        <v>128</v>
      </c>
      <c r="D4428" s="97" t="s">
        <v>7895</v>
      </c>
    </row>
    <row r="4429" spans="1:4" x14ac:dyDescent="0.25">
      <c r="A4429" s="98">
        <v>94657</v>
      </c>
      <c r="B4429" s="96" t="s">
        <v>5196</v>
      </c>
      <c r="C4429" s="96" t="s">
        <v>128</v>
      </c>
      <c r="D4429" s="97" t="s">
        <v>1117</v>
      </c>
    </row>
    <row r="4430" spans="1:4" x14ac:dyDescent="0.25">
      <c r="A4430" s="98">
        <v>94658</v>
      </c>
      <c r="B4430" s="96" t="s">
        <v>5198</v>
      </c>
      <c r="C4430" s="96" t="s">
        <v>128</v>
      </c>
      <c r="D4430" s="97" t="s">
        <v>15509</v>
      </c>
    </row>
    <row r="4431" spans="1:4" x14ac:dyDescent="0.25">
      <c r="A4431" s="98">
        <v>94659</v>
      </c>
      <c r="B4431" s="96" t="s">
        <v>5199</v>
      </c>
      <c r="C4431" s="96" t="s">
        <v>128</v>
      </c>
      <c r="D4431" s="97" t="s">
        <v>7151</v>
      </c>
    </row>
    <row r="4432" spans="1:4" x14ac:dyDescent="0.25">
      <c r="A4432" s="98">
        <v>94660</v>
      </c>
      <c r="B4432" s="96" t="s">
        <v>5200</v>
      </c>
      <c r="C4432" s="96" t="s">
        <v>128</v>
      </c>
      <c r="D4432" s="97" t="s">
        <v>4585</v>
      </c>
    </row>
    <row r="4433" spans="1:4" x14ac:dyDescent="0.25">
      <c r="A4433" s="98">
        <v>94661</v>
      </c>
      <c r="B4433" s="96" t="s">
        <v>5202</v>
      </c>
      <c r="C4433" s="96" t="s">
        <v>128</v>
      </c>
      <c r="D4433" s="97" t="s">
        <v>4638</v>
      </c>
    </row>
    <row r="4434" spans="1:4" x14ac:dyDescent="0.25">
      <c r="A4434" s="98">
        <v>94662</v>
      </c>
      <c r="B4434" s="96" t="s">
        <v>5203</v>
      </c>
      <c r="C4434" s="96" t="s">
        <v>128</v>
      </c>
      <c r="D4434" s="97" t="s">
        <v>2613</v>
      </c>
    </row>
    <row r="4435" spans="1:4" x14ac:dyDescent="0.25">
      <c r="A4435" s="98">
        <v>94663</v>
      </c>
      <c r="B4435" s="96" t="s">
        <v>5205</v>
      </c>
      <c r="C4435" s="96" t="s">
        <v>128</v>
      </c>
      <c r="D4435" s="97" t="s">
        <v>6413</v>
      </c>
    </row>
    <row r="4436" spans="1:4" x14ac:dyDescent="0.25">
      <c r="A4436" s="98">
        <v>94664</v>
      </c>
      <c r="B4436" s="96" t="s">
        <v>5206</v>
      </c>
      <c r="C4436" s="96" t="s">
        <v>128</v>
      </c>
      <c r="D4436" s="97" t="s">
        <v>5416</v>
      </c>
    </row>
    <row r="4437" spans="1:4" x14ac:dyDescent="0.25">
      <c r="A4437" s="98">
        <v>94665</v>
      </c>
      <c r="B4437" s="96" t="s">
        <v>5207</v>
      </c>
      <c r="C4437" s="96" t="s">
        <v>128</v>
      </c>
      <c r="D4437" s="97" t="s">
        <v>1387</v>
      </c>
    </row>
    <row r="4438" spans="1:4" x14ac:dyDescent="0.25">
      <c r="A4438" s="98">
        <v>94666</v>
      </c>
      <c r="B4438" s="96" t="s">
        <v>5208</v>
      </c>
      <c r="C4438" s="96" t="s">
        <v>128</v>
      </c>
      <c r="D4438" s="97" t="s">
        <v>19094</v>
      </c>
    </row>
    <row r="4439" spans="1:4" x14ac:dyDescent="0.25">
      <c r="A4439" s="98">
        <v>94667</v>
      </c>
      <c r="B4439" s="96" t="s">
        <v>5210</v>
      </c>
      <c r="C4439" s="96" t="s">
        <v>128</v>
      </c>
      <c r="D4439" s="97" t="s">
        <v>7415</v>
      </c>
    </row>
    <row r="4440" spans="1:4" x14ac:dyDescent="0.25">
      <c r="A4440" s="98">
        <v>94668</v>
      </c>
      <c r="B4440" s="96" t="s">
        <v>5212</v>
      </c>
      <c r="C4440" s="96" t="s">
        <v>128</v>
      </c>
      <c r="D4440" s="97" t="s">
        <v>1993</v>
      </c>
    </row>
    <row r="4441" spans="1:4" x14ac:dyDescent="0.25">
      <c r="A4441" s="98">
        <v>94669</v>
      </c>
      <c r="B4441" s="96" t="s">
        <v>5213</v>
      </c>
      <c r="C4441" s="96" t="s">
        <v>128</v>
      </c>
      <c r="D4441" s="97" t="s">
        <v>19095</v>
      </c>
    </row>
    <row r="4442" spans="1:4" x14ac:dyDescent="0.25">
      <c r="A4442" s="98">
        <v>94670</v>
      </c>
      <c r="B4442" s="96" t="s">
        <v>5215</v>
      </c>
      <c r="C4442" s="96" t="s">
        <v>128</v>
      </c>
      <c r="D4442" s="97" t="s">
        <v>15307</v>
      </c>
    </row>
    <row r="4443" spans="1:4" x14ac:dyDescent="0.25">
      <c r="A4443" s="98">
        <v>94671</v>
      </c>
      <c r="B4443" s="96" t="s">
        <v>5216</v>
      </c>
      <c r="C4443" s="96" t="s">
        <v>128</v>
      </c>
      <c r="D4443" s="97" t="s">
        <v>15309</v>
      </c>
    </row>
    <row r="4444" spans="1:4" x14ac:dyDescent="0.25">
      <c r="A4444" s="98">
        <v>94672</v>
      </c>
      <c r="B4444" s="96" t="s">
        <v>16928</v>
      </c>
      <c r="C4444" s="96" t="s">
        <v>128</v>
      </c>
      <c r="D4444" s="97" t="s">
        <v>4005</v>
      </c>
    </row>
    <row r="4445" spans="1:4" x14ac:dyDescent="0.25">
      <c r="A4445" s="98">
        <v>94673</v>
      </c>
      <c r="B4445" s="96" t="s">
        <v>5217</v>
      </c>
      <c r="C4445" s="96" t="s">
        <v>128</v>
      </c>
      <c r="D4445" s="97" t="s">
        <v>5418</v>
      </c>
    </row>
    <row r="4446" spans="1:4" x14ac:dyDescent="0.25">
      <c r="A4446" s="98">
        <v>94674</v>
      </c>
      <c r="B4446" s="96" t="s">
        <v>5218</v>
      </c>
      <c r="C4446" s="96" t="s">
        <v>128</v>
      </c>
      <c r="D4446" s="97" t="s">
        <v>4005</v>
      </c>
    </row>
    <row r="4447" spans="1:4" x14ac:dyDescent="0.25">
      <c r="A4447" s="98">
        <v>94675</v>
      </c>
      <c r="B4447" s="96" t="s">
        <v>5219</v>
      </c>
      <c r="C4447" s="96" t="s">
        <v>128</v>
      </c>
      <c r="D4447" s="97" t="s">
        <v>6579</v>
      </c>
    </row>
    <row r="4448" spans="1:4" x14ac:dyDescent="0.25">
      <c r="A4448" s="98">
        <v>94676</v>
      </c>
      <c r="B4448" s="96" t="s">
        <v>5220</v>
      </c>
      <c r="C4448" s="96" t="s">
        <v>128</v>
      </c>
      <c r="D4448" s="97" t="s">
        <v>4519</v>
      </c>
    </row>
    <row r="4449" spans="1:4" x14ac:dyDescent="0.25">
      <c r="A4449" s="98">
        <v>94677</v>
      </c>
      <c r="B4449" s="96" t="s">
        <v>5221</v>
      </c>
      <c r="C4449" s="96" t="s">
        <v>128</v>
      </c>
      <c r="D4449" s="97" t="s">
        <v>15508</v>
      </c>
    </row>
    <row r="4450" spans="1:4" x14ac:dyDescent="0.25">
      <c r="A4450" s="98">
        <v>94678</v>
      </c>
      <c r="B4450" s="96" t="s">
        <v>5223</v>
      </c>
      <c r="C4450" s="96" t="s">
        <v>128</v>
      </c>
      <c r="D4450" s="97" t="s">
        <v>2935</v>
      </c>
    </row>
    <row r="4451" spans="1:4" x14ac:dyDescent="0.25">
      <c r="A4451" s="98">
        <v>94679</v>
      </c>
      <c r="B4451" s="96" t="s">
        <v>5224</v>
      </c>
      <c r="C4451" s="96" t="s">
        <v>128</v>
      </c>
      <c r="D4451" s="97" t="s">
        <v>5733</v>
      </c>
    </row>
    <row r="4452" spans="1:4" x14ac:dyDescent="0.25">
      <c r="A4452" s="98">
        <v>94680</v>
      </c>
      <c r="B4452" s="96" t="s">
        <v>5225</v>
      </c>
      <c r="C4452" s="96" t="s">
        <v>128</v>
      </c>
      <c r="D4452" s="97" t="s">
        <v>19096</v>
      </c>
    </row>
    <row r="4453" spans="1:4" x14ac:dyDescent="0.25">
      <c r="A4453" s="98">
        <v>94681</v>
      </c>
      <c r="B4453" s="96" t="s">
        <v>5226</v>
      </c>
      <c r="C4453" s="96" t="s">
        <v>128</v>
      </c>
      <c r="D4453" s="97" t="s">
        <v>19097</v>
      </c>
    </row>
    <row r="4454" spans="1:4" x14ac:dyDescent="0.25">
      <c r="A4454" s="98">
        <v>94682</v>
      </c>
      <c r="B4454" s="96" t="s">
        <v>5227</v>
      </c>
      <c r="C4454" s="96" t="s">
        <v>128</v>
      </c>
      <c r="D4454" s="97" t="s">
        <v>19098</v>
      </c>
    </row>
    <row r="4455" spans="1:4" x14ac:dyDescent="0.25">
      <c r="A4455" s="98">
        <v>94683</v>
      </c>
      <c r="B4455" s="96" t="s">
        <v>5228</v>
      </c>
      <c r="C4455" s="96" t="s">
        <v>128</v>
      </c>
      <c r="D4455" s="97" t="s">
        <v>7218</v>
      </c>
    </row>
    <row r="4456" spans="1:4" x14ac:dyDescent="0.25">
      <c r="A4456" s="98">
        <v>94684</v>
      </c>
      <c r="B4456" s="96" t="s">
        <v>5229</v>
      </c>
      <c r="C4456" s="96" t="s">
        <v>128</v>
      </c>
      <c r="D4456" s="97" t="s">
        <v>19099</v>
      </c>
    </row>
    <row r="4457" spans="1:4" x14ac:dyDescent="0.25">
      <c r="A4457" s="98">
        <v>94685</v>
      </c>
      <c r="B4457" s="96" t="s">
        <v>5230</v>
      </c>
      <c r="C4457" s="96" t="s">
        <v>128</v>
      </c>
      <c r="D4457" s="97" t="s">
        <v>19100</v>
      </c>
    </row>
    <row r="4458" spans="1:4" x14ac:dyDescent="0.25">
      <c r="A4458" s="98">
        <v>94686</v>
      </c>
      <c r="B4458" s="96" t="s">
        <v>5231</v>
      </c>
      <c r="C4458" s="96" t="s">
        <v>128</v>
      </c>
      <c r="D4458" s="97" t="s">
        <v>19101</v>
      </c>
    </row>
    <row r="4459" spans="1:4" x14ac:dyDescent="0.25">
      <c r="A4459" s="98">
        <v>94687</v>
      </c>
      <c r="B4459" s="96" t="s">
        <v>5232</v>
      </c>
      <c r="C4459" s="96" t="s">
        <v>128</v>
      </c>
      <c r="D4459" s="97" t="s">
        <v>19102</v>
      </c>
    </row>
    <row r="4460" spans="1:4" x14ac:dyDescent="0.25">
      <c r="A4460" s="98">
        <v>94688</v>
      </c>
      <c r="B4460" s="96" t="s">
        <v>5233</v>
      </c>
      <c r="C4460" s="96" t="s">
        <v>128</v>
      </c>
      <c r="D4460" s="97" t="s">
        <v>17325</v>
      </c>
    </row>
    <row r="4461" spans="1:4" x14ac:dyDescent="0.25">
      <c r="A4461" s="98">
        <v>94689</v>
      </c>
      <c r="B4461" s="96" t="s">
        <v>5234</v>
      </c>
      <c r="C4461" s="96" t="s">
        <v>128</v>
      </c>
      <c r="D4461" s="97" t="s">
        <v>1109</v>
      </c>
    </row>
    <row r="4462" spans="1:4" x14ac:dyDescent="0.25">
      <c r="A4462" s="98">
        <v>94690</v>
      </c>
      <c r="B4462" s="96" t="s">
        <v>5235</v>
      </c>
      <c r="C4462" s="96" t="s">
        <v>128</v>
      </c>
      <c r="D4462" s="97" t="s">
        <v>19103</v>
      </c>
    </row>
    <row r="4463" spans="1:4" x14ac:dyDescent="0.25">
      <c r="A4463" s="98">
        <v>94691</v>
      </c>
      <c r="B4463" s="96" t="s">
        <v>5236</v>
      </c>
      <c r="C4463" s="96" t="s">
        <v>128</v>
      </c>
      <c r="D4463" s="97" t="s">
        <v>4255</v>
      </c>
    </row>
    <row r="4464" spans="1:4" x14ac:dyDescent="0.25">
      <c r="A4464" s="98">
        <v>94692</v>
      </c>
      <c r="B4464" s="96" t="s">
        <v>5237</v>
      </c>
      <c r="C4464" s="96" t="s">
        <v>128</v>
      </c>
      <c r="D4464" s="97" t="s">
        <v>8168</v>
      </c>
    </row>
    <row r="4465" spans="1:4" x14ac:dyDescent="0.25">
      <c r="A4465" s="98">
        <v>94693</v>
      </c>
      <c r="B4465" s="96" t="s">
        <v>5238</v>
      </c>
      <c r="C4465" s="96" t="s">
        <v>128</v>
      </c>
      <c r="D4465" s="97" t="s">
        <v>3548</v>
      </c>
    </row>
    <row r="4466" spans="1:4" x14ac:dyDescent="0.25">
      <c r="A4466" s="98">
        <v>94694</v>
      </c>
      <c r="B4466" s="96" t="s">
        <v>5239</v>
      </c>
      <c r="C4466" s="96" t="s">
        <v>128</v>
      </c>
      <c r="D4466" s="97" t="s">
        <v>16854</v>
      </c>
    </row>
    <row r="4467" spans="1:4" x14ac:dyDescent="0.25">
      <c r="A4467" s="98">
        <v>94695</v>
      </c>
      <c r="B4467" s="96" t="s">
        <v>5240</v>
      </c>
      <c r="C4467" s="96" t="s">
        <v>128</v>
      </c>
      <c r="D4467" s="97" t="s">
        <v>5034</v>
      </c>
    </row>
    <row r="4468" spans="1:4" x14ac:dyDescent="0.25">
      <c r="A4468" s="98">
        <v>94696</v>
      </c>
      <c r="B4468" s="96" t="s">
        <v>5242</v>
      </c>
      <c r="C4468" s="96" t="s">
        <v>128</v>
      </c>
      <c r="D4468" s="97" t="s">
        <v>16855</v>
      </c>
    </row>
    <row r="4469" spans="1:4" x14ac:dyDescent="0.25">
      <c r="A4469" s="98">
        <v>94697</v>
      </c>
      <c r="B4469" s="96" t="s">
        <v>5243</v>
      </c>
      <c r="C4469" s="96" t="s">
        <v>128</v>
      </c>
      <c r="D4469" s="97" t="s">
        <v>993</v>
      </c>
    </row>
    <row r="4470" spans="1:4" x14ac:dyDescent="0.25">
      <c r="A4470" s="98">
        <v>94698</v>
      </c>
      <c r="B4470" s="96" t="s">
        <v>5245</v>
      </c>
      <c r="C4470" s="96" t="s">
        <v>128</v>
      </c>
      <c r="D4470" s="97" t="s">
        <v>15734</v>
      </c>
    </row>
    <row r="4471" spans="1:4" x14ac:dyDescent="0.25">
      <c r="A4471" s="98">
        <v>94699</v>
      </c>
      <c r="B4471" s="96" t="s">
        <v>5246</v>
      </c>
      <c r="C4471" s="96" t="s">
        <v>128</v>
      </c>
      <c r="D4471" s="97" t="s">
        <v>19104</v>
      </c>
    </row>
    <row r="4472" spans="1:4" x14ac:dyDescent="0.25">
      <c r="A4472" s="98">
        <v>94700</v>
      </c>
      <c r="B4472" s="96" t="s">
        <v>5247</v>
      </c>
      <c r="C4472" s="96" t="s">
        <v>128</v>
      </c>
      <c r="D4472" s="97" t="s">
        <v>19105</v>
      </c>
    </row>
    <row r="4473" spans="1:4" x14ac:dyDescent="0.25">
      <c r="A4473" s="98">
        <v>94701</v>
      </c>
      <c r="B4473" s="96" t="s">
        <v>5249</v>
      </c>
      <c r="C4473" s="96" t="s">
        <v>128</v>
      </c>
      <c r="D4473" s="97" t="s">
        <v>19106</v>
      </c>
    </row>
    <row r="4474" spans="1:4" x14ac:dyDescent="0.25">
      <c r="A4474" s="98">
        <v>94702</v>
      </c>
      <c r="B4474" s="96" t="s">
        <v>5250</v>
      </c>
      <c r="C4474" s="96" t="s">
        <v>128</v>
      </c>
      <c r="D4474" s="97" t="s">
        <v>19107</v>
      </c>
    </row>
    <row r="4475" spans="1:4" x14ac:dyDescent="0.25">
      <c r="A4475" s="98">
        <v>94703</v>
      </c>
      <c r="B4475" s="96" t="s">
        <v>5252</v>
      </c>
      <c r="C4475" s="96" t="s">
        <v>128</v>
      </c>
      <c r="D4475" s="97" t="s">
        <v>15538</v>
      </c>
    </row>
    <row r="4476" spans="1:4" x14ac:dyDescent="0.25">
      <c r="A4476" s="98">
        <v>94704</v>
      </c>
      <c r="B4476" s="96" t="s">
        <v>5254</v>
      </c>
      <c r="C4476" s="96" t="s">
        <v>128</v>
      </c>
      <c r="D4476" s="97" t="s">
        <v>6649</v>
      </c>
    </row>
    <row r="4477" spans="1:4" x14ac:dyDescent="0.25">
      <c r="A4477" s="98">
        <v>94705</v>
      </c>
      <c r="B4477" s="96" t="s">
        <v>5256</v>
      </c>
      <c r="C4477" s="96" t="s">
        <v>128</v>
      </c>
      <c r="D4477" s="97" t="s">
        <v>19108</v>
      </c>
    </row>
    <row r="4478" spans="1:4" x14ac:dyDescent="0.25">
      <c r="A4478" s="98">
        <v>94706</v>
      </c>
      <c r="B4478" s="96" t="s">
        <v>5257</v>
      </c>
      <c r="C4478" s="96" t="s">
        <v>128</v>
      </c>
      <c r="D4478" s="97" t="s">
        <v>204</v>
      </c>
    </row>
    <row r="4479" spans="1:4" x14ac:dyDescent="0.25">
      <c r="A4479" s="98">
        <v>94707</v>
      </c>
      <c r="B4479" s="96" t="s">
        <v>5258</v>
      </c>
      <c r="C4479" s="96" t="s">
        <v>128</v>
      </c>
      <c r="D4479" s="97" t="s">
        <v>19109</v>
      </c>
    </row>
    <row r="4480" spans="1:4" x14ac:dyDescent="0.25">
      <c r="A4480" s="98">
        <v>94713</v>
      </c>
      <c r="B4480" s="96" t="s">
        <v>5259</v>
      </c>
      <c r="C4480" s="96" t="s">
        <v>128</v>
      </c>
      <c r="D4480" s="97" t="s">
        <v>19110</v>
      </c>
    </row>
    <row r="4481" spans="1:4" x14ac:dyDescent="0.25">
      <c r="A4481" s="98">
        <v>94714</v>
      </c>
      <c r="B4481" s="96" t="s">
        <v>5260</v>
      </c>
      <c r="C4481" s="96" t="s">
        <v>128</v>
      </c>
      <c r="D4481" s="97" t="s">
        <v>19111</v>
      </c>
    </row>
    <row r="4482" spans="1:4" x14ac:dyDescent="0.25">
      <c r="A4482" s="98">
        <v>94715</v>
      </c>
      <c r="B4482" s="96" t="s">
        <v>5261</v>
      </c>
      <c r="C4482" s="96" t="s">
        <v>128</v>
      </c>
      <c r="D4482" s="97" t="s">
        <v>19112</v>
      </c>
    </row>
    <row r="4483" spans="1:4" x14ac:dyDescent="0.25">
      <c r="A4483" s="98">
        <v>94724</v>
      </c>
      <c r="B4483" s="96" t="s">
        <v>16932</v>
      </c>
      <c r="C4483" s="96" t="s">
        <v>128</v>
      </c>
      <c r="D4483" s="97" t="s">
        <v>19113</v>
      </c>
    </row>
    <row r="4484" spans="1:4" x14ac:dyDescent="0.25">
      <c r="A4484" s="98">
        <v>94725</v>
      </c>
      <c r="B4484" s="96" t="s">
        <v>16933</v>
      </c>
      <c r="C4484" s="96" t="s">
        <v>128</v>
      </c>
      <c r="D4484" s="97" t="s">
        <v>1291</v>
      </c>
    </row>
    <row r="4485" spans="1:4" x14ac:dyDescent="0.25">
      <c r="A4485" s="98">
        <v>94726</v>
      </c>
      <c r="B4485" s="96" t="s">
        <v>16934</v>
      </c>
      <c r="C4485" s="96" t="s">
        <v>128</v>
      </c>
      <c r="D4485" s="97" t="s">
        <v>17277</v>
      </c>
    </row>
    <row r="4486" spans="1:4" x14ac:dyDescent="0.25">
      <c r="A4486" s="98">
        <v>94727</v>
      </c>
      <c r="B4486" s="96" t="s">
        <v>16935</v>
      </c>
      <c r="C4486" s="96" t="s">
        <v>128</v>
      </c>
      <c r="D4486" s="97" t="s">
        <v>4005</v>
      </c>
    </row>
    <row r="4487" spans="1:4" x14ac:dyDescent="0.25">
      <c r="A4487" s="98">
        <v>94728</v>
      </c>
      <c r="B4487" s="96" t="s">
        <v>16937</v>
      </c>
      <c r="C4487" s="96" t="s">
        <v>128</v>
      </c>
      <c r="D4487" s="97" t="s">
        <v>18280</v>
      </c>
    </row>
    <row r="4488" spans="1:4" x14ac:dyDescent="0.25">
      <c r="A4488" s="98">
        <v>94729</v>
      </c>
      <c r="B4488" s="96" t="s">
        <v>16938</v>
      </c>
      <c r="C4488" s="96" t="s">
        <v>128</v>
      </c>
      <c r="D4488" s="97" t="s">
        <v>1575</v>
      </c>
    </row>
    <row r="4489" spans="1:4" x14ac:dyDescent="0.25">
      <c r="A4489" s="98">
        <v>94730</v>
      </c>
      <c r="B4489" s="96" t="s">
        <v>16939</v>
      </c>
      <c r="C4489" s="96" t="s">
        <v>128</v>
      </c>
      <c r="D4489" s="97" t="s">
        <v>19114</v>
      </c>
    </row>
    <row r="4490" spans="1:4" x14ac:dyDescent="0.25">
      <c r="A4490" s="98">
        <v>94731</v>
      </c>
      <c r="B4490" s="96" t="s">
        <v>16940</v>
      </c>
      <c r="C4490" s="96" t="s">
        <v>128</v>
      </c>
      <c r="D4490" s="97" t="s">
        <v>4316</v>
      </c>
    </row>
    <row r="4491" spans="1:4" x14ac:dyDescent="0.25">
      <c r="A4491" s="98">
        <v>94732</v>
      </c>
      <c r="B4491" s="96" t="s">
        <v>5262</v>
      </c>
      <c r="C4491" s="96" t="s">
        <v>128</v>
      </c>
      <c r="D4491" s="97" t="s">
        <v>19115</v>
      </c>
    </row>
    <row r="4492" spans="1:4" x14ac:dyDescent="0.25">
      <c r="A4492" s="98">
        <v>94733</v>
      </c>
      <c r="B4492" s="96" t="s">
        <v>16941</v>
      </c>
      <c r="C4492" s="96" t="s">
        <v>128</v>
      </c>
      <c r="D4492" s="97" t="s">
        <v>19116</v>
      </c>
    </row>
    <row r="4493" spans="1:4" x14ac:dyDescent="0.25">
      <c r="A4493" s="98">
        <v>94734</v>
      </c>
      <c r="B4493" s="96" t="s">
        <v>5263</v>
      </c>
      <c r="C4493" s="96" t="s">
        <v>128</v>
      </c>
      <c r="D4493" s="97" t="s">
        <v>19117</v>
      </c>
    </row>
    <row r="4494" spans="1:4" x14ac:dyDescent="0.25">
      <c r="A4494" s="98">
        <v>94736</v>
      </c>
      <c r="B4494" s="96" t="s">
        <v>5264</v>
      </c>
      <c r="C4494" s="96" t="s">
        <v>128</v>
      </c>
      <c r="D4494" s="97" t="s">
        <v>19118</v>
      </c>
    </row>
    <row r="4495" spans="1:4" x14ac:dyDescent="0.25">
      <c r="A4495" s="98">
        <v>94737</v>
      </c>
      <c r="B4495" s="96" t="s">
        <v>16942</v>
      </c>
      <c r="C4495" s="96" t="s">
        <v>128</v>
      </c>
      <c r="D4495" s="97" t="s">
        <v>19119</v>
      </c>
    </row>
    <row r="4496" spans="1:4" x14ac:dyDescent="0.25">
      <c r="A4496" s="98">
        <v>94738</v>
      </c>
      <c r="B4496" s="96" t="s">
        <v>5265</v>
      </c>
      <c r="C4496" s="96" t="s">
        <v>128</v>
      </c>
      <c r="D4496" s="97" t="s">
        <v>19120</v>
      </c>
    </row>
    <row r="4497" spans="1:4" x14ac:dyDescent="0.25">
      <c r="A4497" s="98">
        <v>94739</v>
      </c>
      <c r="B4497" s="96" t="s">
        <v>5266</v>
      </c>
      <c r="C4497" s="96" t="s">
        <v>128</v>
      </c>
      <c r="D4497" s="97" t="s">
        <v>19121</v>
      </c>
    </row>
    <row r="4498" spans="1:4" x14ac:dyDescent="0.25">
      <c r="A4498" s="98">
        <v>94740</v>
      </c>
      <c r="B4498" s="96" t="s">
        <v>16943</v>
      </c>
      <c r="C4498" s="96" t="s">
        <v>128</v>
      </c>
      <c r="D4498" s="97" t="s">
        <v>17145</v>
      </c>
    </row>
    <row r="4499" spans="1:4" x14ac:dyDescent="0.25">
      <c r="A4499" s="98">
        <v>94741</v>
      </c>
      <c r="B4499" s="96" t="s">
        <v>16944</v>
      </c>
      <c r="C4499" s="96" t="s">
        <v>128</v>
      </c>
      <c r="D4499" s="97" t="s">
        <v>6545</v>
      </c>
    </row>
    <row r="4500" spans="1:4" x14ac:dyDescent="0.25">
      <c r="A4500" s="98">
        <v>94742</v>
      </c>
      <c r="B4500" s="96" t="s">
        <v>16945</v>
      </c>
      <c r="C4500" s="96" t="s">
        <v>128</v>
      </c>
      <c r="D4500" s="97" t="s">
        <v>3444</v>
      </c>
    </row>
    <row r="4501" spans="1:4" x14ac:dyDescent="0.25">
      <c r="A4501" s="98">
        <v>94743</v>
      </c>
      <c r="B4501" s="96" t="s">
        <v>16946</v>
      </c>
      <c r="C4501" s="96" t="s">
        <v>128</v>
      </c>
      <c r="D4501" s="97" t="s">
        <v>5403</v>
      </c>
    </row>
    <row r="4502" spans="1:4" x14ac:dyDescent="0.25">
      <c r="A4502" s="98">
        <v>94744</v>
      </c>
      <c r="B4502" s="96" t="s">
        <v>16947</v>
      </c>
      <c r="C4502" s="96" t="s">
        <v>128</v>
      </c>
      <c r="D4502" s="97" t="s">
        <v>3966</v>
      </c>
    </row>
    <row r="4503" spans="1:4" x14ac:dyDescent="0.25">
      <c r="A4503" s="98">
        <v>94746</v>
      </c>
      <c r="B4503" s="96" t="s">
        <v>16948</v>
      </c>
      <c r="C4503" s="96" t="s">
        <v>128</v>
      </c>
      <c r="D4503" s="97" t="s">
        <v>16184</v>
      </c>
    </row>
    <row r="4504" spans="1:4" x14ac:dyDescent="0.25">
      <c r="A4504" s="98">
        <v>94748</v>
      </c>
      <c r="B4504" s="96" t="s">
        <v>16949</v>
      </c>
      <c r="C4504" s="96" t="s">
        <v>128</v>
      </c>
      <c r="D4504" s="97" t="s">
        <v>1759</v>
      </c>
    </row>
    <row r="4505" spans="1:4" x14ac:dyDescent="0.25">
      <c r="A4505" s="98">
        <v>94750</v>
      </c>
      <c r="B4505" s="96" t="s">
        <v>16950</v>
      </c>
      <c r="C4505" s="96" t="s">
        <v>128</v>
      </c>
      <c r="D4505" s="97" t="s">
        <v>19122</v>
      </c>
    </row>
    <row r="4506" spans="1:4" x14ac:dyDescent="0.25">
      <c r="A4506" s="98">
        <v>94752</v>
      </c>
      <c r="B4506" s="96" t="s">
        <v>16951</v>
      </c>
      <c r="C4506" s="96" t="s">
        <v>128</v>
      </c>
      <c r="D4506" s="97" t="s">
        <v>19123</v>
      </c>
    </row>
    <row r="4507" spans="1:4" x14ac:dyDescent="0.25">
      <c r="A4507" s="98">
        <v>94754</v>
      </c>
      <c r="B4507" s="96" t="s">
        <v>5270</v>
      </c>
      <c r="C4507" s="96" t="s">
        <v>128</v>
      </c>
      <c r="D4507" s="97" t="s">
        <v>19124</v>
      </c>
    </row>
    <row r="4508" spans="1:4" x14ac:dyDescent="0.25">
      <c r="A4508" s="98">
        <v>94756</v>
      </c>
      <c r="B4508" s="96" t="s">
        <v>16952</v>
      </c>
      <c r="C4508" s="96" t="s">
        <v>128</v>
      </c>
      <c r="D4508" s="97" t="s">
        <v>6585</v>
      </c>
    </row>
    <row r="4509" spans="1:4" x14ac:dyDescent="0.25">
      <c r="A4509" s="98">
        <v>94757</v>
      </c>
      <c r="B4509" s="96" t="s">
        <v>16953</v>
      </c>
      <c r="C4509" s="96" t="s">
        <v>128</v>
      </c>
      <c r="D4509" s="97" t="s">
        <v>16097</v>
      </c>
    </row>
    <row r="4510" spans="1:4" x14ac:dyDescent="0.25">
      <c r="A4510" s="98">
        <v>94758</v>
      </c>
      <c r="B4510" s="96" t="s">
        <v>16954</v>
      </c>
      <c r="C4510" s="96" t="s">
        <v>128</v>
      </c>
      <c r="D4510" s="97" t="s">
        <v>15759</v>
      </c>
    </row>
    <row r="4511" spans="1:4" x14ac:dyDescent="0.25">
      <c r="A4511" s="98">
        <v>94759</v>
      </c>
      <c r="B4511" s="96" t="s">
        <v>16956</v>
      </c>
      <c r="C4511" s="96" t="s">
        <v>128</v>
      </c>
      <c r="D4511" s="97" t="s">
        <v>4775</v>
      </c>
    </row>
    <row r="4512" spans="1:4" x14ac:dyDescent="0.25">
      <c r="A4512" s="98">
        <v>94760</v>
      </c>
      <c r="B4512" s="96" t="s">
        <v>16957</v>
      </c>
      <c r="C4512" s="96" t="s">
        <v>128</v>
      </c>
      <c r="D4512" s="97" t="s">
        <v>19125</v>
      </c>
    </row>
    <row r="4513" spans="1:4" x14ac:dyDescent="0.25">
      <c r="A4513" s="98">
        <v>94761</v>
      </c>
      <c r="B4513" s="96" t="s">
        <v>16958</v>
      </c>
      <c r="C4513" s="96" t="s">
        <v>128</v>
      </c>
      <c r="D4513" s="97" t="s">
        <v>19126</v>
      </c>
    </row>
    <row r="4514" spans="1:4" x14ac:dyDescent="0.25">
      <c r="A4514" s="98">
        <v>94762</v>
      </c>
      <c r="B4514" s="96" t="s">
        <v>16959</v>
      </c>
      <c r="C4514" s="96" t="s">
        <v>128</v>
      </c>
      <c r="D4514" s="97" t="s">
        <v>19127</v>
      </c>
    </row>
    <row r="4515" spans="1:4" x14ac:dyDescent="0.25">
      <c r="A4515" s="98">
        <v>94763</v>
      </c>
      <c r="B4515" s="96" t="s">
        <v>5272</v>
      </c>
      <c r="C4515" s="96" t="s">
        <v>128</v>
      </c>
      <c r="D4515" s="97" t="s">
        <v>19128</v>
      </c>
    </row>
    <row r="4516" spans="1:4" x14ac:dyDescent="0.25">
      <c r="A4516" s="98">
        <v>94764</v>
      </c>
      <c r="B4516" s="96" t="s">
        <v>5273</v>
      </c>
      <c r="C4516" s="96" t="s">
        <v>128</v>
      </c>
      <c r="D4516" s="97" t="s">
        <v>19129</v>
      </c>
    </row>
    <row r="4517" spans="1:4" x14ac:dyDescent="0.25">
      <c r="A4517" s="98">
        <v>94765</v>
      </c>
      <c r="B4517" s="96" t="s">
        <v>5274</v>
      </c>
      <c r="C4517" s="96" t="s">
        <v>128</v>
      </c>
      <c r="D4517" s="97" t="s">
        <v>16180</v>
      </c>
    </row>
    <row r="4518" spans="1:4" x14ac:dyDescent="0.25">
      <c r="A4518" s="98">
        <v>94766</v>
      </c>
      <c r="B4518" s="96" t="s">
        <v>5275</v>
      </c>
      <c r="C4518" s="96" t="s">
        <v>128</v>
      </c>
      <c r="D4518" s="97" t="s">
        <v>15373</v>
      </c>
    </row>
    <row r="4519" spans="1:4" x14ac:dyDescent="0.25">
      <c r="A4519" s="98">
        <v>94767</v>
      </c>
      <c r="B4519" s="96" t="s">
        <v>5276</v>
      </c>
      <c r="C4519" s="96" t="s">
        <v>128</v>
      </c>
      <c r="D4519" s="97" t="s">
        <v>5298</v>
      </c>
    </row>
    <row r="4520" spans="1:4" x14ac:dyDescent="0.25">
      <c r="A4520" s="98">
        <v>94768</v>
      </c>
      <c r="B4520" s="96" t="s">
        <v>5278</v>
      </c>
      <c r="C4520" s="96" t="s">
        <v>128</v>
      </c>
      <c r="D4520" s="97" t="s">
        <v>15801</v>
      </c>
    </row>
    <row r="4521" spans="1:4" x14ac:dyDescent="0.25">
      <c r="A4521" s="98">
        <v>94769</v>
      </c>
      <c r="B4521" s="96" t="s">
        <v>5279</v>
      </c>
      <c r="C4521" s="96" t="s">
        <v>128</v>
      </c>
      <c r="D4521" s="97" t="s">
        <v>19130</v>
      </c>
    </row>
    <row r="4522" spans="1:4" x14ac:dyDescent="0.25">
      <c r="A4522" s="98">
        <v>94770</v>
      </c>
      <c r="B4522" s="96" t="s">
        <v>5280</v>
      </c>
      <c r="C4522" s="96" t="s">
        <v>128</v>
      </c>
      <c r="D4522" s="97" t="s">
        <v>19131</v>
      </c>
    </row>
    <row r="4523" spans="1:4" x14ac:dyDescent="0.25">
      <c r="A4523" s="98">
        <v>94771</v>
      </c>
      <c r="B4523" s="96" t="s">
        <v>5282</v>
      </c>
      <c r="C4523" s="96" t="s">
        <v>128</v>
      </c>
      <c r="D4523" s="97" t="s">
        <v>19132</v>
      </c>
    </row>
    <row r="4524" spans="1:4" x14ac:dyDescent="0.25">
      <c r="A4524" s="98">
        <v>94772</v>
      </c>
      <c r="B4524" s="96" t="s">
        <v>5283</v>
      </c>
      <c r="C4524" s="96" t="s">
        <v>128</v>
      </c>
      <c r="D4524" s="97" t="s">
        <v>19133</v>
      </c>
    </row>
    <row r="4525" spans="1:4" x14ac:dyDescent="0.25">
      <c r="A4525" s="98">
        <v>94773</v>
      </c>
      <c r="B4525" s="96" t="s">
        <v>5284</v>
      </c>
      <c r="C4525" s="96" t="s">
        <v>128</v>
      </c>
      <c r="D4525" s="97" t="s">
        <v>19134</v>
      </c>
    </row>
    <row r="4526" spans="1:4" x14ac:dyDescent="0.25">
      <c r="A4526" s="98">
        <v>94774</v>
      </c>
      <c r="B4526" s="96" t="s">
        <v>5285</v>
      </c>
      <c r="C4526" s="96" t="s">
        <v>128</v>
      </c>
      <c r="D4526" s="97" t="s">
        <v>3833</v>
      </c>
    </row>
    <row r="4527" spans="1:4" x14ac:dyDescent="0.25">
      <c r="A4527" s="98">
        <v>94775</v>
      </c>
      <c r="B4527" s="96" t="s">
        <v>5286</v>
      </c>
      <c r="C4527" s="96" t="s">
        <v>128</v>
      </c>
      <c r="D4527" s="97" t="s">
        <v>2742</v>
      </c>
    </row>
    <row r="4528" spans="1:4" x14ac:dyDescent="0.25">
      <c r="A4528" s="98">
        <v>94783</v>
      </c>
      <c r="B4528" s="96" t="s">
        <v>5287</v>
      </c>
      <c r="C4528" s="96" t="s">
        <v>128</v>
      </c>
      <c r="D4528" s="97" t="s">
        <v>6434</v>
      </c>
    </row>
    <row r="4529" spans="1:4" x14ac:dyDescent="0.25">
      <c r="A4529" s="98">
        <v>94785</v>
      </c>
      <c r="B4529" s="96" t="s">
        <v>5289</v>
      </c>
      <c r="C4529" s="96" t="s">
        <v>128</v>
      </c>
      <c r="D4529" s="97" t="s">
        <v>3399</v>
      </c>
    </row>
    <row r="4530" spans="1:4" x14ac:dyDescent="0.25">
      <c r="A4530" s="98">
        <v>94789</v>
      </c>
      <c r="B4530" s="96" t="s">
        <v>5291</v>
      </c>
      <c r="C4530" s="96" t="s">
        <v>128</v>
      </c>
      <c r="D4530" s="97" t="s">
        <v>19135</v>
      </c>
    </row>
    <row r="4531" spans="1:4" x14ac:dyDescent="0.25">
      <c r="A4531" s="98">
        <v>94790</v>
      </c>
      <c r="B4531" s="96" t="s">
        <v>5292</v>
      </c>
      <c r="C4531" s="96" t="s">
        <v>128</v>
      </c>
      <c r="D4531" s="97" t="s">
        <v>19136</v>
      </c>
    </row>
    <row r="4532" spans="1:4" x14ac:dyDescent="0.25">
      <c r="A4532" s="98">
        <v>94791</v>
      </c>
      <c r="B4532" s="96" t="s">
        <v>5293</v>
      </c>
      <c r="C4532" s="96" t="s">
        <v>128</v>
      </c>
      <c r="D4532" s="97" t="s">
        <v>19137</v>
      </c>
    </row>
    <row r="4533" spans="1:4" x14ac:dyDescent="0.25">
      <c r="A4533" s="98">
        <v>94863</v>
      </c>
      <c r="B4533" s="96" t="s">
        <v>16962</v>
      </c>
      <c r="C4533" s="96" t="s">
        <v>128</v>
      </c>
      <c r="D4533" s="97" t="s">
        <v>19138</v>
      </c>
    </row>
    <row r="4534" spans="1:4" x14ac:dyDescent="0.25">
      <c r="A4534" s="98">
        <v>95237</v>
      </c>
      <c r="B4534" s="96" t="s">
        <v>5294</v>
      </c>
      <c r="C4534" s="96" t="s">
        <v>128</v>
      </c>
      <c r="D4534" s="97" t="s">
        <v>16671</v>
      </c>
    </row>
    <row r="4535" spans="1:4" x14ac:dyDescent="0.25">
      <c r="A4535" s="98">
        <v>95693</v>
      </c>
      <c r="B4535" s="96" t="s">
        <v>5295</v>
      </c>
      <c r="C4535" s="96" t="s">
        <v>128</v>
      </c>
      <c r="D4535" s="97" t="s">
        <v>16151</v>
      </c>
    </row>
    <row r="4536" spans="1:4" x14ac:dyDescent="0.25">
      <c r="A4536" s="98">
        <v>95694</v>
      </c>
      <c r="B4536" s="96" t="s">
        <v>5296</v>
      </c>
      <c r="C4536" s="96" t="s">
        <v>128</v>
      </c>
      <c r="D4536" s="97" t="s">
        <v>17067</v>
      </c>
    </row>
    <row r="4537" spans="1:4" x14ac:dyDescent="0.25">
      <c r="A4537" s="98">
        <v>95695</v>
      </c>
      <c r="B4537" s="96" t="s">
        <v>5297</v>
      </c>
      <c r="C4537" s="96" t="s">
        <v>128</v>
      </c>
      <c r="D4537" s="97" t="s">
        <v>19139</v>
      </c>
    </row>
    <row r="4538" spans="1:4" x14ac:dyDescent="0.25">
      <c r="A4538" s="98">
        <v>95696</v>
      </c>
      <c r="B4538" s="96" t="s">
        <v>5299</v>
      </c>
      <c r="C4538" s="96" t="s">
        <v>128</v>
      </c>
      <c r="D4538" s="97" t="s">
        <v>15384</v>
      </c>
    </row>
    <row r="4539" spans="1:4" x14ac:dyDescent="0.25">
      <c r="A4539" s="98">
        <v>96637</v>
      </c>
      <c r="B4539" s="96" t="s">
        <v>5300</v>
      </c>
      <c r="C4539" s="96" t="s">
        <v>128</v>
      </c>
      <c r="D4539" s="97" t="s">
        <v>5271</v>
      </c>
    </row>
    <row r="4540" spans="1:4" x14ac:dyDescent="0.25">
      <c r="A4540" s="98">
        <v>96638</v>
      </c>
      <c r="B4540" s="96" t="s">
        <v>5301</v>
      </c>
      <c r="C4540" s="96" t="s">
        <v>128</v>
      </c>
      <c r="D4540" s="97" t="s">
        <v>19140</v>
      </c>
    </row>
    <row r="4541" spans="1:4" x14ac:dyDescent="0.25">
      <c r="A4541" s="98">
        <v>96639</v>
      </c>
      <c r="B4541" s="96" t="s">
        <v>5303</v>
      </c>
      <c r="C4541" s="96" t="s">
        <v>128</v>
      </c>
      <c r="D4541" s="97" t="s">
        <v>15625</v>
      </c>
    </row>
    <row r="4542" spans="1:4" x14ac:dyDescent="0.25">
      <c r="A4542" s="98">
        <v>96640</v>
      </c>
      <c r="B4542" s="96" t="s">
        <v>5305</v>
      </c>
      <c r="C4542" s="96" t="s">
        <v>128</v>
      </c>
      <c r="D4542" s="97" t="s">
        <v>5143</v>
      </c>
    </row>
    <row r="4543" spans="1:4" x14ac:dyDescent="0.25">
      <c r="A4543" s="98">
        <v>96641</v>
      </c>
      <c r="B4543" s="96" t="s">
        <v>5307</v>
      </c>
      <c r="C4543" s="96" t="s">
        <v>128</v>
      </c>
      <c r="D4543" s="97" t="s">
        <v>3599</v>
      </c>
    </row>
    <row r="4544" spans="1:4" x14ac:dyDescent="0.25">
      <c r="A4544" s="98">
        <v>96642</v>
      </c>
      <c r="B4544" s="96" t="s">
        <v>5308</v>
      </c>
      <c r="C4544" s="96" t="s">
        <v>128</v>
      </c>
      <c r="D4544" s="97" t="s">
        <v>16859</v>
      </c>
    </row>
    <row r="4545" spans="1:4" x14ac:dyDescent="0.25">
      <c r="A4545" s="98">
        <v>96643</v>
      </c>
      <c r="B4545" s="96" t="s">
        <v>5310</v>
      </c>
      <c r="C4545" s="96" t="s">
        <v>128</v>
      </c>
      <c r="D4545" s="97" t="s">
        <v>18847</v>
      </c>
    </row>
    <row r="4546" spans="1:4" x14ac:dyDescent="0.25">
      <c r="A4546" s="98">
        <v>96650</v>
      </c>
      <c r="B4546" s="96" t="s">
        <v>5311</v>
      </c>
      <c r="C4546" s="96" t="s">
        <v>128</v>
      </c>
      <c r="D4546" s="97" t="s">
        <v>7948</v>
      </c>
    </row>
    <row r="4547" spans="1:4" x14ac:dyDescent="0.25">
      <c r="A4547" s="98">
        <v>96651</v>
      </c>
      <c r="B4547" s="96" t="s">
        <v>5312</v>
      </c>
      <c r="C4547" s="96" t="s">
        <v>128</v>
      </c>
      <c r="D4547" s="97" t="s">
        <v>6575</v>
      </c>
    </row>
    <row r="4548" spans="1:4" x14ac:dyDescent="0.25">
      <c r="A4548" s="98">
        <v>96652</v>
      </c>
      <c r="B4548" s="96" t="s">
        <v>5313</v>
      </c>
      <c r="C4548" s="96" t="s">
        <v>128</v>
      </c>
      <c r="D4548" s="97" t="s">
        <v>6588</v>
      </c>
    </row>
    <row r="4549" spans="1:4" x14ac:dyDescent="0.25">
      <c r="A4549" s="98">
        <v>96653</v>
      </c>
      <c r="B4549" s="96" t="s">
        <v>5314</v>
      </c>
      <c r="C4549" s="96" t="s">
        <v>128</v>
      </c>
      <c r="D4549" s="97" t="s">
        <v>4579</v>
      </c>
    </row>
    <row r="4550" spans="1:4" x14ac:dyDescent="0.25">
      <c r="A4550" s="98">
        <v>96654</v>
      </c>
      <c r="B4550" s="96" t="s">
        <v>5315</v>
      </c>
      <c r="C4550" s="96" t="s">
        <v>128</v>
      </c>
      <c r="D4550" s="97" t="s">
        <v>15627</v>
      </c>
    </row>
    <row r="4551" spans="1:4" x14ac:dyDescent="0.25">
      <c r="A4551" s="98">
        <v>96655</v>
      </c>
      <c r="B4551" s="96" t="s">
        <v>5316</v>
      </c>
      <c r="C4551" s="96" t="s">
        <v>128</v>
      </c>
      <c r="D4551" s="97" t="s">
        <v>15628</v>
      </c>
    </row>
    <row r="4552" spans="1:4" x14ac:dyDescent="0.25">
      <c r="A4552" s="98">
        <v>96656</v>
      </c>
      <c r="B4552" s="96" t="s">
        <v>5318</v>
      </c>
      <c r="C4552" s="96" t="s">
        <v>128</v>
      </c>
      <c r="D4552" s="97" t="s">
        <v>8036</v>
      </c>
    </row>
    <row r="4553" spans="1:4" x14ac:dyDescent="0.25">
      <c r="A4553" s="98">
        <v>96657</v>
      </c>
      <c r="B4553" s="96" t="s">
        <v>5319</v>
      </c>
      <c r="C4553" s="96" t="s">
        <v>128</v>
      </c>
      <c r="D4553" s="97" t="s">
        <v>15538</v>
      </c>
    </row>
    <row r="4554" spans="1:4" x14ac:dyDescent="0.25">
      <c r="A4554" s="98">
        <v>96658</v>
      </c>
      <c r="B4554" s="96" t="s">
        <v>5320</v>
      </c>
      <c r="C4554" s="96" t="s">
        <v>128</v>
      </c>
      <c r="D4554" s="97" t="s">
        <v>15169</v>
      </c>
    </row>
    <row r="4555" spans="1:4" x14ac:dyDescent="0.25">
      <c r="A4555" s="98">
        <v>96659</v>
      </c>
      <c r="B4555" s="96" t="s">
        <v>5322</v>
      </c>
      <c r="C4555" s="96" t="s">
        <v>128</v>
      </c>
      <c r="D4555" s="97" t="s">
        <v>4490</v>
      </c>
    </row>
    <row r="4556" spans="1:4" x14ac:dyDescent="0.25">
      <c r="A4556" s="98">
        <v>96660</v>
      </c>
      <c r="B4556" s="96" t="s">
        <v>16964</v>
      </c>
      <c r="C4556" s="96" t="s">
        <v>128</v>
      </c>
      <c r="D4556" s="97" t="s">
        <v>5150</v>
      </c>
    </row>
    <row r="4557" spans="1:4" x14ac:dyDescent="0.25">
      <c r="A4557" s="98">
        <v>96661</v>
      </c>
      <c r="B4557" s="96" t="s">
        <v>16965</v>
      </c>
      <c r="C4557" s="96" t="s">
        <v>128</v>
      </c>
      <c r="D4557" s="97" t="s">
        <v>15629</v>
      </c>
    </row>
    <row r="4558" spans="1:4" x14ac:dyDescent="0.25">
      <c r="A4558" s="98">
        <v>96662</v>
      </c>
      <c r="B4558" s="96" t="s">
        <v>5323</v>
      </c>
      <c r="C4558" s="96" t="s">
        <v>128</v>
      </c>
      <c r="D4558" s="97" t="s">
        <v>4374</v>
      </c>
    </row>
    <row r="4559" spans="1:4" x14ac:dyDescent="0.25">
      <c r="A4559" s="98">
        <v>96663</v>
      </c>
      <c r="B4559" s="96" t="s">
        <v>5325</v>
      </c>
      <c r="C4559" s="96" t="s">
        <v>128</v>
      </c>
      <c r="D4559" s="97" t="s">
        <v>197</v>
      </c>
    </row>
    <row r="4560" spans="1:4" x14ac:dyDescent="0.25">
      <c r="A4560" s="98">
        <v>96664</v>
      </c>
      <c r="B4560" s="96" t="s">
        <v>5326</v>
      </c>
      <c r="C4560" s="96" t="s">
        <v>128</v>
      </c>
      <c r="D4560" s="97" t="s">
        <v>4642</v>
      </c>
    </row>
    <row r="4561" spans="1:4" x14ac:dyDescent="0.25">
      <c r="A4561" s="98">
        <v>96665</v>
      </c>
      <c r="B4561" s="96" t="s">
        <v>5328</v>
      </c>
      <c r="C4561" s="96" t="s">
        <v>128</v>
      </c>
      <c r="D4561" s="97" t="s">
        <v>5939</v>
      </c>
    </row>
    <row r="4562" spans="1:4" x14ac:dyDescent="0.25">
      <c r="A4562" s="98">
        <v>96666</v>
      </c>
      <c r="B4562" s="96" t="s">
        <v>5329</v>
      </c>
      <c r="C4562" s="96" t="s">
        <v>128</v>
      </c>
      <c r="D4562" s="97" t="s">
        <v>3210</v>
      </c>
    </row>
    <row r="4563" spans="1:4" x14ac:dyDescent="0.25">
      <c r="A4563" s="98">
        <v>96667</v>
      </c>
      <c r="B4563" s="96" t="s">
        <v>5330</v>
      </c>
      <c r="C4563" s="96" t="s">
        <v>128</v>
      </c>
      <c r="D4563" s="97" t="s">
        <v>5643</v>
      </c>
    </row>
    <row r="4564" spans="1:4" x14ac:dyDescent="0.25">
      <c r="A4564" s="98">
        <v>96684</v>
      </c>
      <c r="B4564" s="96" t="s">
        <v>5331</v>
      </c>
      <c r="C4564" s="96" t="s">
        <v>128</v>
      </c>
      <c r="D4564" s="97" t="s">
        <v>15630</v>
      </c>
    </row>
    <row r="4565" spans="1:4" x14ac:dyDescent="0.25">
      <c r="A4565" s="98">
        <v>96685</v>
      </c>
      <c r="B4565" s="96" t="s">
        <v>5332</v>
      </c>
      <c r="C4565" s="96" t="s">
        <v>128</v>
      </c>
      <c r="D4565" s="97" t="s">
        <v>4667</v>
      </c>
    </row>
    <row r="4566" spans="1:4" x14ac:dyDescent="0.25">
      <c r="A4566" s="98">
        <v>96686</v>
      </c>
      <c r="B4566" s="96" t="s">
        <v>5334</v>
      </c>
      <c r="C4566" s="96" t="s">
        <v>128</v>
      </c>
      <c r="D4566" s="97" t="s">
        <v>7759</v>
      </c>
    </row>
    <row r="4567" spans="1:4" x14ac:dyDescent="0.25">
      <c r="A4567" s="98">
        <v>96687</v>
      </c>
      <c r="B4567" s="96" t="s">
        <v>5336</v>
      </c>
      <c r="C4567" s="96" t="s">
        <v>128</v>
      </c>
      <c r="D4567" s="97" t="s">
        <v>4737</v>
      </c>
    </row>
    <row r="4568" spans="1:4" x14ac:dyDescent="0.25">
      <c r="A4568" s="98">
        <v>96688</v>
      </c>
      <c r="B4568" s="96" t="s">
        <v>5337</v>
      </c>
      <c r="C4568" s="96" t="s">
        <v>128</v>
      </c>
      <c r="D4568" s="97" t="s">
        <v>3063</v>
      </c>
    </row>
    <row r="4569" spans="1:4" x14ac:dyDescent="0.25">
      <c r="A4569" s="98">
        <v>96689</v>
      </c>
      <c r="B4569" s="96" t="s">
        <v>5339</v>
      </c>
      <c r="C4569" s="96" t="s">
        <v>128</v>
      </c>
      <c r="D4569" s="97" t="s">
        <v>4370</v>
      </c>
    </row>
    <row r="4570" spans="1:4" x14ac:dyDescent="0.25">
      <c r="A4570" s="98">
        <v>96690</v>
      </c>
      <c r="B4570" s="96" t="s">
        <v>5341</v>
      </c>
      <c r="C4570" s="96" t="s">
        <v>128</v>
      </c>
      <c r="D4570" s="97" t="s">
        <v>15631</v>
      </c>
    </row>
    <row r="4571" spans="1:4" x14ac:dyDescent="0.25">
      <c r="A4571" s="98">
        <v>96691</v>
      </c>
      <c r="B4571" s="96" t="s">
        <v>5343</v>
      </c>
      <c r="C4571" s="96" t="s">
        <v>128</v>
      </c>
      <c r="D4571" s="97" t="s">
        <v>15632</v>
      </c>
    </row>
    <row r="4572" spans="1:4" x14ac:dyDescent="0.25">
      <c r="A4572" s="98">
        <v>96692</v>
      </c>
      <c r="B4572" s="96" t="s">
        <v>5344</v>
      </c>
      <c r="C4572" s="96" t="s">
        <v>128</v>
      </c>
      <c r="D4572" s="97" t="s">
        <v>16927</v>
      </c>
    </row>
    <row r="4573" spans="1:4" x14ac:dyDescent="0.25">
      <c r="A4573" s="98">
        <v>96693</v>
      </c>
      <c r="B4573" s="96" t="s">
        <v>5345</v>
      </c>
      <c r="C4573" s="96" t="s">
        <v>128</v>
      </c>
      <c r="D4573" s="97" t="s">
        <v>19141</v>
      </c>
    </row>
    <row r="4574" spans="1:4" x14ac:dyDescent="0.25">
      <c r="A4574" s="98">
        <v>96694</v>
      </c>
      <c r="B4574" s="96" t="s">
        <v>5346</v>
      </c>
      <c r="C4574" s="96" t="s">
        <v>128</v>
      </c>
      <c r="D4574" s="97" t="s">
        <v>19142</v>
      </c>
    </row>
    <row r="4575" spans="1:4" x14ac:dyDescent="0.25">
      <c r="A4575" s="98">
        <v>96695</v>
      </c>
      <c r="B4575" s="96" t="s">
        <v>5347</v>
      </c>
      <c r="C4575" s="96" t="s">
        <v>128</v>
      </c>
      <c r="D4575" s="97" t="s">
        <v>19143</v>
      </c>
    </row>
    <row r="4576" spans="1:4" x14ac:dyDescent="0.25">
      <c r="A4576" s="98">
        <v>96696</v>
      </c>
      <c r="B4576" s="96" t="s">
        <v>5349</v>
      </c>
      <c r="C4576" s="96" t="s">
        <v>128</v>
      </c>
      <c r="D4576" s="97" t="s">
        <v>19144</v>
      </c>
    </row>
    <row r="4577" spans="1:4" x14ac:dyDescent="0.25">
      <c r="A4577" s="98">
        <v>96697</v>
      </c>
      <c r="B4577" s="96" t="s">
        <v>5350</v>
      </c>
      <c r="C4577" s="96" t="s">
        <v>128</v>
      </c>
      <c r="D4577" s="97" t="s">
        <v>19145</v>
      </c>
    </row>
    <row r="4578" spans="1:4" x14ac:dyDescent="0.25">
      <c r="A4578" s="98">
        <v>96698</v>
      </c>
      <c r="B4578" s="96" t="s">
        <v>5351</v>
      </c>
      <c r="C4578" s="96" t="s">
        <v>128</v>
      </c>
      <c r="D4578" s="97" t="s">
        <v>1305</v>
      </c>
    </row>
    <row r="4579" spans="1:4" x14ac:dyDescent="0.25">
      <c r="A4579" s="98">
        <v>96699</v>
      </c>
      <c r="B4579" s="96" t="s">
        <v>16966</v>
      </c>
      <c r="C4579" s="96" t="s">
        <v>128</v>
      </c>
      <c r="D4579" s="97" t="s">
        <v>15258</v>
      </c>
    </row>
    <row r="4580" spans="1:4" x14ac:dyDescent="0.25">
      <c r="A4580" s="98">
        <v>96700</v>
      </c>
      <c r="B4580" s="96" t="s">
        <v>16967</v>
      </c>
      <c r="C4580" s="96" t="s">
        <v>128</v>
      </c>
      <c r="D4580" s="97" t="s">
        <v>5394</v>
      </c>
    </row>
    <row r="4581" spans="1:4" x14ac:dyDescent="0.25">
      <c r="A4581" s="98">
        <v>96701</v>
      </c>
      <c r="B4581" s="96" t="s">
        <v>5352</v>
      </c>
      <c r="C4581" s="96" t="s">
        <v>128</v>
      </c>
      <c r="D4581" s="97" t="s">
        <v>150</v>
      </c>
    </row>
    <row r="4582" spans="1:4" x14ac:dyDescent="0.25">
      <c r="A4582" s="98">
        <v>96702</v>
      </c>
      <c r="B4582" s="96" t="s">
        <v>5354</v>
      </c>
      <c r="C4582" s="96" t="s">
        <v>128</v>
      </c>
      <c r="D4582" s="97" t="s">
        <v>480</v>
      </c>
    </row>
    <row r="4583" spans="1:4" x14ac:dyDescent="0.25">
      <c r="A4583" s="98">
        <v>96703</v>
      </c>
      <c r="B4583" s="96" t="s">
        <v>5356</v>
      </c>
      <c r="C4583" s="96" t="s">
        <v>128</v>
      </c>
      <c r="D4583" s="97" t="s">
        <v>432</v>
      </c>
    </row>
    <row r="4584" spans="1:4" x14ac:dyDescent="0.25">
      <c r="A4584" s="98">
        <v>96704</v>
      </c>
      <c r="B4584" s="96" t="s">
        <v>5357</v>
      </c>
      <c r="C4584" s="96" t="s">
        <v>128</v>
      </c>
      <c r="D4584" s="97" t="s">
        <v>15666</v>
      </c>
    </row>
    <row r="4585" spans="1:4" x14ac:dyDescent="0.25">
      <c r="A4585" s="98">
        <v>96705</v>
      </c>
      <c r="B4585" s="96" t="s">
        <v>5358</v>
      </c>
      <c r="C4585" s="96" t="s">
        <v>128</v>
      </c>
      <c r="D4585" s="97" t="s">
        <v>4246</v>
      </c>
    </row>
    <row r="4586" spans="1:4" x14ac:dyDescent="0.25">
      <c r="A4586" s="98">
        <v>96706</v>
      </c>
      <c r="B4586" s="96" t="s">
        <v>5359</v>
      </c>
      <c r="C4586" s="96" t="s">
        <v>128</v>
      </c>
      <c r="D4586" s="97" t="s">
        <v>6484</v>
      </c>
    </row>
    <row r="4587" spans="1:4" x14ac:dyDescent="0.25">
      <c r="A4587" s="98">
        <v>96707</v>
      </c>
      <c r="B4587" s="96" t="s">
        <v>5360</v>
      </c>
      <c r="C4587" s="96" t="s">
        <v>128</v>
      </c>
      <c r="D4587" s="97" t="s">
        <v>19146</v>
      </c>
    </row>
    <row r="4588" spans="1:4" x14ac:dyDescent="0.25">
      <c r="A4588" s="98">
        <v>96708</v>
      </c>
      <c r="B4588" s="96" t="s">
        <v>5362</v>
      </c>
      <c r="C4588" s="96" t="s">
        <v>128</v>
      </c>
      <c r="D4588" s="97" t="s">
        <v>15869</v>
      </c>
    </row>
    <row r="4589" spans="1:4" x14ac:dyDescent="0.25">
      <c r="A4589" s="98">
        <v>96709</v>
      </c>
      <c r="B4589" s="96" t="s">
        <v>5363</v>
      </c>
      <c r="C4589" s="96" t="s">
        <v>128</v>
      </c>
      <c r="D4589" s="97" t="s">
        <v>16809</v>
      </c>
    </row>
    <row r="4590" spans="1:4" x14ac:dyDescent="0.25">
      <c r="A4590" s="98">
        <v>96710</v>
      </c>
      <c r="B4590" s="96" t="s">
        <v>5364</v>
      </c>
      <c r="C4590" s="96" t="s">
        <v>128</v>
      </c>
      <c r="D4590" s="97" t="s">
        <v>15165</v>
      </c>
    </row>
    <row r="4591" spans="1:4" x14ac:dyDescent="0.25">
      <c r="A4591" s="98">
        <v>96711</v>
      </c>
      <c r="B4591" s="96" t="s">
        <v>5366</v>
      </c>
      <c r="C4591" s="96" t="s">
        <v>128</v>
      </c>
      <c r="D4591" s="97" t="s">
        <v>7298</v>
      </c>
    </row>
    <row r="4592" spans="1:4" x14ac:dyDescent="0.25">
      <c r="A4592" s="98">
        <v>96712</v>
      </c>
      <c r="B4592" s="96" t="s">
        <v>5367</v>
      </c>
      <c r="C4592" s="96" t="s">
        <v>128</v>
      </c>
      <c r="D4592" s="97" t="s">
        <v>19147</v>
      </c>
    </row>
    <row r="4593" spans="1:4" x14ac:dyDescent="0.25">
      <c r="A4593" s="98">
        <v>96713</v>
      </c>
      <c r="B4593" s="96" t="s">
        <v>5368</v>
      </c>
      <c r="C4593" s="96" t="s">
        <v>128</v>
      </c>
      <c r="D4593" s="97" t="s">
        <v>15636</v>
      </c>
    </row>
    <row r="4594" spans="1:4" x14ac:dyDescent="0.25">
      <c r="A4594" s="98">
        <v>96714</v>
      </c>
      <c r="B4594" s="96" t="s">
        <v>5370</v>
      </c>
      <c r="C4594" s="96" t="s">
        <v>128</v>
      </c>
      <c r="D4594" s="97" t="s">
        <v>14923</v>
      </c>
    </row>
    <row r="4595" spans="1:4" x14ac:dyDescent="0.25">
      <c r="A4595" s="98">
        <v>96715</v>
      </c>
      <c r="B4595" s="96" t="s">
        <v>5371</v>
      </c>
      <c r="C4595" s="96" t="s">
        <v>128</v>
      </c>
      <c r="D4595" s="97" t="s">
        <v>19148</v>
      </c>
    </row>
    <row r="4596" spans="1:4" x14ac:dyDescent="0.25">
      <c r="A4596" s="98">
        <v>96716</v>
      </c>
      <c r="B4596" s="96" t="s">
        <v>5373</v>
      </c>
      <c r="C4596" s="96" t="s">
        <v>128</v>
      </c>
      <c r="D4596" s="97" t="s">
        <v>5571</v>
      </c>
    </row>
    <row r="4597" spans="1:4" x14ac:dyDescent="0.25">
      <c r="A4597" s="98">
        <v>96717</v>
      </c>
      <c r="B4597" s="96" t="s">
        <v>5375</v>
      </c>
      <c r="C4597" s="96" t="s">
        <v>128</v>
      </c>
      <c r="D4597" s="97" t="s">
        <v>19149</v>
      </c>
    </row>
    <row r="4598" spans="1:4" x14ac:dyDescent="0.25">
      <c r="A4598" s="98">
        <v>96736</v>
      </c>
      <c r="B4598" s="96" t="s">
        <v>16969</v>
      </c>
      <c r="C4598" s="96" t="s">
        <v>128</v>
      </c>
      <c r="D4598" s="97" t="s">
        <v>15637</v>
      </c>
    </row>
    <row r="4599" spans="1:4" x14ac:dyDescent="0.25">
      <c r="A4599" s="98">
        <v>96737</v>
      </c>
      <c r="B4599" s="96" t="s">
        <v>16970</v>
      </c>
      <c r="C4599" s="96" t="s">
        <v>128</v>
      </c>
      <c r="D4599" s="97" t="s">
        <v>6932</v>
      </c>
    </row>
    <row r="4600" spans="1:4" x14ac:dyDescent="0.25">
      <c r="A4600" s="98">
        <v>96738</v>
      </c>
      <c r="B4600" s="96" t="s">
        <v>5377</v>
      </c>
      <c r="C4600" s="96" t="s">
        <v>128</v>
      </c>
      <c r="D4600" s="97" t="s">
        <v>4658</v>
      </c>
    </row>
    <row r="4601" spans="1:4" x14ac:dyDescent="0.25">
      <c r="A4601" s="98">
        <v>96739</v>
      </c>
      <c r="B4601" s="96" t="s">
        <v>16971</v>
      </c>
      <c r="C4601" s="96" t="s">
        <v>128</v>
      </c>
      <c r="D4601" s="97" t="s">
        <v>6296</v>
      </c>
    </row>
    <row r="4602" spans="1:4" x14ac:dyDescent="0.25">
      <c r="A4602" s="98">
        <v>96740</v>
      </c>
      <c r="B4602" s="96" t="s">
        <v>5379</v>
      </c>
      <c r="C4602" s="96" t="s">
        <v>128</v>
      </c>
      <c r="D4602" s="97" t="s">
        <v>15638</v>
      </c>
    </row>
    <row r="4603" spans="1:4" x14ac:dyDescent="0.25">
      <c r="A4603" s="98">
        <v>96741</v>
      </c>
      <c r="B4603" s="96" t="s">
        <v>16972</v>
      </c>
      <c r="C4603" s="96" t="s">
        <v>128</v>
      </c>
      <c r="D4603" s="97" t="s">
        <v>467</v>
      </c>
    </row>
    <row r="4604" spans="1:4" x14ac:dyDescent="0.25">
      <c r="A4604" s="98">
        <v>96742</v>
      </c>
      <c r="B4604" s="96" t="s">
        <v>16973</v>
      </c>
      <c r="C4604" s="96" t="s">
        <v>128</v>
      </c>
      <c r="D4604" s="97" t="s">
        <v>1266</v>
      </c>
    </row>
    <row r="4605" spans="1:4" x14ac:dyDescent="0.25">
      <c r="A4605" s="98">
        <v>96743</v>
      </c>
      <c r="B4605" s="96" t="s">
        <v>16974</v>
      </c>
      <c r="C4605" s="96" t="s">
        <v>128</v>
      </c>
      <c r="D4605" s="97" t="s">
        <v>15639</v>
      </c>
    </row>
    <row r="4606" spans="1:4" x14ac:dyDescent="0.25">
      <c r="A4606" s="98">
        <v>96744</v>
      </c>
      <c r="B4606" s="96" t="s">
        <v>16975</v>
      </c>
      <c r="C4606" s="96" t="s">
        <v>128</v>
      </c>
      <c r="D4606" s="97" t="s">
        <v>15640</v>
      </c>
    </row>
    <row r="4607" spans="1:4" x14ac:dyDescent="0.25">
      <c r="A4607" s="98">
        <v>96745</v>
      </c>
      <c r="B4607" s="96" t="s">
        <v>16976</v>
      </c>
      <c r="C4607" s="96" t="s">
        <v>128</v>
      </c>
      <c r="D4607" s="97" t="s">
        <v>15641</v>
      </c>
    </row>
    <row r="4608" spans="1:4" x14ac:dyDescent="0.25">
      <c r="A4608" s="98">
        <v>96746</v>
      </c>
      <c r="B4608" s="96" t="s">
        <v>16977</v>
      </c>
      <c r="C4608" s="96" t="s">
        <v>128</v>
      </c>
      <c r="D4608" s="97" t="s">
        <v>6915</v>
      </c>
    </row>
    <row r="4609" spans="1:4" x14ac:dyDescent="0.25">
      <c r="A4609" s="98">
        <v>96747</v>
      </c>
      <c r="B4609" s="96" t="s">
        <v>16978</v>
      </c>
      <c r="C4609" s="96" t="s">
        <v>128</v>
      </c>
      <c r="D4609" s="97" t="s">
        <v>3980</v>
      </c>
    </row>
    <row r="4610" spans="1:4" x14ac:dyDescent="0.25">
      <c r="A4610" s="98">
        <v>96748</v>
      </c>
      <c r="B4610" s="96" t="s">
        <v>16979</v>
      </c>
      <c r="C4610" s="96" t="s">
        <v>128</v>
      </c>
      <c r="D4610" s="97" t="s">
        <v>15642</v>
      </c>
    </row>
    <row r="4611" spans="1:4" x14ac:dyDescent="0.25">
      <c r="A4611" s="98">
        <v>96749</v>
      </c>
      <c r="B4611" s="96" t="s">
        <v>16980</v>
      </c>
      <c r="C4611" s="96" t="s">
        <v>128</v>
      </c>
      <c r="D4611" s="97" t="s">
        <v>1445</v>
      </c>
    </row>
    <row r="4612" spans="1:4" x14ac:dyDescent="0.25">
      <c r="A4612" s="98">
        <v>96750</v>
      </c>
      <c r="B4612" s="96" t="s">
        <v>16981</v>
      </c>
      <c r="C4612" s="96" t="s">
        <v>128</v>
      </c>
      <c r="D4612" s="97" t="s">
        <v>96</v>
      </c>
    </row>
    <row r="4613" spans="1:4" x14ac:dyDescent="0.25">
      <c r="A4613" s="98">
        <v>96751</v>
      </c>
      <c r="B4613" s="96" t="s">
        <v>16982</v>
      </c>
      <c r="C4613" s="96" t="s">
        <v>128</v>
      </c>
      <c r="D4613" s="97" t="s">
        <v>3026</v>
      </c>
    </row>
    <row r="4614" spans="1:4" x14ac:dyDescent="0.25">
      <c r="A4614" s="98">
        <v>96752</v>
      </c>
      <c r="B4614" s="96" t="s">
        <v>16983</v>
      </c>
      <c r="C4614" s="96" t="s">
        <v>128</v>
      </c>
      <c r="D4614" s="97" t="s">
        <v>15643</v>
      </c>
    </row>
    <row r="4615" spans="1:4" x14ac:dyDescent="0.25">
      <c r="A4615" s="98">
        <v>96753</v>
      </c>
      <c r="B4615" s="96" t="s">
        <v>16984</v>
      </c>
      <c r="C4615" s="96" t="s">
        <v>128</v>
      </c>
      <c r="D4615" s="97" t="s">
        <v>4346</v>
      </c>
    </row>
    <row r="4616" spans="1:4" x14ac:dyDescent="0.25">
      <c r="A4616" s="98">
        <v>96754</v>
      </c>
      <c r="B4616" s="96" t="s">
        <v>16985</v>
      </c>
      <c r="C4616" s="96" t="s">
        <v>128</v>
      </c>
      <c r="D4616" s="97" t="s">
        <v>855</v>
      </c>
    </row>
    <row r="4617" spans="1:4" x14ac:dyDescent="0.25">
      <c r="A4617" s="98">
        <v>96755</v>
      </c>
      <c r="B4617" s="96" t="s">
        <v>16986</v>
      </c>
      <c r="C4617" s="96" t="s">
        <v>128</v>
      </c>
      <c r="D4617" s="97" t="s">
        <v>15644</v>
      </c>
    </row>
    <row r="4618" spans="1:4" x14ac:dyDescent="0.25">
      <c r="A4618" s="98">
        <v>96756</v>
      </c>
      <c r="B4618" s="96" t="s">
        <v>16987</v>
      </c>
      <c r="C4618" s="96" t="s">
        <v>128</v>
      </c>
      <c r="D4618" s="97" t="s">
        <v>6300</v>
      </c>
    </row>
    <row r="4619" spans="1:4" x14ac:dyDescent="0.25">
      <c r="A4619" s="98">
        <v>96757</v>
      </c>
      <c r="B4619" s="96" t="s">
        <v>16988</v>
      </c>
      <c r="C4619" s="96" t="s">
        <v>128</v>
      </c>
      <c r="D4619" s="97" t="s">
        <v>4843</v>
      </c>
    </row>
    <row r="4620" spans="1:4" x14ac:dyDescent="0.25">
      <c r="A4620" s="98">
        <v>96758</v>
      </c>
      <c r="B4620" s="96" t="s">
        <v>16989</v>
      </c>
      <c r="C4620" s="96" t="s">
        <v>128</v>
      </c>
      <c r="D4620" s="97" t="s">
        <v>15645</v>
      </c>
    </row>
    <row r="4621" spans="1:4" x14ac:dyDescent="0.25">
      <c r="A4621" s="98">
        <v>96759</v>
      </c>
      <c r="B4621" s="96" t="s">
        <v>16990</v>
      </c>
      <c r="C4621" s="96" t="s">
        <v>128</v>
      </c>
      <c r="D4621" s="97" t="s">
        <v>5654</v>
      </c>
    </row>
    <row r="4622" spans="1:4" x14ac:dyDescent="0.25">
      <c r="A4622" s="98">
        <v>96760</v>
      </c>
      <c r="B4622" s="96" t="s">
        <v>16991</v>
      </c>
      <c r="C4622" s="96" t="s">
        <v>128</v>
      </c>
      <c r="D4622" s="97" t="s">
        <v>77</v>
      </c>
    </row>
    <row r="4623" spans="1:4" x14ac:dyDescent="0.25">
      <c r="A4623" s="98">
        <v>96761</v>
      </c>
      <c r="B4623" s="96" t="s">
        <v>16992</v>
      </c>
      <c r="C4623" s="96" t="s">
        <v>128</v>
      </c>
      <c r="D4623" s="97" t="s">
        <v>15646</v>
      </c>
    </row>
    <row r="4624" spans="1:4" x14ac:dyDescent="0.25">
      <c r="A4624" s="98">
        <v>96762</v>
      </c>
      <c r="B4624" s="96" t="s">
        <v>16993</v>
      </c>
      <c r="C4624" s="96" t="s">
        <v>128</v>
      </c>
      <c r="D4624" s="97" t="s">
        <v>15647</v>
      </c>
    </row>
    <row r="4625" spans="1:4" x14ac:dyDescent="0.25">
      <c r="A4625" s="98">
        <v>96763</v>
      </c>
      <c r="B4625" s="96" t="s">
        <v>16994</v>
      </c>
      <c r="C4625" s="96" t="s">
        <v>128</v>
      </c>
      <c r="D4625" s="97" t="s">
        <v>15648</v>
      </c>
    </row>
    <row r="4626" spans="1:4" x14ac:dyDescent="0.25">
      <c r="A4626" s="98">
        <v>96764</v>
      </c>
      <c r="B4626" s="96" t="s">
        <v>16995</v>
      </c>
      <c r="C4626" s="96" t="s">
        <v>128</v>
      </c>
      <c r="D4626" s="97" t="s">
        <v>15649</v>
      </c>
    </row>
    <row r="4627" spans="1:4" x14ac:dyDescent="0.25">
      <c r="A4627" s="98">
        <v>96802</v>
      </c>
      <c r="B4627" s="96" t="s">
        <v>5387</v>
      </c>
      <c r="C4627" s="96" t="s">
        <v>128</v>
      </c>
      <c r="D4627" s="97" t="s">
        <v>15650</v>
      </c>
    </row>
    <row r="4628" spans="1:4" x14ac:dyDescent="0.25">
      <c r="A4628" s="98">
        <v>96803</v>
      </c>
      <c r="B4628" s="96" t="s">
        <v>5388</v>
      </c>
      <c r="C4628" s="96" t="s">
        <v>128</v>
      </c>
      <c r="D4628" s="97" t="s">
        <v>15651</v>
      </c>
    </row>
    <row r="4629" spans="1:4" x14ac:dyDescent="0.25">
      <c r="A4629" s="98">
        <v>96804</v>
      </c>
      <c r="B4629" s="96" t="s">
        <v>5389</v>
      </c>
      <c r="C4629" s="96" t="s">
        <v>128</v>
      </c>
      <c r="D4629" s="97" t="s">
        <v>15652</v>
      </c>
    </row>
    <row r="4630" spans="1:4" x14ac:dyDescent="0.25">
      <c r="A4630" s="98">
        <v>96805</v>
      </c>
      <c r="B4630" s="96" t="s">
        <v>5390</v>
      </c>
      <c r="C4630" s="96" t="s">
        <v>128</v>
      </c>
      <c r="D4630" s="97" t="s">
        <v>15653</v>
      </c>
    </row>
    <row r="4631" spans="1:4" x14ac:dyDescent="0.25">
      <c r="A4631" s="98">
        <v>96806</v>
      </c>
      <c r="B4631" s="96" t="s">
        <v>5391</v>
      </c>
      <c r="C4631" s="96" t="s">
        <v>128</v>
      </c>
      <c r="D4631" s="97" t="s">
        <v>15654</v>
      </c>
    </row>
    <row r="4632" spans="1:4" x14ac:dyDescent="0.25">
      <c r="A4632" s="98">
        <v>96807</v>
      </c>
      <c r="B4632" s="96" t="s">
        <v>5392</v>
      </c>
      <c r="C4632" s="96" t="s">
        <v>128</v>
      </c>
      <c r="D4632" s="97" t="s">
        <v>5372</v>
      </c>
    </row>
    <row r="4633" spans="1:4" x14ac:dyDescent="0.25">
      <c r="A4633" s="98">
        <v>96808</v>
      </c>
      <c r="B4633" s="96" t="s">
        <v>5393</v>
      </c>
      <c r="C4633" s="96" t="s">
        <v>128</v>
      </c>
      <c r="D4633" s="97" t="s">
        <v>4007</v>
      </c>
    </row>
    <row r="4634" spans="1:4" x14ac:dyDescent="0.25">
      <c r="A4634" s="98">
        <v>96809</v>
      </c>
      <c r="B4634" s="96" t="s">
        <v>5395</v>
      </c>
      <c r="C4634" s="96" t="s">
        <v>128</v>
      </c>
      <c r="D4634" s="97" t="s">
        <v>8151</v>
      </c>
    </row>
    <row r="4635" spans="1:4" x14ac:dyDescent="0.25">
      <c r="A4635" s="98">
        <v>96810</v>
      </c>
      <c r="B4635" s="96" t="s">
        <v>5397</v>
      </c>
      <c r="C4635" s="96" t="s">
        <v>128</v>
      </c>
      <c r="D4635" s="97" t="s">
        <v>3322</v>
      </c>
    </row>
    <row r="4636" spans="1:4" x14ac:dyDescent="0.25">
      <c r="A4636" s="98">
        <v>96811</v>
      </c>
      <c r="B4636" s="96" t="s">
        <v>5398</v>
      </c>
      <c r="C4636" s="96" t="s">
        <v>128</v>
      </c>
      <c r="D4636" s="97" t="s">
        <v>1735</v>
      </c>
    </row>
    <row r="4637" spans="1:4" x14ac:dyDescent="0.25">
      <c r="A4637" s="98">
        <v>96812</v>
      </c>
      <c r="B4637" s="96" t="s">
        <v>5400</v>
      </c>
      <c r="C4637" s="96" t="s">
        <v>128</v>
      </c>
      <c r="D4637" s="97" t="s">
        <v>4739</v>
      </c>
    </row>
    <row r="4638" spans="1:4" x14ac:dyDescent="0.25">
      <c r="A4638" s="98">
        <v>96813</v>
      </c>
      <c r="B4638" s="96" t="s">
        <v>5402</v>
      </c>
      <c r="C4638" s="96" t="s">
        <v>128</v>
      </c>
      <c r="D4638" s="97" t="s">
        <v>4791</v>
      </c>
    </row>
    <row r="4639" spans="1:4" x14ac:dyDescent="0.25">
      <c r="A4639" s="98">
        <v>96814</v>
      </c>
      <c r="B4639" s="96" t="s">
        <v>5404</v>
      </c>
      <c r="C4639" s="96" t="s">
        <v>128</v>
      </c>
      <c r="D4639" s="97" t="s">
        <v>1018</v>
      </c>
    </row>
    <row r="4640" spans="1:4" x14ac:dyDescent="0.25">
      <c r="A4640" s="98">
        <v>96815</v>
      </c>
      <c r="B4640" s="96" t="s">
        <v>5405</v>
      </c>
      <c r="C4640" s="96" t="s">
        <v>128</v>
      </c>
      <c r="D4640" s="97" t="s">
        <v>5156</v>
      </c>
    </row>
    <row r="4641" spans="1:4" x14ac:dyDescent="0.25">
      <c r="A4641" s="98">
        <v>96816</v>
      </c>
      <c r="B4641" s="96" t="s">
        <v>5406</v>
      </c>
      <c r="C4641" s="96" t="s">
        <v>128</v>
      </c>
      <c r="D4641" s="97" t="s">
        <v>19150</v>
      </c>
    </row>
    <row r="4642" spans="1:4" x14ac:dyDescent="0.25">
      <c r="A4642" s="98">
        <v>96817</v>
      </c>
      <c r="B4642" s="96" t="s">
        <v>5407</v>
      </c>
      <c r="C4642" s="96" t="s">
        <v>128</v>
      </c>
      <c r="D4642" s="97" t="s">
        <v>6169</v>
      </c>
    </row>
    <row r="4643" spans="1:4" x14ac:dyDescent="0.25">
      <c r="A4643" s="98">
        <v>96818</v>
      </c>
      <c r="B4643" s="96" t="s">
        <v>5409</v>
      </c>
      <c r="C4643" s="96" t="s">
        <v>128</v>
      </c>
      <c r="D4643" s="97" t="s">
        <v>15112</v>
      </c>
    </row>
    <row r="4644" spans="1:4" x14ac:dyDescent="0.25">
      <c r="A4644" s="98">
        <v>96819</v>
      </c>
      <c r="B4644" s="96" t="s">
        <v>5410</v>
      </c>
      <c r="C4644" s="96" t="s">
        <v>128</v>
      </c>
      <c r="D4644" s="97" t="s">
        <v>3367</v>
      </c>
    </row>
    <row r="4645" spans="1:4" x14ac:dyDescent="0.25">
      <c r="A4645" s="98">
        <v>96820</v>
      </c>
      <c r="B4645" s="96" t="s">
        <v>5412</v>
      </c>
      <c r="C4645" s="96" t="s">
        <v>128</v>
      </c>
      <c r="D4645" s="97" t="s">
        <v>15037</v>
      </c>
    </row>
    <row r="4646" spans="1:4" x14ac:dyDescent="0.25">
      <c r="A4646" s="98">
        <v>96821</v>
      </c>
      <c r="B4646" s="96" t="s">
        <v>5414</v>
      </c>
      <c r="C4646" s="96" t="s">
        <v>128</v>
      </c>
      <c r="D4646" s="97" t="s">
        <v>6233</v>
      </c>
    </row>
    <row r="4647" spans="1:4" x14ac:dyDescent="0.25">
      <c r="A4647" s="98">
        <v>96822</v>
      </c>
      <c r="B4647" s="96" t="s">
        <v>5415</v>
      </c>
      <c r="C4647" s="96" t="s">
        <v>128</v>
      </c>
      <c r="D4647" s="97" t="s">
        <v>15656</v>
      </c>
    </row>
    <row r="4648" spans="1:4" x14ac:dyDescent="0.25">
      <c r="A4648" s="98">
        <v>96823</v>
      </c>
      <c r="B4648" s="96" t="s">
        <v>5417</v>
      </c>
      <c r="C4648" s="96" t="s">
        <v>128</v>
      </c>
      <c r="D4648" s="97" t="s">
        <v>15616</v>
      </c>
    </row>
    <row r="4649" spans="1:4" x14ac:dyDescent="0.25">
      <c r="A4649" s="98">
        <v>96824</v>
      </c>
      <c r="B4649" s="96" t="s">
        <v>5419</v>
      </c>
      <c r="C4649" s="96" t="s">
        <v>128</v>
      </c>
      <c r="D4649" s="97" t="s">
        <v>3006</v>
      </c>
    </row>
    <row r="4650" spans="1:4" x14ac:dyDescent="0.25">
      <c r="A4650" s="98">
        <v>96826</v>
      </c>
      <c r="B4650" s="96" t="s">
        <v>5420</v>
      </c>
      <c r="C4650" s="96" t="s">
        <v>128</v>
      </c>
      <c r="D4650" s="97" t="s">
        <v>5725</v>
      </c>
    </row>
    <row r="4651" spans="1:4" x14ac:dyDescent="0.25">
      <c r="A4651" s="98">
        <v>96827</v>
      </c>
      <c r="B4651" s="96" t="s">
        <v>5422</v>
      </c>
      <c r="C4651" s="96" t="s">
        <v>128</v>
      </c>
      <c r="D4651" s="97" t="s">
        <v>2990</v>
      </c>
    </row>
    <row r="4652" spans="1:4" x14ac:dyDescent="0.25">
      <c r="A4652" s="98">
        <v>96828</v>
      </c>
      <c r="B4652" s="96" t="s">
        <v>5423</v>
      </c>
      <c r="C4652" s="96" t="s">
        <v>128</v>
      </c>
      <c r="D4652" s="97" t="s">
        <v>8139</v>
      </c>
    </row>
    <row r="4653" spans="1:4" x14ac:dyDescent="0.25">
      <c r="A4653" s="98">
        <v>96829</v>
      </c>
      <c r="B4653" s="96" t="s">
        <v>5424</v>
      </c>
      <c r="C4653" s="96" t="s">
        <v>128</v>
      </c>
      <c r="D4653" s="97" t="s">
        <v>6387</v>
      </c>
    </row>
    <row r="4654" spans="1:4" x14ac:dyDescent="0.25">
      <c r="A4654" s="98">
        <v>96830</v>
      </c>
      <c r="B4654" s="96" t="s">
        <v>5425</v>
      </c>
      <c r="C4654" s="96" t="s">
        <v>128</v>
      </c>
      <c r="D4654" s="97" t="s">
        <v>5730</v>
      </c>
    </row>
    <row r="4655" spans="1:4" x14ac:dyDescent="0.25">
      <c r="A4655" s="98">
        <v>96832</v>
      </c>
      <c r="B4655" s="96" t="s">
        <v>5426</v>
      </c>
      <c r="C4655" s="96" t="s">
        <v>128</v>
      </c>
      <c r="D4655" s="97" t="s">
        <v>15495</v>
      </c>
    </row>
    <row r="4656" spans="1:4" x14ac:dyDescent="0.25">
      <c r="A4656" s="98">
        <v>96833</v>
      </c>
      <c r="B4656" s="96" t="s">
        <v>5427</v>
      </c>
      <c r="C4656" s="96" t="s">
        <v>128</v>
      </c>
      <c r="D4656" s="97" t="s">
        <v>216</v>
      </c>
    </row>
    <row r="4657" spans="1:4" x14ac:dyDescent="0.25">
      <c r="A4657" s="98">
        <v>96834</v>
      </c>
      <c r="B4657" s="96" t="s">
        <v>5428</v>
      </c>
      <c r="C4657" s="96" t="s">
        <v>128</v>
      </c>
      <c r="D4657" s="97" t="s">
        <v>1547</v>
      </c>
    </row>
    <row r="4658" spans="1:4" x14ac:dyDescent="0.25">
      <c r="A4658" s="98">
        <v>96836</v>
      </c>
      <c r="B4658" s="96" t="s">
        <v>5430</v>
      </c>
      <c r="C4658" s="96" t="s">
        <v>128</v>
      </c>
      <c r="D4658" s="97" t="s">
        <v>15659</v>
      </c>
    </row>
    <row r="4659" spans="1:4" x14ac:dyDescent="0.25">
      <c r="A4659" s="98">
        <v>96837</v>
      </c>
      <c r="B4659" s="96" t="s">
        <v>5431</v>
      </c>
      <c r="C4659" s="96" t="s">
        <v>128</v>
      </c>
      <c r="D4659" s="97" t="s">
        <v>15660</v>
      </c>
    </row>
    <row r="4660" spans="1:4" x14ac:dyDescent="0.25">
      <c r="A4660" s="98">
        <v>96838</v>
      </c>
      <c r="B4660" s="96" t="s">
        <v>5433</v>
      </c>
      <c r="C4660" s="96" t="s">
        <v>128</v>
      </c>
      <c r="D4660" s="97" t="s">
        <v>16866</v>
      </c>
    </row>
    <row r="4661" spans="1:4" x14ac:dyDescent="0.25">
      <c r="A4661" s="98">
        <v>96839</v>
      </c>
      <c r="B4661" s="96" t="s">
        <v>5434</v>
      </c>
      <c r="C4661" s="96" t="s">
        <v>128</v>
      </c>
      <c r="D4661" s="97" t="s">
        <v>8183</v>
      </c>
    </row>
    <row r="4662" spans="1:4" x14ac:dyDescent="0.25">
      <c r="A4662" s="98">
        <v>96840</v>
      </c>
      <c r="B4662" s="96" t="s">
        <v>5435</v>
      </c>
      <c r="C4662" s="96" t="s">
        <v>128</v>
      </c>
      <c r="D4662" s="97" t="s">
        <v>422</v>
      </c>
    </row>
    <row r="4663" spans="1:4" x14ac:dyDescent="0.25">
      <c r="A4663" s="98">
        <v>96841</v>
      </c>
      <c r="B4663" s="96" t="s">
        <v>5436</v>
      </c>
      <c r="C4663" s="96" t="s">
        <v>128</v>
      </c>
      <c r="D4663" s="97" t="s">
        <v>3953</v>
      </c>
    </row>
    <row r="4664" spans="1:4" x14ac:dyDescent="0.25">
      <c r="A4664" s="98">
        <v>96842</v>
      </c>
      <c r="B4664" s="96" t="s">
        <v>5438</v>
      </c>
      <c r="C4664" s="96" t="s">
        <v>128</v>
      </c>
      <c r="D4664" s="97" t="s">
        <v>6430</v>
      </c>
    </row>
    <row r="4665" spans="1:4" x14ac:dyDescent="0.25">
      <c r="A4665" s="98">
        <v>96843</v>
      </c>
      <c r="B4665" s="96" t="s">
        <v>5440</v>
      </c>
      <c r="C4665" s="96" t="s">
        <v>128</v>
      </c>
      <c r="D4665" s="97" t="s">
        <v>4662</v>
      </c>
    </row>
    <row r="4666" spans="1:4" x14ac:dyDescent="0.25">
      <c r="A4666" s="98">
        <v>96844</v>
      </c>
      <c r="B4666" s="96" t="s">
        <v>5442</v>
      </c>
      <c r="C4666" s="96" t="s">
        <v>128</v>
      </c>
      <c r="D4666" s="97" t="s">
        <v>19077</v>
      </c>
    </row>
    <row r="4667" spans="1:4" x14ac:dyDescent="0.25">
      <c r="A4667" s="98">
        <v>96845</v>
      </c>
      <c r="B4667" s="96" t="s">
        <v>5443</v>
      </c>
      <c r="C4667" s="96" t="s">
        <v>128</v>
      </c>
      <c r="D4667" s="97" t="s">
        <v>15663</v>
      </c>
    </row>
    <row r="4668" spans="1:4" x14ac:dyDescent="0.25">
      <c r="A4668" s="98">
        <v>96846</v>
      </c>
      <c r="B4668" s="96" t="s">
        <v>5445</v>
      </c>
      <c r="C4668" s="96" t="s">
        <v>128</v>
      </c>
      <c r="D4668" s="97" t="s">
        <v>14891</v>
      </c>
    </row>
    <row r="4669" spans="1:4" x14ac:dyDescent="0.25">
      <c r="A4669" s="98">
        <v>96847</v>
      </c>
      <c r="B4669" s="96" t="s">
        <v>5446</v>
      </c>
      <c r="C4669" s="96" t="s">
        <v>128</v>
      </c>
      <c r="D4669" s="97" t="s">
        <v>19151</v>
      </c>
    </row>
    <row r="4670" spans="1:4" x14ac:dyDescent="0.25">
      <c r="A4670" s="98">
        <v>96848</v>
      </c>
      <c r="B4670" s="96" t="s">
        <v>5447</v>
      </c>
      <c r="C4670" s="96" t="s">
        <v>128</v>
      </c>
      <c r="D4670" s="97" t="s">
        <v>15664</v>
      </c>
    </row>
    <row r="4671" spans="1:4" x14ac:dyDescent="0.25">
      <c r="A4671" s="98">
        <v>96849</v>
      </c>
      <c r="B4671" s="96" t="s">
        <v>5448</v>
      </c>
      <c r="C4671" s="96" t="s">
        <v>128</v>
      </c>
      <c r="D4671" s="97" t="s">
        <v>2342</v>
      </c>
    </row>
    <row r="4672" spans="1:4" x14ac:dyDescent="0.25">
      <c r="A4672" s="98">
        <v>96850</v>
      </c>
      <c r="B4672" s="96" t="s">
        <v>5449</v>
      </c>
      <c r="C4672" s="96" t="s">
        <v>128</v>
      </c>
      <c r="D4672" s="97" t="s">
        <v>1266</v>
      </c>
    </row>
    <row r="4673" spans="1:4" x14ac:dyDescent="0.25">
      <c r="A4673" s="98">
        <v>96852</v>
      </c>
      <c r="B4673" s="96" t="s">
        <v>5450</v>
      </c>
      <c r="C4673" s="96" t="s">
        <v>128</v>
      </c>
      <c r="D4673" s="97" t="s">
        <v>15666</v>
      </c>
    </row>
    <row r="4674" spans="1:4" x14ac:dyDescent="0.25">
      <c r="A4674" s="98">
        <v>96853</v>
      </c>
      <c r="B4674" s="96" t="s">
        <v>5451</v>
      </c>
      <c r="C4674" s="96" t="s">
        <v>128</v>
      </c>
      <c r="D4674" s="97" t="s">
        <v>4276</v>
      </c>
    </row>
    <row r="4675" spans="1:4" x14ac:dyDescent="0.25">
      <c r="A4675" s="98">
        <v>96854</v>
      </c>
      <c r="B4675" s="96" t="s">
        <v>5452</v>
      </c>
      <c r="C4675" s="96" t="s">
        <v>128</v>
      </c>
      <c r="D4675" s="97" t="s">
        <v>4660</v>
      </c>
    </row>
    <row r="4676" spans="1:4" x14ac:dyDescent="0.25">
      <c r="A4676" s="98">
        <v>96855</v>
      </c>
      <c r="B4676" s="96" t="s">
        <v>5453</v>
      </c>
      <c r="C4676" s="96" t="s">
        <v>128</v>
      </c>
      <c r="D4676" s="97" t="s">
        <v>1753</v>
      </c>
    </row>
    <row r="4677" spans="1:4" x14ac:dyDescent="0.25">
      <c r="A4677" s="98">
        <v>96856</v>
      </c>
      <c r="B4677" s="96" t="s">
        <v>5454</v>
      </c>
      <c r="C4677" s="96" t="s">
        <v>128</v>
      </c>
      <c r="D4677" s="97" t="s">
        <v>18562</v>
      </c>
    </row>
    <row r="4678" spans="1:4" x14ac:dyDescent="0.25">
      <c r="A4678" s="98">
        <v>96860</v>
      </c>
      <c r="B4678" s="96" t="s">
        <v>5456</v>
      </c>
      <c r="C4678" s="96" t="s">
        <v>128</v>
      </c>
      <c r="D4678" s="97" t="s">
        <v>1222</v>
      </c>
    </row>
    <row r="4679" spans="1:4" x14ac:dyDescent="0.25">
      <c r="A4679" s="98">
        <v>96861</v>
      </c>
      <c r="B4679" s="96" t="s">
        <v>16997</v>
      </c>
      <c r="C4679" s="96" t="s">
        <v>128</v>
      </c>
      <c r="D4679" s="97" t="s">
        <v>16766</v>
      </c>
    </row>
    <row r="4680" spans="1:4" x14ac:dyDescent="0.25">
      <c r="A4680" s="98">
        <v>96862</v>
      </c>
      <c r="B4680" s="96" t="s">
        <v>5459</v>
      </c>
      <c r="C4680" s="96" t="s">
        <v>128</v>
      </c>
      <c r="D4680" s="97" t="s">
        <v>15667</v>
      </c>
    </row>
    <row r="4681" spans="1:4" x14ac:dyDescent="0.25">
      <c r="A4681" s="98">
        <v>96863</v>
      </c>
      <c r="B4681" s="96" t="s">
        <v>5460</v>
      </c>
      <c r="C4681" s="96" t="s">
        <v>128</v>
      </c>
      <c r="D4681" s="97" t="s">
        <v>15055</v>
      </c>
    </row>
    <row r="4682" spans="1:4" x14ac:dyDescent="0.25">
      <c r="A4682" s="98">
        <v>96864</v>
      </c>
      <c r="B4682" s="96" t="s">
        <v>5461</v>
      </c>
      <c r="C4682" s="96" t="s">
        <v>128</v>
      </c>
      <c r="D4682" s="97" t="s">
        <v>15668</v>
      </c>
    </row>
    <row r="4683" spans="1:4" x14ac:dyDescent="0.25">
      <c r="A4683" s="98">
        <v>96865</v>
      </c>
      <c r="B4683" s="96" t="s">
        <v>5462</v>
      </c>
      <c r="C4683" s="96" t="s">
        <v>128</v>
      </c>
      <c r="D4683" s="97" t="s">
        <v>16880</v>
      </c>
    </row>
    <row r="4684" spans="1:4" x14ac:dyDescent="0.25">
      <c r="A4684" s="98">
        <v>96866</v>
      </c>
      <c r="B4684" s="96" t="s">
        <v>5464</v>
      </c>
      <c r="C4684" s="96" t="s">
        <v>128</v>
      </c>
      <c r="D4684" s="97" t="s">
        <v>7142</v>
      </c>
    </row>
    <row r="4685" spans="1:4" x14ac:dyDescent="0.25">
      <c r="A4685" s="98">
        <v>96868</v>
      </c>
      <c r="B4685" s="96" t="s">
        <v>5465</v>
      </c>
      <c r="C4685" s="96" t="s">
        <v>128</v>
      </c>
      <c r="D4685" s="97" t="s">
        <v>4739</v>
      </c>
    </row>
    <row r="4686" spans="1:4" x14ac:dyDescent="0.25">
      <c r="A4686" s="98">
        <v>96869</v>
      </c>
      <c r="B4686" s="96" t="s">
        <v>5467</v>
      </c>
      <c r="C4686" s="96" t="s">
        <v>128</v>
      </c>
      <c r="D4686" s="97" t="s">
        <v>15658</v>
      </c>
    </row>
    <row r="4687" spans="1:4" x14ac:dyDescent="0.25">
      <c r="A4687" s="98">
        <v>96870</v>
      </c>
      <c r="B4687" s="96" t="s">
        <v>5468</v>
      </c>
      <c r="C4687" s="96" t="s">
        <v>128</v>
      </c>
      <c r="D4687" s="97" t="s">
        <v>15669</v>
      </c>
    </row>
    <row r="4688" spans="1:4" x14ac:dyDescent="0.25">
      <c r="A4688" s="98">
        <v>96871</v>
      </c>
      <c r="B4688" s="96" t="s">
        <v>5469</v>
      </c>
      <c r="C4688" s="96" t="s">
        <v>128</v>
      </c>
      <c r="D4688" s="97" t="s">
        <v>15670</v>
      </c>
    </row>
    <row r="4689" spans="1:4" x14ac:dyDescent="0.25">
      <c r="A4689" s="98">
        <v>96872</v>
      </c>
      <c r="B4689" s="96" t="s">
        <v>5471</v>
      </c>
      <c r="C4689" s="96" t="s">
        <v>128</v>
      </c>
      <c r="D4689" s="97" t="s">
        <v>7289</v>
      </c>
    </row>
    <row r="4690" spans="1:4" x14ac:dyDescent="0.25">
      <c r="A4690" s="98">
        <v>96873</v>
      </c>
      <c r="B4690" s="96" t="s">
        <v>5472</v>
      </c>
      <c r="C4690" s="96" t="s">
        <v>128</v>
      </c>
      <c r="D4690" s="97" t="s">
        <v>16886</v>
      </c>
    </row>
    <row r="4691" spans="1:4" x14ac:dyDescent="0.25">
      <c r="A4691" s="98">
        <v>96874</v>
      </c>
      <c r="B4691" s="96" t="s">
        <v>5473</v>
      </c>
      <c r="C4691" s="96" t="s">
        <v>128</v>
      </c>
      <c r="D4691" s="97" t="s">
        <v>16621</v>
      </c>
    </row>
    <row r="4692" spans="1:4" x14ac:dyDescent="0.25">
      <c r="A4692" s="98">
        <v>96875</v>
      </c>
      <c r="B4692" s="96" t="s">
        <v>5474</v>
      </c>
      <c r="C4692" s="96" t="s">
        <v>128</v>
      </c>
      <c r="D4692" s="97" t="s">
        <v>15010</v>
      </c>
    </row>
    <row r="4693" spans="1:4" x14ac:dyDescent="0.25">
      <c r="A4693" s="98">
        <v>96876</v>
      </c>
      <c r="B4693" s="96" t="s">
        <v>5476</v>
      </c>
      <c r="C4693" s="96" t="s">
        <v>128</v>
      </c>
      <c r="D4693" s="97" t="s">
        <v>19152</v>
      </c>
    </row>
    <row r="4694" spans="1:4" x14ac:dyDescent="0.25">
      <c r="A4694" s="98">
        <v>96878</v>
      </c>
      <c r="B4694" s="96" t="s">
        <v>5477</v>
      </c>
      <c r="C4694" s="96" t="s">
        <v>128</v>
      </c>
      <c r="D4694" s="97" t="s">
        <v>17489</v>
      </c>
    </row>
    <row r="4695" spans="1:4" x14ac:dyDescent="0.25">
      <c r="A4695" s="98">
        <v>96879</v>
      </c>
      <c r="B4695" s="96" t="s">
        <v>5478</v>
      </c>
      <c r="C4695" s="96" t="s">
        <v>128</v>
      </c>
      <c r="D4695" s="97" t="s">
        <v>19153</v>
      </c>
    </row>
    <row r="4696" spans="1:4" x14ac:dyDescent="0.25">
      <c r="A4696" s="98">
        <v>96881</v>
      </c>
      <c r="B4696" s="96" t="s">
        <v>5479</v>
      </c>
      <c r="C4696" s="96" t="s">
        <v>128</v>
      </c>
      <c r="D4696" s="97" t="s">
        <v>4340</v>
      </c>
    </row>
    <row r="4697" spans="1:4" x14ac:dyDescent="0.25">
      <c r="A4697" s="98">
        <v>97425</v>
      </c>
      <c r="B4697" s="96" t="s">
        <v>5480</v>
      </c>
      <c r="C4697" s="96" t="s">
        <v>128</v>
      </c>
      <c r="D4697" s="97" t="s">
        <v>965</v>
      </c>
    </row>
    <row r="4698" spans="1:4" x14ac:dyDescent="0.25">
      <c r="A4698" s="98">
        <v>97426</v>
      </c>
      <c r="B4698" s="96" t="s">
        <v>5481</v>
      </c>
      <c r="C4698" s="96" t="s">
        <v>128</v>
      </c>
      <c r="D4698" s="97" t="s">
        <v>4601</v>
      </c>
    </row>
    <row r="4699" spans="1:4" x14ac:dyDescent="0.25">
      <c r="A4699" s="98">
        <v>97427</v>
      </c>
      <c r="B4699" s="96" t="s">
        <v>5483</v>
      </c>
      <c r="C4699" s="96" t="s">
        <v>128</v>
      </c>
      <c r="D4699" s="97" t="s">
        <v>19154</v>
      </c>
    </row>
    <row r="4700" spans="1:4" x14ac:dyDescent="0.25">
      <c r="A4700" s="98">
        <v>97428</v>
      </c>
      <c r="B4700" s="96" t="s">
        <v>5484</v>
      </c>
      <c r="C4700" s="96" t="s">
        <v>128</v>
      </c>
      <c r="D4700" s="97" t="s">
        <v>19155</v>
      </c>
    </row>
    <row r="4701" spans="1:4" x14ac:dyDescent="0.25">
      <c r="A4701" s="98">
        <v>97429</v>
      </c>
      <c r="B4701" s="96" t="s">
        <v>5486</v>
      </c>
      <c r="C4701" s="96" t="s">
        <v>128</v>
      </c>
      <c r="D4701" s="97" t="s">
        <v>15877</v>
      </c>
    </row>
    <row r="4702" spans="1:4" x14ac:dyDescent="0.25">
      <c r="A4702" s="98">
        <v>97430</v>
      </c>
      <c r="B4702" s="96" t="s">
        <v>5487</v>
      </c>
      <c r="C4702" s="96" t="s">
        <v>128</v>
      </c>
      <c r="D4702" s="97" t="s">
        <v>19156</v>
      </c>
    </row>
    <row r="4703" spans="1:4" x14ac:dyDescent="0.25">
      <c r="A4703" s="98">
        <v>97431</v>
      </c>
      <c r="B4703" s="96" t="s">
        <v>5488</v>
      </c>
      <c r="C4703" s="96" t="s">
        <v>128</v>
      </c>
      <c r="D4703" s="97" t="s">
        <v>15971</v>
      </c>
    </row>
    <row r="4704" spans="1:4" x14ac:dyDescent="0.25">
      <c r="A4704" s="98">
        <v>97432</v>
      </c>
      <c r="B4704" s="96" t="s">
        <v>5489</v>
      </c>
      <c r="C4704" s="96" t="s">
        <v>128</v>
      </c>
      <c r="D4704" s="97" t="s">
        <v>19157</v>
      </c>
    </row>
    <row r="4705" spans="1:4" x14ac:dyDescent="0.25">
      <c r="A4705" s="98">
        <v>97433</v>
      </c>
      <c r="B4705" s="96" t="s">
        <v>5491</v>
      </c>
      <c r="C4705" s="96" t="s">
        <v>128</v>
      </c>
      <c r="D4705" s="97" t="s">
        <v>19158</v>
      </c>
    </row>
    <row r="4706" spans="1:4" x14ac:dyDescent="0.25">
      <c r="A4706" s="98">
        <v>97434</v>
      </c>
      <c r="B4706" s="96" t="s">
        <v>5492</v>
      </c>
      <c r="C4706" s="96" t="s">
        <v>128</v>
      </c>
      <c r="D4706" s="97" t="s">
        <v>15049</v>
      </c>
    </row>
    <row r="4707" spans="1:4" x14ac:dyDescent="0.25">
      <c r="A4707" s="98">
        <v>97435</v>
      </c>
      <c r="B4707" s="96" t="s">
        <v>5493</v>
      </c>
      <c r="C4707" s="96" t="s">
        <v>128</v>
      </c>
      <c r="D4707" s="97" t="s">
        <v>19159</v>
      </c>
    </row>
    <row r="4708" spans="1:4" x14ac:dyDescent="0.25">
      <c r="A4708" s="98">
        <v>97436</v>
      </c>
      <c r="B4708" s="96" t="s">
        <v>5494</v>
      </c>
      <c r="C4708" s="96" t="s">
        <v>128</v>
      </c>
      <c r="D4708" s="97" t="s">
        <v>19160</v>
      </c>
    </row>
    <row r="4709" spans="1:4" x14ac:dyDescent="0.25">
      <c r="A4709" s="98">
        <v>97437</v>
      </c>
      <c r="B4709" s="96" t="s">
        <v>17001</v>
      </c>
      <c r="C4709" s="96" t="s">
        <v>128</v>
      </c>
      <c r="D4709" s="97" t="s">
        <v>19161</v>
      </c>
    </row>
    <row r="4710" spans="1:4" x14ac:dyDescent="0.25">
      <c r="A4710" s="98">
        <v>97438</v>
      </c>
      <c r="B4710" s="96" t="s">
        <v>5495</v>
      </c>
      <c r="C4710" s="96" t="s">
        <v>128</v>
      </c>
      <c r="D4710" s="97" t="s">
        <v>19162</v>
      </c>
    </row>
    <row r="4711" spans="1:4" x14ac:dyDescent="0.25">
      <c r="A4711" s="98">
        <v>97439</v>
      </c>
      <c r="B4711" s="96" t="s">
        <v>5496</v>
      </c>
      <c r="C4711" s="96" t="s">
        <v>128</v>
      </c>
      <c r="D4711" s="97" t="s">
        <v>19163</v>
      </c>
    </row>
    <row r="4712" spans="1:4" x14ac:dyDescent="0.25">
      <c r="A4712" s="98">
        <v>97440</v>
      </c>
      <c r="B4712" s="96" t="s">
        <v>5497</v>
      </c>
      <c r="C4712" s="96" t="s">
        <v>128</v>
      </c>
      <c r="D4712" s="97" t="s">
        <v>19164</v>
      </c>
    </row>
    <row r="4713" spans="1:4" x14ac:dyDescent="0.25">
      <c r="A4713" s="98">
        <v>97442</v>
      </c>
      <c r="B4713" s="96" t="s">
        <v>5498</v>
      </c>
      <c r="C4713" s="96" t="s">
        <v>128</v>
      </c>
      <c r="D4713" s="97" t="s">
        <v>19165</v>
      </c>
    </row>
    <row r="4714" spans="1:4" x14ac:dyDescent="0.25">
      <c r="A4714" s="98">
        <v>97443</v>
      </c>
      <c r="B4714" s="96" t="s">
        <v>5499</v>
      </c>
      <c r="C4714" s="96" t="s">
        <v>128</v>
      </c>
      <c r="D4714" s="97" t="s">
        <v>15672</v>
      </c>
    </row>
    <row r="4715" spans="1:4" x14ac:dyDescent="0.25">
      <c r="A4715" s="98">
        <v>97444</v>
      </c>
      <c r="B4715" s="96" t="s">
        <v>5500</v>
      </c>
      <c r="C4715" s="96" t="s">
        <v>128</v>
      </c>
      <c r="D4715" s="97" t="s">
        <v>15673</v>
      </c>
    </row>
    <row r="4716" spans="1:4" x14ac:dyDescent="0.25">
      <c r="A4716" s="98">
        <v>97446</v>
      </c>
      <c r="B4716" s="96" t="s">
        <v>5501</v>
      </c>
      <c r="C4716" s="96" t="s">
        <v>128</v>
      </c>
      <c r="D4716" s="97" t="s">
        <v>15674</v>
      </c>
    </row>
    <row r="4717" spans="1:4" x14ac:dyDescent="0.25">
      <c r="A4717" s="98">
        <v>97447</v>
      </c>
      <c r="B4717" s="96" t="s">
        <v>5502</v>
      </c>
      <c r="C4717" s="96" t="s">
        <v>128</v>
      </c>
      <c r="D4717" s="97" t="s">
        <v>15674</v>
      </c>
    </row>
    <row r="4718" spans="1:4" x14ac:dyDescent="0.25">
      <c r="A4718" s="98">
        <v>97449</v>
      </c>
      <c r="B4718" s="96" t="s">
        <v>5503</v>
      </c>
      <c r="C4718" s="96" t="s">
        <v>128</v>
      </c>
      <c r="D4718" s="97" t="s">
        <v>15675</v>
      </c>
    </row>
    <row r="4719" spans="1:4" x14ac:dyDescent="0.25">
      <c r="A4719" s="98">
        <v>97450</v>
      </c>
      <c r="B4719" s="96" t="s">
        <v>5504</v>
      </c>
      <c r="C4719" s="96" t="s">
        <v>128</v>
      </c>
      <c r="D4719" s="97" t="s">
        <v>15676</v>
      </c>
    </row>
    <row r="4720" spans="1:4" x14ac:dyDescent="0.25">
      <c r="A4720" s="98">
        <v>97452</v>
      </c>
      <c r="B4720" s="96" t="s">
        <v>5505</v>
      </c>
      <c r="C4720" s="96" t="s">
        <v>128</v>
      </c>
      <c r="D4720" s="97" t="s">
        <v>15677</v>
      </c>
    </row>
    <row r="4721" spans="1:4" x14ac:dyDescent="0.25">
      <c r="A4721" s="98">
        <v>97453</v>
      </c>
      <c r="B4721" s="96" t="s">
        <v>5506</v>
      </c>
      <c r="C4721" s="96" t="s">
        <v>128</v>
      </c>
      <c r="D4721" s="97" t="s">
        <v>15678</v>
      </c>
    </row>
    <row r="4722" spans="1:4" x14ac:dyDescent="0.25">
      <c r="A4722" s="98">
        <v>97454</v>
      </c>
      <c r="B4722" s="96" t="s">
        <v>5507</v>
      </c>
      <c r="C4722" s="96" t="s">
        <v>128</v>
      </c>
      <c r="D4722" s="97" t="s">
        <v>15679</v>
      </c>
    </row>
    <row r="4723" spans="1:4" x14ac:dyDescent="0.25">
      <c r="A4723" s="98">
        <v>97455</v>
      </c>
      <c r="B4723" s="96" t="s">
        <v>5508</v>
      </c>
      <c r="C4723" s="96" t="s">
        <v>128</v>
      </c>
      <c r="D4723" s="97" t="s">
        <v>15680</v>
      </c>
    </row>
    <row r="4724" spans="1:4" x14ac:dyDescent="0.25">
      <c r="A4724" s="98">
        <v>97456</v>
      </c>
      <c r="B4724" s="96" t="s">
        <v>5509</v>
      </c>
      <c r="C4724" s="96" t="s">
        <v>128</v>
      </c>
      <c r="D4724" s="97" t="s">
        <v>15681</v>
      </c>
    </row>
    <row r="4725" spans="1:4" x14ac:dyDescent="0.25">
      <c r="A4725" s="98">
        <v>97457</v>
      </c>
      <c r="B4725" s="96" t="s">
        <v>5510</v>
      </c>
      <c r="C4725" s="96" t="s">
        <v>128</v>
      </c>
      <c r="D4725" s="97" t="s">
        <v>15682</v>
      </c>
    </row>
    <row r="4726" spans="1:4" x14ac:dyDescent="0.25">
      <c r="A4726" s="98">
        <v>97458</v>
      </c>
      <c r="B4726" s="96" t="s">
        <v>5511</v>
      </c>
      <c r="C4726" s="96" t="s">
        <v>128</v>
      </c>
      <c r="D4726" s="97" t="s">
        <v>15683</v>
      </c>
    </row>
    <row r="4727" spans="1:4" x14ac:dyDescent="0.25">
      <c r="A4727" s="98">
        <v>97459</v>
      </c>
      <c r="B4727" s="96" t="s">
        <v>5512</v>
      </c>
      <c r="C4727" s="96" t="s">
        <v>128</v>
      </c>
      <c r="D4727" s="97" t="s">
        <v>15684</v>
      </c>
    </row>
    <row r="4728" spans="1:4" x14ac:dyDescent="0.25">
      <c r="A4728" s="98">
        <v>97460</v>
      </c>
      <c r="B4728" s="96" t="s">
        <v>5513</v>
      </c>
      <c r="C4728" s="96" t="s">
        <v>128</v>
      </c>
      <c r="D4728" s="97" t="s">
        <v>15685</v>
      </c>
    </row>
    <row r="4729" spans="1:4" x14ac:dyDescent="0.25">
      <c r="A4729" s="98">
        <v>97461</v>
      </c>
      <c r="B4729" s="96" t="s">
        <v>5514</v>
      </c>
      <c r="C4729" s="96" t="s">
        <v>128</v>
      </c>
      <c r="D4729" s="97" t="s">
        <v>15686</v>
      </c>
    </row>
    <row r="4730" spans="1:4" x14ac:dyDescent="0.25">
      <c r="A4730" s="98">
        <v>97462</v>
      </c>
      <c r="B4730" s="96" t="s">
        <v>5515</v>
      </c>
      <c r="C4730" s="96" t="s">
        <v>128</v>
      </c>
      <c r="D4730" s="97" t="s">
        <v>5369</v>
      </c>
    </row>
    <row r="4731" spans="1:4" x14ac:dyDescent="0.25">
      <c r="A4731" s="98">
        <v>97464</v>
      </c>
      <c r="B4731" s="96" t="s">
        <v>5516</v>
      </c>
      <c r="C4731" s="96" t="s">
        <v>128</v>
      </c>
      <c r="D4731" s="97" t="s">
        <v>6863</v>
      </c>
    </row>
    <row r="4732" spans="1:4" x14ac:dyDescent="0.25">
      <c r="A4732" s="98">
        <v>97465</v>
      </c>
      <c r="B4732" s="96" t="s">
        <v>5517</v>
      </c>
      <c r="C4732" s="96" t="s">
        <v>128</v>
      </c>
      <c r="D4732" s="97" t="s">
        <v>15687</v>
      </c>
    </row>
    <row r="4733" spans="1:4" x14ac:dyDescent="0.25">
      <c r="A4733" s="98">
        <v>97467</v>
      </c>
      <c r="B4733" s="96" t="s">
        <v>5518</v>
      </c>
      <c r="C4733" s="96" t="s">
        <v>128</v>
      </c>
      <c r="D4733" s="97" t="s">
        <v>15688</v>
      </c>
    </row>
    <row r="4734" spans="1:4" x14ac:dyDescent="0.25">
      <c r="A4734" s="98">
        <v>97468</v>
      </c>
      <c r="B4734" s="96" t="s">
        <v>5519</v>
      </c>
      <c r="C4734" s="96" t="s">
        <v>128</v>
      </c>
      <c r="D4734" s="97" t="s">
        <v>15689</v>
      </c>
    </row>
    <row r="4735" spans="1:4" x14ac:dyDescent="0.25">
      <c r="A4735" s="98">
        <v>97470</v>
      </c>
      <c r="B4735" s="96" t="s">
        <v>5520</v>
      </c>
      <c r="C4735" s="96" t="s">
        <v>128</v>
      </c>
      <c r="D4735" s="97" t="s">
        <v>15690</v>
      </c>
    </row>
    <row r="4736" spans="1:4" x14ac:dyDescent="0.25">
      <c r="A4736" s="98">
        <v>97471</v>
      </c>
      <c r="B4736" s="96" t="s">
        <v>5521</v>
      </c>
      <c r="C4736" s="96" t="s">
        <v>128</v>
      </c>
      <c r="D4736" s="97" t="s">
        <v>15691</v>
      </c>
    </row>
    <row r="4737" spans="1:4" x14ac:dyDescent="0.25">
      <c r="A4737" s="98">
        <v>97474</v>
      </c>
      <c r="B4737" s="96" t="s">
        <v>5522</v>
      </c>
      <c r="C4737" s="96" t="s">
        <v>128</v>
      </c>
      <c r="D4737" s="97" t="s">
        <v>15692</v>
      </c>
    </row>
    <row r="4738" spans="1:4" x14ac:dyDescent="0.25">
      <c r="A4738" s="98">
        <v>97475</v>
      </c>
      <c r="B4738" s="96" t="s">
        <v>5523</v>
      </c>
      <c r="C4738" s="96" t="s">
        <v>128</v>
      </c>
      <c r="D4738" s="97" t="s">
        <v>15693</v>
      </c>
    </row>
    <row r="4739" spans="1:4" x14ac:dyDescent="0.25">
      <c r="A4739" s="98">
        <v>97477</v>
      </c>
      <c r="B4739" s="96" t="s">
        <v>5524</v>
      </c>
      <c r="C4739" s="96" t="s">
        <v>128</v>
      </c>
      <c r="D4739" s="97" t="s">
        <v>15694</v>
      </c>
    </row>
    <row r="4740" spans="1:4" x14ac:dyDescent="0.25">
      <c r="A4740" s="98">
        <v>97478</v>
      </c>
      <c r="B4740" s="96" t="s">
        <v>5525</v>
      </c>
      <c r="C4740" s="96" t="s">
        <v>128</v>
      </c>
      <c r="D4740" s="97" t="s">
        <v>15695</v>
      </c>
    </row>
    <row r="4741" spans="1:4" x14ac:dyDescent="0.25">
      <c r="A4741" s="98">
        <v>97479</v>
      </c>
      <c r="B4741" s="96" t="s">
        <v>5526</v>
      </c>
      <c r="C4741" s="96" t="s">
        <v>128</v>
      </c>
      <c r="D4741" s="97" t="s">
        <v>15696</v>
      </c>
    </row>
    <row r="4742" spans="1:4" x14ac:dyDescent="0.25">
      <c r="A4742" s="98">
        <v>97480</v>
      </c>
      <c r="B4742" s="96" t="s">
        <v>5527</v>
      </c>
      <c r="C4742" s="96" t="s">
        <v>128</v>
      </c>
      <c r="D4742" s="97" t="s">
        <v>15696</v>
      </c>
    </row>
    <row r="4743" spans="1:4" x14ac:dyDescent="0.25">
      <c r="A4743" s="98">
        <v>97481</v>
      </c>
      <c r="B4743" s="96" t="s">
        <v>5528</v>
      </c>
      <c r="C4743" s="96" t="s">
        <v>128</v>
      </c>
      <c r="D4743" s="97" t="s">
        <v>15102</v>
      </c>
    </row>
    <row r="4744" spans="1:4" x14ac:dyDescent="0.25">
      <c r="A4744" s="98">
        <v>97482</v>
      </c>
      <c r="B4744" s="96" t="s">
        <v>5529</v>
      </c>
      <c r="C4744" s="96" t="s">
        <v>128</v>
      </c>
      <c r="D4744" s="97" t="s">
        <v>15102</v>
      </c>
    </row>
    <row r="4745" spans="1:4" x14ac:dyDescent="0.25">
      <c r="A4745" s="98">
        <v>97483</v>
      </c>
      <c r="B4745" s="96" t="s">
        <v>5530</v>
      </c>
      <c r="C4745" s="96" t="s">
        <v>128</v>
      </c>
      <c r="D4745" s="97" t="s">
        <v>15697</v>
      </c>
    </row>
    <row r="4746" spans="1:4" x14ac:dyDescent="0.25">
      <c r="A4746" s="98">
        <v>97484</v>
      </c>
      <c r="B4746" s="96" t="s">
        <v>5531</v>
      </c>
      <c r="C4746" s="96" t="s">
        <v>128</v>
      </c>
      <c r="D4746" s="97" t="s">
        <v>15697</v>
      </c>
    </row>
    <row r="4747" spans="1:4" x14ac:dyDescent="0.25">
      <c r="A4747" s="98">
        <v>97485</v>
      </c>
      <c r="B4747" s="96" t="s">
        <v>5532</v>
      </c>
      <c r="C4747" s="96" t="s">
        <v>128</v>
      </c>
      <c r="D4747" s="97" t="s">
        <v>15698</v>
      </c>
    </row>
    <row r="4748" spans="1:4" x14ac:dyDescent="0.25">
      <c r="A4748" s="98">
        <v>97486</v>
      </c>
      <c r="B4748" s="96" t="s">
        <v>5533</v>
      </c>
      <c r="C4748" s="96" t="s">
        <v>128</v>
      </c>
      <c r="D4748" s="97" t="s">
        <v>15699</v>
      </c>
    </row>
    <row r="4749" spans="1:4" x14ac:dyDescent="0.25">
      <c r="A4749" s="98">
        <v>97487</v>
      </c>
      <c r="B4749" s="96" t="s">
        <v>5534</v>
      </c>
      <c r="C4749" s="96" t="s">
        <v>128</v>
      </c>
      <c r="D4749" s="97" t="s">
        <v>15700</v>
      </c>
    </row>
    <row r="4750" spans="1:4" x14ac:dyDescent="0.25">
      <c r="A4750" s="98">
        <v>97488</v>
      </c>
      <c r="B4750" s="96" t="s">
        <v>5535</v>
      </c>
      <c r="C4750" s="96" t="s">
        <v>128</v>
      </c>
      <c r="D4750" s="97" t="s">
        <v>15701</v>
      </c>
    </row>
    <row r="4751" spans="1:4" x14ac:dyDescent="0.25">
      <c r="A4751" s="98">
        <v>97489</v>
      </c>
      <c r="B4751" s="96" t="s">
        <v>5536</v>
      </c>
      <c r="C4751" s="96" t="s">
        <v>128</v>
      </c>
      <c r="D4751" s="97" t="s">
        <v>15702</v>
      </c>
    </row>
    <row r="4752" spans="1:4" x14ac:dyDescent="0.25">
      <c r="A4752" s="98">
        <v>97490</v>
      </c>
      <c r="B4752" s="96" t="s">
        <v>5537</v>
      </c>
      <c r="C4752" s="96" t="s">
        <v>128</v>
      </c>
      <c r="D4752" s="97" t="s">
        <v>15703</v>
      </c>
    </row>
    <row r="4753" spans="1:4" x14ac:dyDescent="0.25">
      <c r="A4753" s="98">
        <v>97491</v>
      </c>
      <c r="B4753" s="96" t="s">
        <v>5538</v>
      </c>
      <c r="C4753" s="96" t="s">
        <v>128</v>
      </c>
      <c r="D4753" s="97" t="s">
        <v>15704</v>
      </c>
    </row>
    <row r="4754" spans="1:4" x14ac:dyDescent="0.25">
      <c r="A4754" s="98">
        <v>97492</v>
      </c>
      <c r="B4754" s="96" t="s">
        <v>5539</v>
      </c>
      <c r="C4754" s="96" t="s">
        <v>128</v>
      </c>
      <c r="D4754" s="97" t="s">
        <v>15705</v>
      </c>
    </row>
    <row r="4755" spans="1:4" x14ac:dyDescent="0.25">
      <c r="A4755" s="98">
        <v>97493</v>
      </c>
      <c r="B4755" s="96" t="s">
        <v>5540</v>
      </c>
      <c r="C4755" s="96" t="s">
        <v>128</v>
      </c>
      <c r="D4755" s="97" t="s">
        <v>15133</v>
      </c>
    </row>
    <row r="4756" spans="1:4" x14ac:dyDescent="0.25">
      <c r="A4756" s="98">
        <v>97494</v>
      </c>
      <c r="B4756" s="96" t="s">
        <v>5541</v>
      </c>
      <c r="C4756" s="96" t="s">
        <v>128</v>
      </c>
      <c r="D4756" s="97" t="s">
        <v>15706</v>
      </c>
    </row>
    <row r="4757" spans="1:4" x14ac:dyDescent="0.25">
      <c r="A4757" s="98">
        <v>97495</v>
      </c>
      <c r="B4757" s="96" t="s">
        <v>5542</v>
      </c>
      <c r="C4757" s="96" t="s">
        <v>128</v>
      </c>
      <c r="D4757" s="97" t="s">
        <v>15707</v>
      </c>
    </row>
    <row r="4758" spans="1:4" x14ac:dyDescent="0.25">
      <c r="A4758" s="98">
        <v>97496</v>
      </c>
      <c r="B4758" s="96" t="s">
        <v>5543</v>
      </c>
      <c r="C4758" s="96" t="s">
        <v>128</v>
      </c>
      <c r="D4758" s="97" t="s">
        <v>15708</v>
      </c>
    </row>
    <row r="4759" spans="1:4" x14ac:dyDescent="0.25">
      <c r="A4759" s="98">
        <v>97499</v>
      </c>
      <c r="B4759" s="96" t="s">
        <v>5544</v>
      </c>
      <c r="C4759" s="96" t="s">
        <v>128</v>
      </c>
      <c r="D4759" s="97" t="s">
        <v>15709</v>
      </c>
    </row>
    <row r="4760" spans="1:4" x14ac:dyDescent="0.25">
      <c r="A4760" s="98">
        <v>97500</v>
      </c>
      <c r="B4760" s="96" t="s">
        <v>5545</v>
      </c>
      <c r="C4760" s="96" t="s">
        <v>128</v>
      </c>
      <c r="D4760" s="97" t="s">
        <v>15710</v>
      </c>
    </row>
    <row r="4761" spans="1:4" x14ac:dyDescent="0.25">
      <c r="A4761" s="98">
        <v>97502</v>
      </c>
      <c r="B4761" s="96" t="s">
        <v>5547</v>
      </c>
      <c r="C4761" s="96" t="s">
        <v>128</v>
      </c>
      <c r="D4761" s="97" t="s">
        <v>15711</v>
      </c>
    </row>
    <row r="4762" spans="1:4" x14ac:dyDescent="0.25">
      <c r="A4762" s="98">
        <v>97503</v>
      </c>
      <c r="B4762" s="96" t="s">
        <v>5548</v>
      </c>
      <c r="C4762" s="96" t="s">
        <v>128</v>
      </c>
      <c r="D4762" s="97" t="s">
        <v>15712</v>
      </c>
    </row>
    <row r="4763" spans="1:4" x14ac:dyDescent="0.25">
      <c r="A4763" s="98">
        <v>97505</v>
      </c>
      <c r="B4763" s="96" t="s">
        <v>5549</v>
      </c>
      <c r="C4763" s="96" t="s">
        <v>128</v>
      </c>
      <c r="D4763" s="97" t="s">
        <v>15713</v>
      </c>
    </row>
    <row r="4764" spans="1:4" x14ac:dyDescent="0.25">
      <c r="A4764" s="98">
        <v>97506</v>
      </c>
      <c r="B4764" s="96" t="s">
        <v>5550</v>
      </c>
      <c r="C4764" s="96" t="s">
        <v>128</v>
      </c>
      <c r="D4764" s="97" t="s">
        <v>15714</v>
      </c>
    </row>
    <row r="4765" spans="1:4" x14ac:dyDescent="0.25">
      <c r="A4765" s="98">
        <v>97508</v>
      </c>
      <c r="B4765" s="96" t="s">
        <v>5551</v>
      </c>
      <c r="C4765" s="96" t="s">
        <v>128</v>
      </c>
      <c r="D4765" s="97" t="s">
        <v>15715</v>
      </c>
    </row>
    <row r="4766" spans="1:4" x14ac:dyDescent="0.25">
      <c r="A4766" s="98">
        <v>97509</v>
      </c>
      <c r="B4766" s="96" t="s">
        <v>5552</v>
      </c>
      <c r="C4766" s="96" t="s">
        <v>128</v>
      </c>
      <c r="D4766" s="97" t="s">
        <v>15716</v>
      </c>
    </row>
    <row r="4767" spans="1:4" x14ac:dyDescent="0.25">
      <c r="A4767" s="98">
        <v>97511</v>
      </c>
      <c r="B4767" s="96" t="s">
        <v>5553</v>
      </c>
      <c r="C4767" s="96" t="s">
        <v>128</v>
      </c>
      <c r="D4767" s="97" t="s">
        <v>15717</v>
      </c>
    </row>
    <row r="4768" spans="1:4" x14ac:dyDescent="0.25">
      <c r="A4768" s="98">
        <v>97512</v>
      </c>
      <c r="B4768" s="96" t="s">
        <v>5554</v>
      </c>
      <c r="C4768" s="96" t="s">
        <v>128</v>
      </c>
      <c r="D4768" s="97" t="s">
        <v>15718</v>
      </c>
    </row>
    <row r="4769" spans="1:4" x14ac:dyDescent="0.25">
      <c r="A4769" s="98">
        <v>97514</v>
      </c>
      <c r="B4769" s="96" t="s">
        <v>5555</v>
      </c>
      <c r="C4769" s="96" t="s">
        <v>128</v>
      </c>
      <c r="D4769" s="97" t="s">
        <v>15719</v>
      </c>
    </row>
    <row r="4770" spans="1:4" x14ac:dyDescent="0.25">
      <c r="A4770" s="98">
        <v>97515</v>
      </c>
      <c r="B4770" s="96" t="s">
        <v>5556</v>
      </c>
      <c r="C4770" s="96" t="s">
        <v>128</v>
      </c>
      <c r="D4770" s="97" t="s">
        <v>15579</v>
      </c>
    </row>
    <row r="4771" spans="1:4" x14ac:dyDescent="0.25">
      <c r="A4771" s="98">
        <v>97517</v>
      </c>
      <c r="B4771" s="96" t="s">
        <v>5557</v>
      </c>
      <c r="C4771" s="96" t="s">
        <v>128</v>
      </c>
      <c r="D4771" s="97" t="s">
        <v>15720</v>
      </c>
    </row>
    <row r="4772" spans="1:4" x14ac:dyDescent="0.25">
      <c r="A4772" s="98">
        <v>97518</v>
      </c>
      <c r="B4772" s="96" t="s">
        <v>5559</v>
      </c>
      <c r="C4772" s="96" t="s">
        <v>128</v>
      </c>
      <c r="D4772" s="97" t="s">
        <v>15720</v>
      </c>
    </row>
    <row r="4773" spans="1:4" x14ac:dyDescent="0.25">
      <c r="A4773" s="98">
        <v>97519</v>
      </c>
      <c r="B4773" s="96" t="s">
        <v>5560</v>
      </c>
      <c r="C4773" s="96" t="s">
        <v>128</v>
      </c>
      <c r="D4773" s="97" t="s">
        <v>2801</v>
      </c>
    </row>
    <row r="4774" spans="1:4" x14ac:dyDescent="0.25">
      <c r="A4774" s="98">
        <v>97520</v>
      </c>
      <c r="B4774" s="96" t="s">
        <v>5561</v>
      </c>
      <c r="C4774" s="96" t="s">
        <v>128</v>
      </c>
      <c r="D4774" s="97" t="s">
        <v>2801</v>
      </c>
    </row>
    <row r="4775" spans="1:4" x14ac:dyDescent="0.25">
      <c r="A4775" s="98">
        <v>97521</v>
      </c>
      <c r="B4775" s="96" t="s">
        <v>5562</v>
      </c>
      <c r="C4775" s="96" t="s">
        <v>128</v>
      </c>
      <c r="D4775" s="97" t="s">
        <v>15721</v>
      </c>
    </row>
    <row r="4776" spans="1:4" x14ac:dyDescent="0.25">
      <c r="A4776" s="98">
        <v>97522</v>
      </c>
      <c r="B4776" s="96" t="s">
        <v>5563</v>
      </c>
      <c r="C4776" s="96" t="s">
        <v>128</v>
      </c>
      <c r="D4776" s="97" t="s">
        <v>15721</v>
      </c>
    </row>
    <row r="4777" spans="1:4" x14ac:dyDescent="0.25">
      <c r="A4777" s="98">
        <v>97523</v>
      </c>
      <c r="B4777" s="96" t="s">
        <v>5564</v>
      </c>
      <c r="C4777" s="96" t="s">
        <v>128</v>
      </c>
      <c r="D4777" s="97" t="s">
        <v>15722</v>
      </c>
    </row>
    <row r="4778" spans="1:4" x14ac:dyDescent="0.25">
      <c r="A4778" s="98">
        <v>97524</v>
      </c>
      <c r="B4778" s="96" t="s">
        <v>5565</v>
      </c>
      <c r="C4778" s="96" t="s">
        <v>128</v>
      </c>
      <c r="D4778" s="97" t="s">
        <v>15723</v>
      </c>
    </row>
    <row r="4779" spans="1:4" x14ac:dyDescent="0.25">
      <c r="A4779" s="98">
        <v>97525</v>
      </c>
      <c r="B4779" s="96" t="s">
        <v>5566</v>
      </c>
      <c r="C4779" s="96" t="s">
        <v>128</v>
      </c>
      <c r="D4779" s="97" t="s">
        <v>15724</v>
      </c>
    </row>
    <row r="4780" spans="1:4" x14ac:dyDescent="0.25">
      <c r="A4780" s="98">
        <v>97526</v>
      </c>
      <c r="B4780" s="96" t="s">
        <v>5567</v>
      </c>
      <c r="C4780" s="96" t="s">
        <v>128</v>
      </c>
      <c r="D4780" s="97" t="s">
        <v>15725</v>
      </c>
    </row>
    <row r="4781" spans="1:4" x14ac:dyDescent="0.25">
      <c r="A4781" s="98">
        <v>97527</v>
      </c>
      <c r="B4781" s="96" t="s">
        <v>5568</v>
      </c>
      <c r="C4781" s="96" t="s">
        <v>128</v>
      </c>
      <c r="D4781" s="97" t="s">
        <v>15726</v>
      </c>
    </row>
    <row r="4782" spans="1:4" x14ac:dyDescent="0.25">
      <c r="A4782" s="98">
        <v>97528</v>
      </c>
      <c r="B4782" s="96" t="s">
        <v>5569</v>
      </c>
      <c r="C4782" s="96" t="s">
        <v>128</v>
      </c>
      <c r="D4782" s="97" t="s">
        <v>15727</v>
      </c>
    </row>
    <row r="4783" spans="1:4" x14ac:dyDescent="0.25">
      <c r="A4783" s="98">
        <v>97529</v>
      </c>
      <c r="B4783" s="96" t="s">
        <v>5570</v>
      </c>
      <c r="C4783" s="96" t="s">
        <v>128</v>
      </c>
      <c r="D4783" s="97" t="s">
        <v>15728</v>
      </c>
    </row>
    <row r="4784" spans="1:4" x14ac:dyDescent="0.25">
      <c r="A4784" s="98">
        <v>97530</v>
      </c>
      <c r="B4784" s="96" t="s">
        <v>5572</v>
      </c>
      <c r="C4784" s="96" t="s">
        <v>128</v>
      </c>
      <c r="D4784" s="97" t="s">
        <v>15729</v>
      </c>
    </row>
    <row r="4785" spans="1:4" x14ac:dyDescent="0.25">
      <c r="A4785" s="98">
        <v>97531</v>
      </c>
      <c r="B4785" s="96" t="s">
        <v>5573</v>
      </c>
      <c r="C4785" s="96" t="s">
        <v>128</v>
      </c>
      <c r="D4785" s="97" t="s">
        <v>15730</v>
      </c>
    </row>
    <row r="4786" spans="1:4" x14ac:dyDescent="0.25">
      <c r="A4786" s="98">
        <v>97532</v>
      </c>
      <c r="B4786" s="96" t="s">
        <v>5574</v>
      </c>
      <c r="C4786" s="96" t="s">
        <v>128</v>
      </c>
      <c r="D4786" s="97" t="s">
        <v>15731</v>
      </c>
    </row>
    <row r="4787" spans="1:4" x14ac:dyDescent="0.25">
      <c r="A4787" s="98">
        <v>97533</v>
      </c>
      <c r="B4787" s="96" t="s">
        <v>5575</v>
      </c>
      <c r="C4787" s="96" t="s">
        <v>128</v>
      </c>
      <c r="D4787" s="97" t="s">
        <v>15732</v>
      </c>
    </row>
    <row r="4788" spans="1:4" x14ac:dyDescent="0.25">
      <c r="A4788" s="98">
        <v>97534</v>
      </c>
      <c r="B4788" s="96" t="s">
        <v>5576</v>
      </c>
      <c r="C4788" s="96" t="s">
        <v>128</v>
      </c>
      <c r="D4788" s="97" t="s">
        <v>3793</v>
      </c>
    </row>
    <row r="4789" spans="1:4" x14ac:dyDescent="0.25">
      <c r="A4789" s="98">
        <v>97537</v>
      </c>
      <c r="B4789" s="96" t="s">
        <v>5577</v>
      </c>
      <c r="C4789" s="96" t="s">
        <v>128</v>
      </c>
      <c r="D4789" s="97" t="s">
        <v>5211</v>
      </c>
    </row>
    <row r="4790" spans="1:4" x14ac:dyDescent="0.25">
      <c r="A4790" s="98">
        <v>97540</v>
      </c>
      <c r="B4790" s="96" t="s">
        <v>5578</v>
      </c>
      <c r="C4790" s="96" t="s">
        <v>128</v>
      </c>
      <c r="D4790" s="97" t="s">
        <v>8456</v>
      </c>
    </row>
    <row r="4791" spans="1:4" x14ac:dyDescent="0.25">
      <c r="A4791" s="98">
        <v>97541</v>
      </c>
      <c r="B4791" s="96" t="s">
        <v>5580</v>
      </c>
      <c r="C4791" s="96" t="s">
        <v>128</v>
      </c>
      <c r="D4791" s="97" t="s">
        <v>15733</v>
      </c>
    </row>
    <row r="4792" spans="1:4" x14ac:dyDescent="0.25">
      <c r="A4792" s="98">
        <v>97543</v>
      </c>
      <c r="B4792" s="96" t="s">
        <v>5581</v>
      </c>
      <c r="C4792" s="96" t="s">
        <v>128</v>
      </c>
      <c r="D4792" s="97" t="s">
        <v>1026</v>
      </c>
    </row>
    <row r="4793" spans="1:4" x14ac:dyDescent="0.25">
      <c r="A4793" s="98">
        <v>97544</v>
      </c>
      <c r="B4793" s="96" t="s">
        <v>5583</v>
      </c>
      <c r="C4793" s="96" t="s">
        <v>128</v>
      </c>
      <c r="D4793" s="97" t="s">
        <v>1136</v>
      </c>
    </row>
    <row r="4794" spans="1:4" x14ac:dyDescent="0.25">
      <c r="A4794" s="98">
        <v>97546</v>
      </c>
      <c r="B4794" s="96" t="s">
        <v>5584</v>
      </c>
      <c r="C4794" s="96" t="s">
        <v>128</v>
      </c>
      <c r="D4794" s="97" t="s">
        <v>2347</v>
      </c>
    </row>
    <row r="4795" spans="1:4" x14ac:dyDescent="0.25">
      <c r="A4795" s="98">
        <v>97547</v>
      </c>
      <c r="B4795" s="96" t="s">
        <v>5585</v>
      </c>
      <c r="C4795" s="96" t="s">
        <v>128</v>
      </c>
      <c r="D4795" s="97" t="s">
        <v>2347</v>
      </c>
    </row>
    <row r="4796" spans="1:4" x14ac:dyDescent="0.25">
      <c r="A4796" s="98">
        <v>97548</v>
      </c>
      <c r="B4796" s="96" t="s">
        <v>5586</v>
      </c>
      <c r="C4796" s="96" t="s">
        <v>128</v>
      </c>
      <c r="D4796" s="97" t="s">
        <v>15734</v>
      </c>
    </row>
    <row r="4797" spans="1:4" x14ac:dyDescent="0.25">
      <c r="A4797" s="98">
        <v>97549</v>
      </c>
      <c r="B4797" s="96" t="s">
        <v>5587</v>
      </c>
      <c r="C4797" s="96" t="s">
        <v>128</v>
      </c>
      <c r="D4797" s="97" t="s">
        <v>15734</v>
      </c>
    </row>
    <row r="4798" spans="1:4" x14ac:dyDescent="0.25">
      <c r="A4798" s="98">
        <v>97550</v>
      </c>
      <c r="B4798" s="96" t="s">
        <v>5588</v>
      </c>
      <c r="C4798" s="96" t="s">
        <v>128</v>
      </c>
      <c r="D4798" s="97" t="s">
        <v>15735</v>
      </c>
    </row>
    <row r="4799" spans="1:4" x14ac:dyDescent="0.25">
      <c r="A4799" s="98">
        <v>97551</v>
      </c>
      <c r="B4799" s="96" t="s">
        <v>5589</v>
      </c>
      <c r="C4799" s="96" t="s">
        <v>128</v>
      </c>
      <c r="D4799" s="97" t="s">
        <v>15735</v>
      </c>
    </row>
    <row r="4800" spans="1:4" x14ac:dyDescent="0.25">
      <c r="A4800" s="98">
        <v>97552</v>
      </c>
      <c r="B4800" s="96" t="s">
        <v>5590</v>
      </c>
      <c r="C4800" s="96" t="s">
        <v>128</v>
      </c>
      <c r="D4800" s="97" t="s">
        <v>15736</v>
      </c>
    </row>
    <row r="4801" spans="1:4" x14ac:dyDescent="0.25">
      <c r="A4801" s="98">
        <v>97553</v>
      </c>
      <c r="B4801" s="96" t="s">
        <v>5591</v>
      </c>
      <c r="C4801" s="96" t="s">
        <v>128</v>
      </c>
      <c r="D4801" s="97" t="s">
        <v>15737</v>
      </c>
    </row>
    <row r="4802" spans="1:4" x14ac:dyDescent="0.25">
      <c r="A4802" s="98">
        <v>97554</v>
      </c>
      <c r="B4802" s="96" t="s">
        <v>5592</v>
      </c>
      <c r="C4802" s="96" t="s">
        <v>128</v>
      </c>
      <c r="D4802" s="97" t="s">
        <v>15738</v>
      </c>
    </row>
    <row r="4803" spans="1:4" x14ac:dyDescent="0.25">
      <c r="A4803" s="98">
        <v>98602</v>
      </c>
      <c r="B4803" s="96" t="s">
        <v>5593</v>
      </c>
      <c r="C4803" s="96" t="s">
        <v>128</v>
      </c>
      <c r="D4803" s="97" t="s">
        <v>3380</v>
      </c>
    </row>
    <row r="4804" spans="1:4" x14ac:dyDescent="0.25">
      <c r="A4804" s="98">
        <v>103805</v>
      </c>
      <c r="B4804" s="96" t="s">
        <v>5594</v>
      </c>
      <c r="C4804" s="96" t="s">
        <v>128</v>
      </c>
      <c r="D4804" s="97" t="s">
        <v>15069</v>
      </c>
    </row>
    <row r="4805" spans="1:4" x14ac:dyDescent="0.25">
      <c r="A4805" s="98">
        <v>103806</v>
      </c>
      <c r="B4805" s="96" t="s">
        <v>5595</v>
      </c>
      <c r="C4805" s="96" t="s">
        <v>128</v>
      </c>
      <c r="D4805" s="97" t="s">
        <v>6401</v>
      </c>
    </row>
    <row r="4806" spans="1:4" x14ac:dyDescent="0.25">
      <c r="A4806" s="98">
        <v>103807</v>
      </c>
      <c r="B4806" s="96" t="s">
        <v>17002</v>
      </c>
      <c r="C4806" s="96" t="s">
        <v>128</v>
      </c>
      <c r="D4806" s="97" t="s">
        <v>15504</v>
      </c>
    </row>
    <row r="4807" spans="1:4" x14ac:dyDescent="0.25">
      <c r="A4807" s="98">
        <v>103808</v>
      </c>
      <c r="B4807" s="96" t="s">
        <v>5596</v>
      </c>
      <c r="C4807" s="96" t="s">
        <v>128</v>
      </c>
      <c r="D4807" s="97" t="s">
        <v>15739</v>
      </c>
    </row>
    <row r="4808" spans="1:4" x14ac:dyDescent="0.25">
      <c r="A4808" s="98">
        <v>103809</v>
      </c>
      <c r="B4808" s="96" t="s">
        <v>5597</v>
      </c>
      <c r="C4808" s="96" t="s">
        <v>128</v>
      </c>
      <c r="D4808" s="97" t="s">
        <v>15740</v>
      </c>
    </row>
    <row r="4809" spans="1:4" x14ac:dyDescent="0.25">
      <c r="A4809" s="98">
        <v>103810</v>
      </c>
      <c r="B4809" s="96" t="s">
        <v>17003</v>
      </c>
      <c r="C4809" s="96" t="s">
        <v>128</v>
      </c>
      <c r="D4809" s="97" t="s">
        <v>19166</v>
      </c>
    </row>
    <row r="4810" spans="1:4" x14ac:dyDescent="0.25">
      <c r="A4810" s="98">
        <v>103811</v>
      </c>
      <c r="B4810" s="96" t="s">
        <v>17004</v>
      </c>
      <c r="C4810" s="96" t="s">
        <v>128</v>
      </c>
      <c r="D4810" s="97" t="s">
        <v>19167</v>
      </c>
    </row>
    <row r="4811" spans="1:4" x14ac:dyDescent="0.25">
      <c r="A4811" s="98">
        <v>103812</v>
      </c>
      <c r="B4811" s="96" t="s">
        <v>5600</v>
      </c>
      <c r="C4811" s="96" t="s">
        <v>128</v>
      </c>
      <c r="D4811" s="97" t="s">
        <v>15741</v>
      </c>
    </row>
    <row r="4812" spans="1:4" x14ac:dyDescent="0.25">
      <c r="A4812" s="98">
        <v>103813</v>
      </c>
      <c r="B4812" s="96" t="s">
        <v>5601</v>
      </c>
      <c r="C4812" s="96" t="s">
        <v>128</v>
      </c>
      <c r="D4812" s="97" t="s">
        <v>15742</v>
      </c>
    </row>
    <row r="4813" spans="1:4" x14ac:dyDescent="0.25">
      <c r="A4813" s="98">
        <v>103814</v>
      </c>
      <c r="B4813" s="96" t="s">
        <v>5602</v>
      </c>
      <c r="C4813" s="96" t="s">
        <v>128</v>
      </c>
      <c r="D4813" s="97" t="s">
        <v>4494</v>
      </c>
    </row>
    <row r="4814" spans="1:4" x14ac:dyDescent="0.25">
      <c r="A4814" s="98">
        <v>103815</v>
      </c>
      <c r="B4814" s="96" t="s">
        <v>5604</v>
      </c>
      <c r="C4814" s="96" t="s">
        <v>128</v>
      </c>
      <c r="D4814" s="97" t="s">
        <v>6992</v>
      </c>
    </row>
    <row r="4815" spans="1:4" x14ac:dyDescent="0.25">
      <c r="A4815" s="98">
        <v>103816</v>
      </c>
      <c r="B4815" s="96" t="s">
        <v>5605</v>
      </c>
      <c r="C4815" s="96" t="s">
        <v>128</v>
      </c>
      <c r="D4815" s="97" t="s">
        <v>5290</v>
      </c>
    </row>
    <row r="4816" spans="1:4" x14ac:dyDescent="0.25">
      <c r="A4816" s="98">
        <v>103817</v>
      </c>
      <c r="B4816" s="96" t="s">
        <v>5607</v>
      </c>
      <c r="C4816" s="96" t="s">
        <v>128</v>
      </c>
      <c r="D4816" s="97" t="s">
        <v>15743</v>
      </c>
    </row>
    <row r="4817" spans="1:4" x14ac:dyDescent="0.25">
      <c r="A4817" s="98">
        <v>103818</v>
      </c>
      <c r="B4817" s="96" t="s">
        <v>17006</v>
      </c>
      <c r="C4817" s="96" t="s">
        <v>128</v>
      </c>
      <c r="D4817" s="97" t="s">
        <v>7298</v>
      </c>
    </row>
    <row r="4818" spans="1:4" x14ac:dyDescent="0.25">
      <c r="A4818" s="98">
        <v>103819</v>
      </c>
      <c r="B4818" s="96" t="s">
        <v>5609</v>
      </c>
      <c r="C4818" s="96" t="s">
        <v>128</v>
      </c>
      <c r="D4818" s="97" t="s">
        <v>15744</v>
      </c>
    </row>
    <row r="4819" spans="1:4" x14ac:dyDescent="0.25">
      <c r="A4819" s="98">
        <v>103820</v>
      </c>
      <c r="B4819" s="96" t="s">
        <v>5611</v>
      </c>
      <c r="C4819" s="96" t="s">
        <v>128</v>
      </c>
      <c r="D4819" s="97" t="s">
        <v>15745</v>
      </c>
    </row>
    <row r="4820" spans="1:4" x14ac:dyDescent="0.25">
      <c r="A4820" s="98">
        <v>103821</v>
      </c>
      <c r="B4820" s="96" t="s">
        <v>5613</v>
      </c>
      <c r="C4820" s="96" t="s">
        <v>128</v>
      </c>
      <c r="D4820" s="97" t="s">
        <v>15746</v>
      </c>
    </row>
    <row r="4821" spans="1:4" x14ac:dyDescent="0.25">
      <c r="A4821" s="98">
        <v>103822</v>
      </c>
      <c r="B4821" s="96" t="s">
        <v>5614</v>
      </c>
      <c r="C4821" s="96" t="s">
        <v>128</v>
      </c>
      <c r="D4821" s="97" t="s">
        <v>15747</v>
      </c>
    </row>
    <row r="4822" spans="1:4" x14ac:dyDescent="0.25">
      <c r="A4822" s="98">
        <v>103823</v>
      </c>
      <c r="B4822" s="96" t="s">
        <v>5616</v>
      </c>
      <c r="C4822" s="96" t="s">
        <v>128</v>
      </c>
      <c r="D4822" s="97" t="s">
        <v>15748</v>
      </c>
    </row>
    <row r="4823" spans="1:4" x14ac:dyDescent="0.25">
      <c r="A4823" s="98">
        <v>103824</v>
      </c>
      <c r="B4823" s="96" t="s">
        <v>17007</v>
      </c>
      <c r="C4823" s="96" t="s">
        <v>128</v>
      </c>
      <c r="D4823" s="97" t="s">
        <v>16893</v>
      </c>
    </row>
    <row r="4824" spans="1:4" x14ac:dyDescent="0.25">
      <c r="A4824" s="98">
        <v>103825</v>
      </c>
      <c r="B4824" s="96" t="s">
        <v>17008</v>
      </c>
      <c r="C4824" s="96" t="s">
        <v>128</v>
      </c>
      <c r="D4824" s="97" t="s">
        <v>15902</v>
      </c>
    </row>
    <row r="4825" spans="1:4" x14ac:dyDescent="0.25">
      <c r="A4825" s="98">
        <v>103826</v>
      </c>
      <c r="B4825" s="96" t="s">
        <v>5618</v>
      </c>
      <c r="C4825" s="96" t="s">
        <v>128</v>
      </c>
      <c r="D4825" s="97" t="s">
        <v>1066</v>
      </c>
    </row>
    <row r="4826" spans="1:4" x14ac:dyDescent="0.25">
      <c r="A4826" s="98">
        <v>103827</v>
      </c>
      <c r="B4826" s="96" t="s">
        <v>5619</v>
      </c>
      <c r="C4826" s="96" t="s">
        <v>128</v>
      </c>
      <c r="D4826" s="97" t="s">
        <v>1066</v>
      </c>
    </row>
    <row r="4827" spans="1:4" x14ac:dyDescent="0.25">
      <c r="A4827" s="98">
        <v>103828</v>
      </c>
      <c r="B4827" s="96" t="s">
        <v>5620</v>
      </c>
      <c r="C4827" s="96" t="s">
        <v>128</v>
      </c>
      <c r="D4827" s="97" t="s">
        <v>2431</v>
      </c>
    </row>
    <row r="4828" spans="1:4" x14ac:dyDescent="0.25">
      <c r="A4828" s="98">
        <v>103829</v>
      </c>
      <c r="B4828" s="96" t="s">
        <v>5621</v>
      </c>
      <c r="C4828" s="96" t="s">
        <v>128</v>
      </c>
      <c r="D4828" s="97" t="s">
        <v>15749</v>
      </c>
    </row>
    <row r="4829" spans="1:4" x14ac:dyDescent="0.25">
      <c r="A4829" s="98">
        <v>103830</v>
      </c>
      <c r="B4829" s="96" t="s">
        <v>17009</v>
      </c>
      <c r="C4829" s="96" t="s">
        <v>128</v>
      </c>
      <c r="D4829" s="97" t="s">
        <v>16526</v>
      </c>
    </row>
    <row r="4830" spans="1:4" x14ac:dyDescent="0.25">
      <c r="A4830" s="98">
        <v>103831</v>
      </c>
      <c r="B4830" s="96" t="s">
        <v>5622</v>
      </c>
      <c r="C4830" s="96" t="s">
        <v>128</v>
      </c>
      <c r="D4830" s="97" t="s">
        <v>15750</v>
      </c>
    </row>
    <row r="4831" spans="1:4" x14ac:dyDescent="0.25">
      <c r="A4831" s="98">
        <v>103832</v>
      </c>
      <c r="B4831" s="96" t="s">
        <v>5623</v>
      </c>
      <c r="C4831" s="96" t="s">
        <v>128</v>
      </c>
      <c r="D4831" s="97" t="s">
        <v>4366</v>
      </c>
    </row>
    <row r="4832" spans="1:4" x14ac:dyDescent="0.25">
      <c r="A4832" s="98">
        <v>103833</v>
      </c>
      <c r="B4832" s="96" t="s">
        <v>5624</v>
      </c>
      <c r="C4832" s="96" t="s">
        <v>128</v>
      </c>
      <c r="D4832" s="97" t="s">
        <v>4153</v>
      </c>
    </row>
    <row r="4833" spans="1:4" x14ac:dyDescent="0.25">
      <c r="A4833" s="98">
        <v>103834</v>
      </c>
      <c r="B4833" s="96" t="s">
        <v>5626</v>
      </c>
      <c r="C4833" s="96" t="s">
        <v>128</v>
      </c>
      <c r="D4833" s="97" t="s">
        <v>15751</v>
      </c>
    </row>
    <row r="4834" spans="1:4" x14ac:dyDescent="0.25">
      <c r="A4834" s="98">
        <v>103838</v>
      </c>
      <c r="B4834" s="96" t="s">
        <v>5627</v>
      </c>
      <c r="C4834" s="96" t="s">
        <v>128</v>
      </c>
      <c r="D4834" s="97" t="s">
        <v>15752</v>
      </c>
    </row>
    <row r="4835" spans="1:4" x14ac:dyDescent="0.25">
      <c r="A4835" s="98">
        <v>103839</v>
      </c>
      <c r="B4835" s="96" t="s">
        <v>5628</v>
      </c>
      <c r="C4835" s="96" t="s">
        <v>128</v>
      </c>
      <c r="D4835" s="97" t="s">
        <v>15224</v>
      </c>
    </row>
    <row r="4836" spans="1:4" x14ac:dyDescent="0.25">
      <c r="A4836" s="98">
        <v>103840</v>
      </c>
      <c r="B4836" s="96" t="s">
        <v>17010</v>
      </c>
      <c r="C4836" s="96" t="s">
        <v>128</v>
      </c>
      <c r="D4836" s="97" t="s">
        <v>6227</v>
      </c>
    </row>
    <row r="4837" spans="1:4" x14ac:dyDescent="0.25">
      <c r="A4837" s="98">
        <v>103841</v>
      </c>
      <c r="B4837" s="96" t="s">
        <v>5629</v>
      </c>
      <c r="C4837" s="96" t="s">
        <v>128</v>
      </c>
      <c r="D4837" s="97" t="s">
        <v>15753</v>
      </c>
    </row>
    <row r="4838" spans="1:4" x14ac:dyDescent="0.25">
      <c r="A4838" s="98">
        <v>103842</v>
      </c>
      <c r="B4838" s="96" t="s">
        <v>5630</v>
      </c>
      <c r="C4838" s="96" t="s">
        <v>128</v>
      </c>
      <c r="D4838" s="97" t="s">
        <v>7286</v>
      </c>
    </row>
    <row r="4839" spans="1:4" x14ac:dyDescent="0.25">
      <c r="A4839" s="98">
        <v>103843</v>
      </c>
      <c r="B4839" s="96" t="s">
        <v>17011</v>
      </c>
      <c r="C4839" s="96" t="s">
        <v>128</v>
      </c>
      <c r="D4839" s="97" t="s">
        <v>18054</v>
      </c>
    </row>
    <row r="4840" spans="1:4" x14ac:dyDescent="0.25">
      <c r="A4840" s="98">
        <v>103844</v>
      </c>
      <c r="B4840" s="96" t="s">
        <v>17012</v>
      </c>
      <c r="C4840" s="96" t="s">
        <v>128</v>
      </c>
      <c r="D4840" s="97" t="s">
        <v>16393</v>
      </c>
    </row>
    <row r="4841" spans="1:4" x14ac:dyDescent="0.25">
      <c r="A4841" s="98">
        <v>103845</v>
      </c>
      <c r="B4841" s="96" t="s">
        <v>5631</v>
      </c>
      <c r="C4841" s="96" t="s">
        <v>128</v>
      </c>
      <c r="D4841" s="97" t="s">
        <v>15754</v>
      </c>
    </row>
    <row r="4842" spans="1:4" x14ac:dyDescent="0.25">
      <c r="A4842" s="98">
        <v>103846</v>
      </c>
      <c r="B4842" s="96" t="s">
        <v>5632</v>
      </c>
      <c r="C4842" s="96" t="s">
        <v>128</v>
      </c>
      <c r="D4842" s="97" t="s">
        <v>3480</v>
      </c>
    </row>
    <row r="4843" spans="1:4" x14ac:dyDescent="0.25">
      <c r="A4843" s="98">
        <v>103847</v>
      </c>
      <c r="B4843" s="96" t="s">
        <v>5633</v>
      </c>
      <c r="C4843" s="96" t="s">
        <v>128</v>
      </c>
      <c r="D4843" s="97" t="s">
        <v>15755</v>
      </c>
    </row>
    <row r="4844" spans="1:4" x14ac:dyDescent="0.25">
      <c r="A4844" s="98">
        <v>103848</v>
      </c>
      <c r="B4844" s="96" t="s">
        <v>5634</v>
      </c>
      <c r="C4844" s="96" t="s">
        <v>128</v>
      </c>
      <c r="D4844" s="97" t="s">
        <v>15756</v>
      </c>
    </row>
    <row r="4845" spans="1:4" x14ac:dyDescent="0.25">
      <c r="A4845" s="98">
        <v>103849</v>
      </c>
      <c r="B4845" s="96" t="s">
        <v>5635</v>
      </c>
      <c r="C4845" s="96" t="s">
        <v>128</v>
      </c>
      <c r="D4845" s="97" t="s">
        <v>6889</v>
      </c>
    </row>
    <row r="4846" spans="1:4" x14ac:dyDescent="0.25">
      <c r="A4846" s="98">
        <v>103850</v>
      </c>
      <c r="B4846" s="96" t="s">
        <v>5636</v>
      </c>
      <c r="C4846" s="96" t="s">
        <v>128</v>
      </c>
      <c r="D4846" s="97" t="s">
        <v>15757</v>
      </c>
    </row>
    <row r="4847" spans="1:4" x14ac:dyDescent="0.25">
      <c r="A4847" s="98">
        <v>103851</v>
      </c>
      <c r="B4847" s="96" t="s">
        <v>17013</v>
      </c>
      <c r="C4847" s="96" t="s">
        <v>128</v>
      </c>
      <c r="D4847" s="97" t="s">
        <v>3063</v>
      </c>
    </row>
    <row r="4848" spans="1:4" x14ac:dyDescent="0.25">
      <c r="A4848" s="98">
        <v>103852</v>
      </c>
      <c r="B4848" s="96" t="s">
        <v>5637</v>
      </c>
      <c r="C4848" s="96" t="s">
        <v>128</v>
      </c>
      <c r="D4848" s="97" t="s">
        <v>15117</v>
      </c>
    </row>
    <row r="4849" spans="1:4" x14ac:dyDescent="0.25">
      <c r="A4849" s="98">
        <v>103853</v>
      </c>
      <c r="B4849" s="96" t="s">
        <v>5638</v>
      </c>
      <c r="C4849" s="96" t="s">
        <v>128</v>
      </c>
      <c r="D4849" s="97" t="s">
        <v>5396</v>
      </c>
    </row>
    <row r="4850" spans="1:4" x14ac:dyDescent="0.25">
      <c r="A4850" s="98">
        <v>103854</v>
      </c>
      <c r="B4850" s="96" t="s">
        <v>5639</v>
      </c>
      <c r="C4850" s="96" t="s">
        <v>128</v>
      </c>
      <c r="D4850" s="97" t="s">
        <v>15758</v>
      </c>
    </row>
    <row r="4851" spans="1:4" x14ac:dyDescent="0.25">
      <c r="A4851" s="98">
        <v>103855</v>
      </c>
      <c r="B4851" s="96" t="s">
        <v>5640</v>
      </c>
      <c r="C4851" s="96" t="s">
        <v>128</v>
      </c>
      <c r="D4851" s="97" t="s">
        <v>15759</v>
      </c>
    </row>
    <row r="4852" spans="1:4" x14ac:dyDescent="0.25">
      <c r="A4852" s="98">
        <v>103856</v>
      </c>
      <c r="B4852" s="96" t="s">
        <v>5641</v>
      </c>
      <c r="C4852" s="96" t="s">
        <v>128</v>
      </c>
      <c r="D4852" s="97" t="s">
        <v>459</v>
      </c>
    </row>
    <row r="4853" spans="1:4" x14ac:dyDescent="0.25">
      <c r="A4853" s="98">
        <v>103857</v>
      </c>
      <c r="B4853" s="96" t="s">
        <v>5642</v>
      </c>
      <c r="C4853" s="96" t="s">
        <v>128</v>
      </c>
      <c r="D4853" s="97" t="s">
        <v>853</v>
      </c>
    </row>
    <row r="4854" spans="1:4" x14ac:dyDescent="0.25">
      <c r="A4854" s="98">
        <v>103858</v>
      </c>
      <c r="B4854" s="96" t="s">
        <v>5644</v>
      </c>
      <c r="C4854" s="96" t="s">
        <v>128</v>
      </c>
      <c r="D4854" s="97" t="s">
        <v>3654</v>
      </c>
    </row>
    <row r="4855" spans="1:4" x14ac:dyDescent="0.25">
      <c r="A4855" s="98">
        <v>103859</v>
      </c>
      <c r="B4855" s="96" t="s">
        <v>5646</v>
      </c>
      <c r="C4855" s="96" t="s">
        <v>128</v>
      </c>
      <c r="D4855" s="97" t="s">
        <v>15013</v>
      </c>
    </row>
    <row r="4856" spans="1:4" x14ac:dyDescent="0.25">
      <c r="A4856" s="98">
        <v>103860</v>
      </c>
      <c r="B4856" s="96" t="s">
        <v>5648</v>
      </c>
      <c r="C4856" s="96" t="s">
        <v>128</v>
      </c>
      <c r="D4856" s="97" t="s">
        <v>15013</v>
      </c>
    </row>
    <row r="4857" spans="1:4" x14ac:dyDescent="0.25">
      <c r="A4857" s="98">
        <v>103861</v>
      </c>
      <c r="B4857" s="96" t="s">
        <v>5649</v>
      </c>
      <c r="C4857" s="96" t="s">
        <v>128</v>
      </c>
      <c r="D4857" s="97" t="s">
        <v>15762</v>
      </c>
    </row>
    <row r="4858" spans="1:4" x14ac:dyDescent="0.25">
      <c r="A4858" s="98">
        <v>103862</v>
      </c>
      <c r="B4858" s="96" t="s">
        <v>5650</v>
      </c>
      <c r="C4858" s="96" t="s">
        <v>128</v>
      </c>
      <c r="D4858" s="97" t="s">
        <v>15763</v>
      </c>
    </row>
    <row r="4859" spans="1:4" x14ac:dyDescent="0.25">
      <c r="A4859" s="98">
        <v>103863</v>
      </c>
      <c r="B4859" s="96" t="s">
        <v>5651</v>
      </c>
      <c r="C4859" s="96" t="s">
        <v>128</v>
      </c>
      <c r="D4859" s="97" t="s">
        <v>19168</v>
      </c>
    </row>
    <row r="4860" spans="1:4" x14ac:dyDescent="0.25">
      <c r="A4860" s="98">
        <v>103864</v>
      </c>
      <c r="B4860" s="96" t="s">
        <v>5652</v>
      </c>
      <c r="C4860" s="96" t="s">
        <v>128</v>
      </c>
      <c r="D4860" s="97" t="s">
        <v>6479</v>
      </c>
    </row>
    <row r="4861" spans="1:4" x14ac:dyDescent="0.25">
      <c r="A4861" s="98">
        <v>103865</v>
      </c>
      <c r="B4861" s="96" t="s">
        <v>5653</v>
      </c>
      <c r="C4861" s="96" t="s">
        <v>128</v>
      </c>
      <c r="D4861" s="97" t="s">
        <v>15764</v>
      </c>
    </row>
    <row r="4862" spans="1:4" x14ac:dyDescent="0.25">
      <c r="A4862" s="98">
        <v>103866</v>
      </c>
      <c r="B4862" s="96" t="s">
        <v>5655</v>
      </c>
      <c r="C4862" s="96" t="s">
        <v>128</v>
      </c>
      <c r="D4862" s="97" t="s">
        <v>15765</v>
      </c>
    </row>
    <row r="4863" spans="1:4" x14ac:dyDescent="0.25">
      <c r="A4863" s="98">
        <v>103867</v>
      </c>
      <c r="B4863" s="96" t="s">
        <v>5656</v>
      </c>
      <c r="C4863" s="96" t="s">
        <v>128</v>
      </c>
      <c r="D4863" s="97" t="s">
        <v>15766</v>
      </c>
    </row>
    <row r="4864" spans="1:4" x14ac:dyDescent="0.25">
      <c r="A4864" s="98">
        <v>103874</v>
      </c>
      <c r="B4864" s="96" t="s">
        <v>5657</v>
      </c>
      <c r="C4864" s="96" t="s">
        <v>128</v>
      </c>
      <c r="D4864" s="97" t="s">
        <v>6387</v>
      </c>
    </row>
    <row r="4865" spans="1:4" x14ac:dyDescent="0.25">
      <c r="A4865" s="98">
        <v>103875</v>
      </c>
      <c r="B4865" s="96" t="s">
        <v>5658</v>
      </c>
      <c r="C4865" s="96" t="s">
        <v>128</v>
      </c>
      <c r="D4865" s="97" t="s">
        <v>3040</v>
      </c>
    </row>
    <row r="4866" spans="1:4" x14ac:dyDescent="0.25">
      <c r="A4866" s="98">
        <v>103876</v>
      </c>
      <c r="B4866" s="96" t="s">
        <v>5659</v>
      </c>
      <c r="C4866" s="96" t="s">
        <v>128</v>
      </c>
      <c r="D4866" s="97" t="s">
        <v>6378</v>
      </c>
    </row>
    <row r="4867" spans="1:4" x14ac:dyDescent="0.25">
      <c r="A4867" s="98">
        <v>103877</v>
      </c>
      <c r="B4867" s="96" t="s">
        <v>5660</v>
      </c>
      <c r="C4867" s="96" t="s">
        <v>128</v>
      </c>
      <c r="D4867" s="97" t="s">
        <v>14969</v>
      </c>
    </row>
    <row r="4868" spans="1:4" x14ac:dyDescent="0.25">
      <c r="A4868" s="98">
        <v>103878</v>
      </c>
      <c r="B4868" s="96" t="s">
        <v>5661</v>
      </c>
      <c r="C4868" s="96" t="s">
        <v>128</v>
      </c>
      <c r="D4868" s="97" t="s">
        <v>15767</v>
      </c>
    </row>
    <row r="4869" spans="1:4" x14ac:dyDescent="0.25">
      <c r="A4869" s="98">
        <v>103879</v>
      </c>
      <c r="B4869" s="96" t="s">
        <v>5662</v>
      </c>
      <c r="C4869" s="96" t="s">
        <v>128</v>
      </c>
      <c r="D4869" s="97" t="s">
        <v>3484</v>
      </c>
    </row>
    <row r="4870" spans="1:4" x14ac:dyDescent="0.25">
      <c r="A4870" s="98">
        <v>103880</v>
      </c>
      <c r="B4870" s="96" t="s">
        <v>5664</v>
      </c>
      <c r="C4870" s="96" t="s">
        <v>128</v>
      </c>
      <c r="D4870" s="97" t="s">
        <v>17130</v>
      </c>
    </row>
    <row r="4871" spans="1:4" x14ac:dyDescent="0.25">
      <c r="A4871" s="98">
        <v>103881</v>
      </c>
      <c r="B4871" s="96" t="s">
        <v>5665</v>
      </c>
      <c r="C4871" s="96" t="s">
        <v>128</v>
      </c>
      <c r="D4871" s="97" t="s">
        <v>15768</v>
      </c>
    </row>
    <row r="4872" spans="1:4" x14ac:dyDescent="0.25">
      <c r="A4872" s="98">
        <v>103882</v>
      </c>
      <c r="B4872" s="96" t="s">
        <v>5667</v>
      </c>
      <c r="C4872" s="96" t="s">
        <v>128</v>
      </c>
      <c r="D4872" s="97" t="s">
        <v>15769</v>
      </c>
    </row>
    <row r="4873" spans="1:4" x14ac:dyDescent="0.25">
      <c r="A4873" s="98">
        <v>103883</v>
      </c>
      <c r="B4873" s="96" t="s">
        <v>5668</v>
      </c>
      <c r="C4873" s="96" t="s">
        <v>128</v>
      </c>
      <c r="D4873" s="97" t="s">
        <v>4494</v>
      </c>
    </row>
    <row r="4874" spans="1:4" x14ac:dyDescent="0.25">
      <c r="A4874" s="98">
        <v>103884</v>
      </c>
      <c r="B4874" s="96" t="s">
        <v>5669</v>
      </c>
      <c r="C4874" s="96" t="s">
        <v>128</v>
      </c>
      <c r="D4874" s="97" t="s">
        <v>6992</v>
      </c>
    </row>
    <row r="4875" spans="1:4" x14ac:dyDescent="0.25">
      <c r="A4875" s="98">
        <v>103885</v>
      </c>
      <c r="B4875" s="96" t="s">
        <v>5670</v>
      </c>
      <c r="C4875" s="96" t="s">
        <v>128</v>
      </c>
      <c r="D4875" s="97" t="s">
        <v>5290</v>
      </c>
    </row>
    <row r="4876" spans="1:4" x14ac:dyDescent="0.25">
      <c r="A4876" s="98">
        <v>103886</v>
      </c>
      <c r="B4876" s="96" t="s">
        <v>5672</v>
      </c>
      <c r="C4876" s="96" t="s">
        <v>128</v>
      </c>
      <c r="D4876" s="97" t="s">
        <v>15743</v>
      </c>
    </row>
    <row r="4877" spans="1:4" x14ac:dyDescent="0.25">
      <c r="A4877" s="98">
        <v>103887</v>
      </c>
      <c r="B4877" s="96" t="s">
        <v>5673</v>
      </c>
      <c r="C4877" s="96" t="s">
        <v>128</v>
      </c>
      <c r="D4877" s="97" t="s">
        <v>5922</v>
      </c>
    </row>
    <row r="4878" spans="1:4" x14ac:dyDescent="0.25">
      <c r="A4878" s="98">
        <v>103888</v>
      </c>
      <c r="B4878" s="96" t="s">
        <v>5674</v>
      </c>
      <c r="C4878" s="96" t="s">
        <v>128</v>
      </c>
      <c r="D4878" s="97" t="s">
        <v>3459</v>
      </c>
    </row>
    <row r="4879" spans="1:4" x14ac:dyDescent="0.25">
      <c r="A4879" s="98">
        <v>103889</v>
      </c>
      <c r="B4879" s="96" t="s">
        <v>5675</v>
      </c>
      <c r="C4879" s="96" t="s">
        <v>128</v>
      </c>
      <c r="D4879" s="97" t="s">
        <v>15748</v>
      </c>
    </row>
    <row r="4880" spans="1:4" x14ac:dyDescent="0.25">
      <c r="A4880" s="98">
        <v>103890</v>
      </c>
      <c r="B4880" s="96" t="s">
        <v>5676</v>
      </c>
      <c r="C4880" s="96" t="s">
        <v>128</v>
      </c>
      <c r="D4880" s="97" t="s">
        <v>15770</v>
      </c>
    </row>
    <row r="4881" spans="1:4" x14ac:dyDescent="0.25">
      <c r="A4881" s="98">
        <v>103891</v>
      </c>
      <c r="B4881" s="96" t="s">
        <v>5677</v>
      </c>
      <c r="C4881" s="96" t="s">
        <v>128</v>
      </c>
      <c r="D4881" s="97" t="s">
        <v>15771</v>
      </c>
    </row>
    <row r="4882" spans="1:4" x14ac:dyDescent="0.25">
      <c r="A4882" s="98">
        <v>103892</v>
      </c>
      <c r="B4882" s="96" t="s">
        <v>5678</v>
      </c>
      <c r="C4882" s="96" t="s">
        <v>128</v>
      </c>
      <c r="D4882" s="97" t="s">
        <v>3066</v>
      </c>
    </row>
    <row r="4883" spans="1:4" x14ac:dyDescent="0.25">
      <c r="A4883" s="98">
        <v>103893</v>
      </c>
      <c r="B4883" s="96" t="s">
        <v>5680</v>
      </c>
      <c r="C4883" s="96" t="s">
        <v>128</v>
      </c>
      <c r="D4883" s="97" t="s">
        <v>5338</v>
      </c>
    </row>
    <row r="4884" spans="1:4" x14ac:dyDescent="0.25">
      <c r="A4884" s="98">
        <v>103894</v>
      </c>
      <c r="B4884" s="96" t="s">
        <v>5681</v>
      </c>
      <c r="C4884" s="96" t="s">
        <v>128</v>
      </c>
      <c r="D4884" s="97" t="s">
        <v>3739</v>
      </c>
    </row>
    <row r="4885" spans="1:4" x14ac:dyDescent="0.25">
      <c r="A4885" s="98">
        <v>103895</v>
      </c>
      <c r="B4885" s="96" t="s">
        <v>5682</v>
      </c>
      <c r="C4885" s="96" t="s">
        <v>128</v>
      </c>
      <c r="D4885" s="97" t="s">
        <v>5769</v>
      </c>
    </row>
    <row r="4886" spans="1:4" x14ac:dyDescent="0.25">
      <c r="A4886" s="98">
        <v>103896</v>
      </c>
      <c r="B4886" s="96" t="s">
        <v>5683</v>
      </c>
      <c r="C4886" s="96" t="s">
        <v>128</v>
      </c>
      <c r="D4886" s="97" t="s">
        <v>5769</v>
      </c>
    </row>
    <row r="4887" spans="1:4" x14ac:dyDescent="0.25">
      <c r="A4887" s="98">
        <v>103897</v>
      </c>
      <c r="B4887" s="96" t="s">
        <v>5684</v>
      </c>
      <c r="C4887" s="96" t="s">
        <v>128</v>
      </c>
      <c r="D4887" s="97" t="s">
        <v>2486</v>
      </c>
    </row>
    <row r="4888" spans="1:4" x14ac:dyDescent="0.25">
      <c r="A4888" s="98">
        <v>103898</v>
      </c>
      <c r="B4888" s="96" t="s">
        <v>5686</v>
      </c>
      <c r="C4888" s="96" t="s">
        <v>128</v>
      </c>
      <c r="D4888" s="97" t="s">
        <v>15772</v>
      </c>
    </row>
    <row r="4889" spans="1:4" x14ac:dyDescent="0.25">
      <c r="A4889" s="98">
        <v>103899</v>
      </c>
      <c r="B4889" s="96" t="s">
        <v>5687</v>
      </c>
      <c r="C4889" s="96" t="s">
        <v>128</v>
      </c>
      <c r="D4889" s="97" t="s">
        <v>19169</v>
      </c>
    </row>
    <row r="4890" spans="1:4" x14ac:dyDescent="0.25">
      <c r="A4890" s="98">
        <v>103900</v>
      </c>
      <c r="B4890" s="96" t="s">
        <v>5688</v>
      </c>
      <c r="C4890" s="96" t="s">
        <v>128</v>
      </c>
      <c r="D4890" s="97" t="s">
        <v>5922</v>
      </c>
    </row>
    <row r="4891" spans="1:4" x14ac:dyDescent="0.25">
      <c r="A4891" s="98">
        <v>103901</v>
      </c>
      <c r="B4891" s="96" t="s">
        <v>5690</v>
      </c>
      <c r="C4891" s="96" t="s">
        <v>128</v>
      </c>
      <c r="D4891" s="97" t="s">
        <v>6890</v>
      </c>
    </row>
    <row r="4892" spans="1:4" x14ac:dyDescent="0.25">
      <c r="A4892" s="98">
        <v>103902</v>
      </c>
      <c r="B4892" s="96" t="s">
        <v>5691</v>
      </c>
      <c r="C4892" s="96" t="s">
        <v>128</v>
      </c>
      <c r="D4892" s="97" t="s">
        <v>15773</v>
      </c>
    </row>
    <row r="4893" spans="1:4" x14ac:dyDescent="0.25">
      <c r="A4893" s="98">
        <v>103903</v>
      </c>
      <c r="B4893" s="96" t="s">
        <v>5692</v>
      </c>
      <c r="C4893" s="96" t="s">
        <v>128</v>
      </c>
      <c r="D4893" s="97" t="s">
        <v>2013</v>
      </c>
    </row>
    <row r="4894" spans="1:4" x14ac:dyDescent="0.25">
      <c r="A4894" s="98">
        <v>103947</v>
      </c>
      <c r="B4894" s="96" t="s">
        <v>5693</v>
      </c>
      <c r="C4894" s="96" t="s">
        <v>128</v>
      </c>
      <c r="D4894" s="97" t="s">
        <v>16054</v>
      </c>
    </row>
    <row r="4895" spans="1:4" x14ac:dyDescent="0.25">
      <c r="A4895" s="98">
        <v>103948</v>
      </c>
      <c r="B4895" s="96" t="s">
        <v>5695</v>
      </c>
      <c r="C4895" s="96" t="s">
        <v>128</v>
      </c>
      <c r="D4895" s="97" t="s">
        <v>15509</v>
      </c>
    </row>
    <row r="4896" spans="1:4" x14ac:dyDescent="0.25">
      <c r="A4896" s="98">
        <v>103949</v>
      </c>
      <c r="B4896" s="96" t="s">
        <v>5696</v>
      </c>
      <c r="C4896" s="96" t="s">
        <v>128</v>
      </c>
      <c r="D4896" s="97" t="s">
        <v>5378</v>
      </c>
    </row>
    <row r="4897" spans="1:4" x14ac:dyDescent="0.25">
      <c r="A4897" s="98">
        <v>103950</v>
      </c>
      <c r="B4897" s="96" t="s">
        <v>5697</v>
      </c>
      <c r="C4897" s="96" t="s">
        <v>128</v>
      </c>
      <c r="D4897" s="97" t="s">
        <v>15618</v>
      </c>
    </row>
    <row r="4898" spans="1:4" x14ac:dyDescent="0.25">
      <c r="A4898" s="98">
        <v>103951</v>
      </c>
      <c r="B4898" s="96" t="s">
        <v>5698</v>
      </c>
      <c r="C4898" s="96" t="s">
        <v>128</v>
      </c>
      <c r="D4898" s="97" t="s">
        <v>15267</v>
      </c>
    </row>
    <row r="4899" spans="1:4" x14ac:dyDescent="0.25">
      <c r="A4899" s="98">
        <v>103952</v>
      </c>
      <c r="B4899" s="96" t="s">
        <v>5700</v>
      </c>
      <c r="C4899" s="96" t="s">
        <v>128</v>
      </c>
      <c r="D4899" s="97" t="s">
        <v>1558</v>
      </c>
    </row>
    <row r="4900" spans="1:4" x14ac:dyDescent="0.25">
      <c r="A4900" s="98">
        <v>103953</v>
      </c>
      <c r="B4900" s="96" t="s">
        <v>5701</v>
      </c>
      <c r="C4900" s="96" t="s">
        <v>128</v>
      </c>
      <c r="D4900" s="97" t="s">
        <v>7253</v>
      </c>
    </row>
    <row r="4901" spans="1:4" x14ac:dyDescent="0.25">
      <c r="A4901" s="98">
        <v>103954</v>
      </c>
      <c r="B4901" s="96" t="s">
        <v>5702</v>
      </c>
      <c r="C4901" s="96" t="s">
        <v>128</v>
      </c>
      <c r="D4901" s="97" t="s">
        <v>14886</v>
      </c>
    </row>
    <row r="4902" spans="1:4" x14ac:dyDescent="0.25">
      <c r="A4902" s="98">
        <v>103955</v>
      </c>
      <c r="B4902" s="96" t="s">
        <v>5704</v>
      </c>
      <c r="C4902" s="96" t="s">
        <v>128</v>
      </c>
      <c r="D4902" s="97" t="s">
        <v>195</v>
      </c>
    </row>
    <row r="4903" spans="1:4" x14ac:dyDescent="0.25">
      <c r="A4903" s="98">
        <v>103956</v>
      </c>
      <c r="B4903" s="96" t="s">
        <v>5705</v>
      </c>
      <c r="C4903" s="96" t="s">
        <v>128</v>
      </c>
      <c r="D4903" s="97" t="s">
        <v>4032</v>
      </c>
    </row>
    <row r="4904" spans="1:4" x14ac:dyDescent="0.25">
      <c r="A4904" s="98">
        <v>103957</v>
      </c>
      <c r="B4904" s="96" t="s">
        <v>5707</v>
      </c>
      <c r="C4904" s="96" t="s">
        <v>128</v>
      </c>
      <c r="D4904" s="97" t="s">
        <v>16562</v>
      </c>
    </row>
    <row r="4905" spans="1:4" x14ac:dyDescent="0.25">
      <c r="A4905" s="98">
        <v>103958</v>
      </c>
      <c r="B4905" s="96" t="s">
        <v>5709</v>
      </c>
      <c r="C4905" s="96" t="s">
        <v>128</v>
      </c>
      <c r="D4905" s="97" t="s">
        <v>16936</v>
      </c>
    </row>
    <row r="4906" spans="1:4" x14ac:dyDescent="0.25">
      <c r="A4906" s="98">
        <v>103959</v>
      </c>
      <c r="B4906" s="96" t="s">
        <v>5711</v>
      </c>
      <c r="C4906" s="96" t="s">
        <v>128</v>
      </c>
      <c r="D4906" s="97" t="s">
        <v>5752</v>
      </c>
    </row>
    <row r="4907" spans="1:4" x14ac:dyDescent="0.25">
      <c r="A4907" s="98">
        <v>103962</v>
      </c>
      <c r="B4907" s="96" t="s">
        <v>5713</v>
      </c>
      <c r="C4907" s="96" t="s">
        <v>128</v>
      </c>
      <c r="D4907" s="97" t="s">
        <v>4409</v>
      </c>
    </row>
    <row r="4908" spans="1:4" x14ac:dyDescent="0.25">
      <c r="A4908" s="98">
        <v>103964</v>
      </c>
      <c r="B4908" s="96" t="s">
        <v>5714</v>
      </c>
      <c r="C4908" s="96" t="s">
        <v>128</v>
      </c>
      <c r="D4908" s="97" t="s">
        <v>16539</v>
      </c>
    </row>
    <row r="4909" spans="1:4" x14ac:dyDescent="0.25">
      <c r="A4909" s="98">
        <v>103966</v>
      </c>
      <c r="B4909" s="96" t="s">
        <v>5715</v>
      </c>
      <c r="C4909" s="96" t="s">
        <v>128</v>
      </c>
      <c r="D4909" s="97" t="s">
        <v>6224</v>
      </c>
    </row>
    <row r="4910" spans="1:4" x14ac:dyDescent="0.25">
      <c r="A4910" s="98">
        <v>103967</v>
      </c>
      <c r="B4910" s="96" t="s">
        <v>5717</v>
      </c>
      <c r="C4910" s="96" t="s">
        <v>128</v>
      </c>
      <c r="D4910" s="97" t="s">
        <v>1764</v>
      </c>
    </row>
    <row r="4911" spans="1:4" x14ac:dyDescent="0.25">
      <c r="A4911" s="98">
        <v>103968</v>
      </c>
      <c r="B4911" s="96" t="s">
        <v>5718</v>
      </c>
      <c r="C4911" s="96" t="s">
        <v>128</v>
      </c>
      <c r="D4911" s="97" t="s">
        <v>164</v>
      </c>
    </row>
    <row r="4912" spans="1:4" x14ac:dyDescent="0.25">
      <c r="A4912" s="98">
        <v>103969</v>
      </c>
      <c r="B4912" s="96" t="s">
        <v>5720</v>
      </c>
      <c r="C4912" s="96" t="s">
        <v>128</v>
      </c>
      <c r="D4912" s="97" t="s">
        <v>4404</v>
      </c>
    </row>
    <row r="4913" spans="1:4" x14ac:dyDescent="0.25">
      <c r="A4913" s="98">
        <v>103971</v>
      </c>
      <c r="B4913" s="96" t="s">
        <v>5721</v>
      </c>
      <c r="C4913" s="96" t="s">
        <v>128</v>
      </c>
      <c r="D4913" s="97" t="s">
        <v>5671</v>
      </c>
    </row>
    <row r="4914" spans="1:4" x14ac:dyDescent="0.25">
      <c r="A4914" s="98">
        <v>103972</v>
      </c>
      <c r="B4914" s="96" t="s">
        <v>5722</v>
      </c>
      <c r="C4914" s="96" t="s">
        <v>128</v>
      </c>
      <c r="D4914" s="97" t="s">
        <v>103</v>
      </c>
    </row>
    <row r="4915" spans="1:4" x14ac:dyDescent="0.25">
      <c r="A4915" s="98">
        <v>103974</v>
      </c>
      <c r="B4915" s="96" t="s">
        <v>5724</v>
      </c>
      <c r="C4915" s="96" t="s">
        <v>128</v>
      </c>
      <c r="D4915" s="97" t="s">
        <v>4730</v>
      </c>
    </row>
    <row r="4916" spans="1:4" x14ac:dyDescent="0.25">
      <c r="A4916" s="98">
        <v>103975</v>
      </c>
      <c r="B4916" s="96" t="s">
        <v>5726</v>
      </c>
      <c r="C4916" s="96" t="s">
        <v>128</v>
      </c>
      <c r="D4916" s="97" t="s">
        <v>1575</v>
      </c>
    </row>
    <row r="4917" spans="1:4" x14ac:dyDescent="0.25">
      <c r="A4917" s="98">
        <v>103976</v>
      </c>
      <c r="B4917" s="96" t="s">
        <v>5727</v>
      </c>
      <c r="C4917" s="96" t="s">
        <v>128</v>
      </c>
      <c r="D4917" s="97" t="s">
        <v>5606</v>
      </c>
    </row>
    <row r="4918" spans="1:4" x14ac:dyDescent="0.25">
      <c r="A4918" s="98">
        <v>103977</v>
      </c>
      <c r="B4918" s="96" t="s">
        <v>5728</v>
      </c>
      <c r="C4918" s="96" t="s">
        <v>128</v>
      </c>
      <c r="D4918" s="97" t="s">
        <v>985</v>
      </c>
    </row>
    <row r="4919" spans="1:4" x14ac:dyDescent="0.25">
      <c r="A4919" s="98">
        <v>103980</v>
      </c>
      <c r="B4919" s="96" t="s">
        <v>5729</v>
      </c>
      <c r="C4919" s="96" t="s">
        <v>128</v>
      </c>
      <c r="D4919" s="97" t="s">
        <v>15479</v>
      </c>
    </row>
    <row r="4920" spans="1:4" x14ac:dyDescent="0.25">
      <c r="A4920" s="98">
        <v>103981</v>
      </c>
      <c r="B4920" s="96" t="s">
        <v>5731</v>
      </c>
      <c r="C4920" s="96" t="s">
        <v>128</v>
      </c>
      <c r="D4920" s="97" t="s">
        <v>15145</v>
      </c>
    </row>
    <row r="4921" spans="1:4" x14ac:dyDescent="0.25">
      <c r="A4921" s="98">
        <v>103982</v>
      </c>
      <c r="B4921" s="96" t="s">
        <v>5732</v>
      </c>
      <c r="C4921" s="96" t="s">
        <v>128</v>
      </c>
      <c r="D4921" s="97" t="s">
        <v>15284</v>
      </c>
    </row>
    <row r="4922" spans="1:4" x14ac:dyDescent="0.25">
      <c r="A4922" s="98">
        <v>103983</v>
      </c>
      <c r="B4922" s="96" t="s">
        <v>5734</v>
      </c>
      <c r="C4922" s="96" t="s">
        <v>128</v>
      </c>
      <c r="D4922" s="97" t="s">
        <v>15215</v>
      </c>
    </row>
    <row r="4923" spans="1:4" x14ac:dyDescent="0.25">
      <c r="A4923" s="98">
        <v>103984</v>
      </c>
      <c r="B4923" s="96" t="s">
        <v>5736</v>
      </c>
      <c r="C4923" s="96" t="s">
        <v>128</v>
      </c>
      <c r="D4923" s="97" t="s">
        <v>15520</v>
      </c>
    </row>
    <row r="4924" spans="1:4" x14ac:dyDescent="0.25">
      <c r="A4924" s="98">
        <v>103985</v>
      </c>
      <c r="B4924" s="96" t="s">
        <v>5737</v>
      </c>
      <c r="C4924" s="96" t="s">
        <v>128</v>
      </c>
      <c r="D4924" s="97" t="s">
        <v>19170</v>
      </c>
    </row>
    <row r="4925" spans="1:4" x14ac:dyDescent="0.25">
      <c r="A4925" s="98">
        <v>103986</v>
      </c>
      <c r="B4925" s="96" t="s">
        <v>5738</v>
      </c>
      <c r="C4925" s="96" t="s">
        <v>128</v>
      </c>
      <c r="D4925" s="97" t="s">
        <v>4599</v>
      </c>
    </row>
    <row r="4926" spans="1:4" x14ac:dyDescent="0.25">
      <c r="A4926" s="98">
        <v>103987</v>
      </c>
      <c r="B4926" s="96" t="s">
        <v>5739</v>
      </c>
      <c r="C4926" s="96" t="s">
        <v>128</v>
      </c>
      <c r="D4926" s="97" t="s">
        <v>6481</v>
      </c>
    </row>
    <row r="4927" spans="1:4" x14ac:dyDescent="0.25">
      <c r="A4927" s="98">
        <v>103988</v>
      </c>
      <c r="B4927" s="96" t="s">
        <v>5740</v>
      </c>
      <c r="C4927" s="96" t="s">
        <v>128</v>
      </c>
      <c r="D4927" s="97" t="s">
        <v>16428</v>
      </c>
    </row>
    <row r="4928" spans="1:4" x14ac:dyDescent="0.25">
      <c r="A4928" s="98">
        <v>103990</v>
      </c>
      <c r="B4928" s="96" t="s">
        <v>5741</v>
      </c>
      <c r="C4928" s="96" t="s">
        <v>128</v>
      </c>
      <c r="D4928" s="97" t="s">
        <v>19171</v>
      </c>
    </row>
    <row r="4929" spans="1:4" x14ac:dyDescent="0.25">
      <c r="A4929" s="98">
        <v>103991</v>
      </c>
      <c r="B4929" s="96" t="s">
        <v>17017</v>
      </c>
      <c r="C4929" s="96" t="s">
        <v>128</v>
      </c>
      <c r="D4929" s="97" t="s">
        <v>8160</v>
      </c>
    </row>
    <row r="4930" spans="1:4" x14ac:dyDescent="0.25">
      <c r="A4930" s="98">
        <v>103992</v>
      </c>
      <c r="B4930" s="96" t="s">
        <v>17018</v>
      </c>
      <c r="C4930" s="96" t="s">
        <v>128</v>
      </c>
      <c r="D4930" s="97" t="s">
        <v>16058</v>
      </c>
    </row>
    <row r="4931" spans="1:4" x14ac:dyDescent="0.25">
      <c r="A4931" s="98">
        <v>103993</v>
      </c>
      <c r="B4931" s="96" t="s">
        <v>5743</v>
      </c>
      <c r="C4931" s="96" t="s">
        <v>128</v>
      </c>
      <c r="D4931" s="97" t="s">
        <v>6588</v>
      </c>
    </row>
    <row r="4932" spans="1:4" x14ac:dyDescent="0.25">
      <c r="A4932" s="98">
        <v>103994</v>
      </c>
      <c r="B4932" s="96" t="s">
        <v>17019</v>
      </c>
      <c r="C4932" s="96" t="s">
        <v>128</v>
      </c>
      <c r="D4932" s="97" t="s">
        <v>15627</v>
      </c>
    </row>
    <row r="4933" spans="1:4" x14ac:dyDescent="0.25">
      <c r="A4933" s="98">
        <v>103995</v>
      </c>
      <c r="B4933" s="96" t="s">
        <v>5744</v>
      </c>
      <c r="C4933" s="96" t="s">
        <v>128</v>
      </c>
      <c r="D4933" s="97" t="s">
        <v>15315</v>
      </c>
    </row>
    <row r="4934" spans="1:4" x14ac:dyDescent="0.25">
      <c r="A4934" s="98">
        <v>103996</v>
      </c>
      <c r="B4934" s="96" t="s">
        <v>5746</v>
      </c>
      <c r="C4934" s="96" t="s">
        <v>128</v>
      </c>
      <c r="D4934" s="97" t="s">
        <v>19172</v>
      </c>
    </row>
    <row r="4935" spans="1:4" x14ac:dyDescent="0.25">
      <c r="A4935" s="98">
        <v>103997</v>
      </c>
      <c r="B4935" s="96" t="s">
        <v>5747</v>
      </c>
      <c r="C4935" s="96" t="s">
        <v>128</v>
      </c>
      <c r="D4935" s="97" t="s">
        <v>3666</v>
      </c>
    </row>
    <row r="4936" spans="1:4" x14ac:dyDescent="0.25">
      <c r="A4936" s="98">
        <v>103998</v>
      </c>
      <c r="B4936" s="96" t="s">
        <v>5748</v>
      </c>
      <c r="C4936" s="96" t="s">
        <v>128</v>
      </c>
      <c r="D4936" s="97" t="s">
        <v>6570</v>
      </c>
    </row>
    <row r="4937" spans="1:4" x14ac:dyDescent="0.25">
      <c r="A4937" s="98">
        <v>103999</v>
      </c>
      <c r="B4937" s="96" t="s">
        <v>5749</v>
      </c>
      <c r="C4937" s="96" t="s">
        <v>128</v>
      </c>
      <c r="D4937" s="97" t="s">
        <v>93</v>
      </c>
    </row>
    <row r="4938" spans="1:4" x14ac:dyDescent="0.25">
      <c r="A4938" s="98">
        <v>104000</v>
      </c>
      <c r="B4938" s="96" t="s">
        <v>17021</v>
      </c>
      <c r="C4938" s="96" t="s">
        <v>128</v>
      </c>
      <c r="D4938" s="97" t="s">
        <v>19173</v>
      </c>
    </row>
    <row r="4939" spans="1:4" x14ac:dyDescent="0.25">
      <c r="A4939" s="98">
        <v>104001</v>
      </c>
      <c r="B4939" s="96" t="s">
        <v>17022</v>
      </c>
      <c r="C4939" s="96" t="s">
        <v>128</v>
      </c>
      <c r="D4939" s="97" t="s">
        <v>19174</v>
      </c>
    </row>
    <row r="4940" spans="1:4" x14ac:dyDescent="0.25">
      <c r="A4940" s="98">
        <v>104002</v>
      </c>
      <c r="B4940" s="96" t="s">
        <v>17023</v>
      </c>
      <c r="C4940" s="96" t="s">
        <v>128</v>
      </c>
      <c r="D4940" s="97" t="s">
        <v>1335</v>
      </c>
    </row>
    <row r="4941" spans="1:4" x14ac:dyDescent="0.25">
      <c r="A4941" s="98">
        <v>104003</v>
      </c>
      <c r="B4941" s="96" t="s">
        <v>5751</v>
      </c>
      <c r="C4941" s="96" t="s">
        <v>128</v>
      </c>
      <c r="D4941" s="97" t="s">
        <v>3442</v>
      </c>
    </row>
    <row r="4942" spans="1:4" x14ac:dyDescent="0.25">
      <c r="A4942" s="98">
        <v>104004</v>
      </c>
      <c r="B4942" s="96" t="s">
        <v>5753</v>
      </c>
      <c r="C4942" s="96" t="s">
        <v>128</v>
      </c>
      <c r="D4942" s="97" t="s">
        <v>15562</v>
      </c>
    </row>
    <row r="4943" spans="1:4" x14ac:dyDescent="0.25">
      <c r="A4943" s="98">
        <v>104005</v>
      </c>
      <c r="B4943" s="96" t="s">
        <v>5755</v>
      </c>
      <c r="C4943" s="96" t="s">
        <v>128</v>
      </c>
      <c r="D4943" s="97" t="s">
        <v>8425</v>
      </c>
    </row>
    <row r="4944" spans="1:4" x14ac:dyDescent="0.25">
      <c r="A4944" s="98">
        <v>104006</v>
      </c>
      <c r="B4944" s="96" t="s">
        <v>5756</v>
      </c>
      <c r="C4944" s="96" t="s">
        <v>128</v>
      </c>
      <c r="D4944" s="97" t="s">
        <v>4662</v>
      </c>
    </row>
    <row r="4945" spans="1:4" x14ac:dyDescent="0.25">
      <c r="A4945" s="98">
        <v>104007</v>
      </c>
      <c r="B4945" s="96" t="s">
        <v>5757</v>
      </c>
      <c r="C4945" s="96" t="s">
        <v>128</v>
      </c>
      <c r="D4945" s="97" t="s">
        <v>19150</v>
      </c>
    </row>
    <row r="4946" spans="1:4" x14ac:dyDescent="0.25">
      <c r="A4946" s="98">
        <v>104008</v>
      </c>
      <c r="B4946" s="96" t="s">
        <v>5758</v>
      </c>
      <c r="C4946" s="96" t="s">
        <v>128</v>
      </c>
      <c r="D4946" s="97" t="s">
        <v>3464</v>
      </c>
    </row>
    <row r="4947" spans="1:4" x14ac:dyDescent="0.25">
      <c r="A4947" s="98">
        <v>104009</v>
      </c>
      <c r="B4947" s="96" t="s">
        <v>5759</v>
      </c>
      <c r="C4947" s="96" t="s">
        <v>128</v>
      </c>
      <c r="D4947" s="97" t="s">
        <v>4913</v>
      </c>
    </row>
    <row r="4948" spans="1:4" x14ac:dyDescent="0.25">
      <c r="A4948" s="98">
        <v>104011</v>
      </c>
      <c r="B4948" s="96" t="s">
        <v>5760</v>
      </c>
      <c r="C4948" s="96" t="s">
        <v>128</v>
      </c>
      <c r="D4948" s="97" t="s">
        <v>15613</v>
      </c>
    </row>
    <row r="4949" spans="1:4" x14ac:dyDescent="0.25">
      <c r="A4949" s="98">
        <v>104012</v>
      </c>
      <c r="B4949" s="96" t="s">
        <v>5761</v>
      </c>
      <c r="C4949" s="96" t="s">
        <v>128</v>
      </c>
      <c r="D4949" s="97" t="s">
        <v>3724</v>
      </c>
    </row>
    <row r="4950" spans="1:4" x14ac:dyDescent="0.25">
      <c r="A4950" s="98">
        <v>104014</v>
      </c>
      <c r="B4950" s="96" t="s">
        <v>5763</v>
      </c>
      <c r="C4950" s="96" t="s">
        <v>128</v>
      </c>
      <c r="D4950" s="97" t="s">
        <v>1282</v>
      </c>
    </row>
    <row r="4951" spans="1:4" x14ac:dyDescent="0.25">
      <c r="A4951" s="98">
        <v>104015</v>
      </c>
      <c r="B4951" s="96" t="s">
        <v>5764</v>
      </c>
      <c r="C4951" s="96" t="s">
        <v>128</v>
      </c>
      <c r="D4951" s="97" t="s">
        <v>15213</v>
      </c>
    </row>
    <row r="4952" spans="1:4" x14ac:dyDescent="0.25">
      <c r="A4952" s="98">
        <v>104016</v>
      </c>
      <c r="B4952" s="96" t="s">
        <v>5765</v>
      </c>
      <c r="C4952" s="96" t="s">
        <v>128</v>
      </c>
      <c r="D4952" s="97" t="s">
        <v>4551</v>
      </c>
    </row>
    <row r="4953" spans="1:4" x14ac:dyDescent="0.25">
      <c r="A4953" s="98">
        <v>104017</v>
      </c>
      <c r="B4953" s="96" t="s">
        <v>5767</v>
      </c>
      <c r="C4953" s="96" t="s">
        <v>128</v>
      </c>
      <c r="D4953" s="97" t="s">
        <v>19175</v>
      </c>
    </row>
    <row r="4954" spans="1:4" x14ac:dyDescent="0.25">
      <c r="A4954" s="98">
        <v>104018</v>
      </c>
      <c r="B4954" s="96" t="s">
        <v>5768</v>
      </c>
      <c r="C4954" s="96" t="s">
        <v>128</v>
      </c>
      <c r="D4954" s="97" t="s">
        <v>6434</v>
      </c>
    </row>
    <row r="4955" spans="1:4" x14ac:dyDescent="0.25">
      <c r="A4955" s="98">
        <v>104019</v>
      </c>
      <c r="B4955" s="96" t="s">
        <v>5770</v>
      </c>
      <c r="C4955" s="96" t="s">
        <v>128</v>
      </c>
      <c r="D4955" s="97" t="s">
        <v>15741</v>
      </c>
    </row>
    <row r="4956" spans="1:4" x14ac:dyDescent="0.25">
      <c r="A4956" s="98">
        <v>104020</v>
      </c>
      <c r="B4956" s="96" t="s">
        <v>5771</v>
      </c>
      <c r="C4956" s="96" t="s">
        <v>128</v>
      </c>
      <c r="D4956" s="97" t="s">
        <v>19176</v>
      </c>
    </row>
    <row r="4957" spans="1:4" x14ac:dyDescent="0.25">
      <c r="A4957" s="98">
        <v>104022</v>
      </c>
      <c r="B4957" s="96" t="s">
        <v>17025</v>
      </c>
      <c r="C4957" s="96" t="s">
        <v>128</v>
      </c>
      <c r="D4957" s="97" t="s">
        <v>15472</v>
      </c>
    </row>
    <row r="4958" spans="1:4" x14ac:dyDescent="0.25">
      <c r="A4958" s="98">
        <v>104023</v>
      </c>
      <c r="B4958" s="96" t="s">
        <v>17026</v>
      </c>
      <c r="C4958" s="96" t="s">
        <v>128</v>
      </c>
      <c r="D4958" s="97" t="s">
        <v>203</v>
      </c>
    </row>
    <row r="4959" spans="1:4" x14ac:dyDescent="0.25">
      <c r="A4959" s="98">
        <v>104024</v>
      </c>
      <c r="B4959" s="96" t="s">
        <v>17027</v>
      </c>
      <c r="C4959" s="96" t="s">
        <v>128</v>
      </c>
      <c r="D4959" s="97" t="s">
        <v>2601</v>
      </c>
    </row>
    <row r="4960" spans="1:4" x14ac:dyDescent="0.25">
      <c r="A4960" s="98">
        <v>104025</v>
      </c>
      <c r="B4960" s="96" t="s">
        <v>17028</v>
      </c>
      <c r="C4960" s="96" t="s">
        <v>128</v>
      </c>
      <c r="D4960" s="97" t="s">
        <v>16876</v>
      </c>
    </row>
    <row r="4961" spans="1:4" x14ac:dyDescent="0.25">
      <c r="A4961" s="98">
        <v>104026</v>
      </c>
      <c r="B4961" s="96" t="s">
        <v>17029</v>
      </c>
      <c r="C4961" s="96" t="s">
        <v>128</v>
      </c>
      <c r="D4961" s="97" t="s">
        <v>17020</v>
      </c>
    </row>
    <row r="4962" spans="1:4" x14ac:dyDescent="0.25">
      <c r="A4962" s="98">
        <v>104027</v>
      </c>
      <c r="B4962" s="96" t="s">
        <v>5775</v>
      </c>
      <c r="C4962" s="96" t="s">
        <v>128</v>
      </c>
      <c r="D4962" s="97" t="s">
        <v>16771</v>
      </c>
    </row>
    <row r="4963" spans="1:4" x14ac:dyDescent="0.25">
      <c r="A4963" s="98">
        <v>104028</v>
      </c>
      <c r="B4963" s="96" t="s">
        <v>17030</v>
      </c>
      <c r="C4963" s="96" t="s">
        <v>128</v>
      </c>
      <c r="D4963" s="97" t="s">
        <v>19177</v>
      </c>
    </row>
    <row r="4964" spans="1:4" x14ac:dyDescent="0.25">
      <c r="A4964" s="98">
        <v>104029</v>
      </c>
      <c r="B4964" s="96" t="s">
        <v>17031</v>
      </c>
      <c r="C4964" s="96" t="s">
        <v>128</v>
      </c>
      <c r="D4964" s="97" t="s">
        <v>16648</v>
      </c>
    </row>
    <row r="4965" spans="1:4" x14ac:dyDescent="0.25">
      <c r="A4965" s="98">
        <v>104030</v>
      </c>
      <c r="B4965" s="96" t="s">
        <v>5777</v>
      </c>
      <c r="C4965" s="96" t="s">
        <v>128</v>
      </c>
      <c r="D4965" s="97" t="s">
        <v>19178</v>
      </c>
    </row>
    <row r="4966" spans="1:4" x14ac:dyDescent="0.25">
      <c r="A4966" s="98">
        <v>104159</v>
      </c>
      <c r="B4966" s="96" t="s">
        <v>17032</v>
      </c>
      <c r="C4966" s="96" t="s">
        <v>128</v>
      </c>
      <c r="D4966" s="97" t="s">
        <v>1344</v>
      </c>
    </row>
    <row r="4967" spans="1:4" x14ac:dyDescent="0.25">
      <c r="A4967" s="98">
        <v>104167</v>
      </c>
      <c r="B4967" s="96" t="s">
        <v>5779</v>
      </c>
      <c r="C4967" s="96" t="s">
        <v>128</v>
      </c>
      <c r="D4967" s="97" t="s">
        <v>15802</v>
      </c>
    </row>
    <row r="4968" spans="1:4" x14ac:dyDescent="0.25">
      <c r="A4968" s="98">
        <v>104168</v>
      </c>
      <c r="B4968" s="96" t="s">
        <v>5780</v>
      </c>
      <c r="C4968" s="96" t="s">
        <v>128</v>
      </c>
      <c r="D4968" s="97" t="s">
        <v>19179</v>
      </c>
    </row>
    <row r="4969" spans="1:4" x14ac:dyDescent="0.25">
      <c r="A4969" s="98">
        <v>104169</v>
      </c>
      <c r="B4969" s="96" t="s">
        <v>5781</v>
      </c>
      <c r="C4969" s="96" t="s">
        <v>128</v>
      </c>
      <c r="D4969" s="97" t="s">
        <v>19180</v>
      </c>
    </row>
    <row r="4970" spans="1:4" x14ac:dyDescent="0.25">
      <c r="A4970" s="98">
        <v>104170</v>
      </c>
      <c r="B4970" s="96" t="s">
        <v>5783</v>
      </c>
      <c r="C4970" s="96" t="s">
        <v>128</v>
      </c>
      <c r="D4970" s="97" t="s">
        <v>19181</v>
      </c>
    </row>
    <row r="4971" spans="1:4" x14ac:dyDescent="0.25">
      <c r="A4971" s="98">
        <v>104171</v>
      </c>
      <c r="B4971" s="96" t="s">
        <v>5785</v>
      </c>
      <c r="C4971" s="96" t="s">
        <v>128</v>
      </c>
      <c r="D4971" s="97" t="s">
        <v>6872</v>
      </c>
    </row>
    <row r="4972" spans="1:4" x14ac:dyDescent="0.25">
      <c r="A4972" s="98">
        <v>104172</v>
      </c>
      <c r="B4972" s="96" t="s">
        <v>5786</v>
      </c>
      <c r="C4972" s="96" t="s">
        <v>128</v>
      </c>
      <c r="D4972" s="97" t="s">
        <v>19182</v>
      </c>
    </row>
    <row r="4973" spans="1:4" x14ac:dyDescent="0.25">
      <c r="A4973" s="98">
        <v>104173</v>
      </c>
      <c r="B4973" s="96" t="s">
        <v>5787</v>
      </c>
      <c r="C4973" s="96" t="s">
        <v>128</v>
      </c>
      <c r="D4973" s="97" t="s">
        <v>16730</v>
      </c>
    </row>
    <row r="4974" spans="1:4" x14ac:dyDescent="0.25">
      <c r="A4974" s="98">
        <v>104174</v>
      </c>
      <c r="B4974" s="96" t="s">
        <v>5789</v>
      </c>
      <c r="C4974" s="96" t="s">
        <v>128</v>
      </c>
      <c r="D4974" s="97" t="s">
        <v>19183</v>
      </c>
    </row>
    <row r="4975" spans="1:4" x14ac:dyDescent="0.25">
      <c r="A4975" s="98">
        <v>104175</v>
      </c>
      <c r="B4975" s="96" t="s">
        <v>5790</v>
      </c>
      <c r="C4975" s="96" t="s">
        <v>128</v>
      </c>
      <c r="D4975" s="97" t="s">
        <v>19184</v>
      </c>
    </row>
    <row r="4976" spans="1:4" x14ac:dyDescent="0.25">
      <c r="A4976" s="98">
        <v>104176</v>
      </c>
      <c r="B4976" s="96" t="s">
        <v>5791</v>
      </c>
      <c r="C4976" s="96" t="s">
        <v>128</v>
      </c>
      <c r="D4976" s="97" t="s">
        <v>19185</v>
      </c>
    </row>
    <row r="4977" spans="1:4" x14ac:dyDescent="0.25">
      <c r="A4977" s="98">
        <v>104177</v>
      </c>
      <c r="B4977" s="96" t="s">
        <v>5792</v>
      </c>
      <c r="C4977" s="96" t="s">
        <v>128</v>
      </c>
      <c r="D4977" s="97" t="s">
        <v>19186</v>
      </c>
    </row>
    <row r="4978" spans="1:4" x14ac:dyDescent="0.25">
      <c r="A4978" s="98">
        <v>104178</v>
      </c>
      <c r="B4978" s="96" t="s">
        <v>5793</v>
      </c>
      <c r="C4978" s="96" t="s">
        <v>128</v>
      </c>
      <c r="D4978" s="97" t="s">
        <v>15501</v>
      </c>
    </row>
    <row r="4979" spans="1:4" x14ac:dyDescent="0.25">
      <c r="A4979" s="98">
        <v>104179</v>
      </c>
      <c r="B4979" s="96" t="s">
        <v>5795</v>
      </c>
      <c r="C4979" s="96" t="s">
        <v>128</v>
      </c>
      <c r="D4979" s="97" t="s">
        <v>4873</v>
      </c>
    </row>
    <row r="4980" spans="1:4" x14ac:dyDescent="0.25">
      <c r="A4980" s="98">
        <v>104191</v>
      </c>
      <c r="B4980" s="96" t="s">
        <v>5796</v>
      </c>
      <c r="C4980" s="96" t="s">
        <v>128</v>
      </c>
      <c r="D4980" s="97" t="s">
        <v>1202</v>
      </c>
    </row>
    <row r="4981" spans="1:4" x14ac:dyDescent="0.25">
      <c r="A4981" s="98">
        <v>104192</v>
      </c>
      <c r="B4981" s="96" t="s">
        <v>5798</v>
      </c>
      <c r="C4981" s="96" t="s">
        <v>128</v>
      </c>
      <c r="D4981" s="97" t="s">
        <v>18343</v>
      </c>
    </row>
    <row r="4982" spans="1:4" x14ac:dyDescent="0.25">
      <c r="A4982" s="98">
        <v>104193</v>
      </c>
      <c r="B4982" s="96" t="s">
        <v>5799</v>
      </c>
      <c r="C4982" s="96" t="s">
        <v>128</v>
      </c>
      <c r="D4982" s="97" t="s">
        <v>19187</v>
      </c>
    </row>
    <row r="4983" spans="1:4" x14ac:dyDescent="0.25">
      <c r="A4983" s="98">
        <v>104196</v>
      </c>
      <c r="B4983" s="96" t="s">
        <v>5800</v>
      </c>
      <c r="C4983" s="96" t="s">
        <v>128</v>
      </c>
      <c r="D4983" s="97" t="s">
        <v>15315</v>
      </c>
    </row>
    <row r="4984" spans="1:4" x14ac:dyDescent="0.25">
      <c r="A4984" s="98">
        <v>104197</v>
      </c>
      <c r="B4984" s="96" t="s">
        <v>5801</v>
      </c>
      <c r="C4984" s="96" t="s">
        <v>128</v>
      </c>
      <c r="D4984" s="97" t="s">
        <v>3662</v>
      </c>
    </row>
    <row r="4985" spans="1:4" x14ac:dyDescent="0.25">
      <c r="A4985" s="98">
        <v>104198</v>
      </c>
      <c r="B4985" s="96" t="s">
        <v>5803</v>
      </c>
      <c r="C4985" s="96" t="s">
        <v>128</v>
      </c>
      <c r="D4985" s="97" t="s">
        <v>15780</v>
      </c>
    </row>
    <row r="4986" spans="1:4" x14ac:dyDescent="0.25">
      <c r="A4986" s="98">
        <v>104199</v>
      </c>
      <c r="B4986" s="96" t="s">
        <v>5805</v>
      </c>
      <c r="C4986" s="96" t="s">
        <v>128</v>
      </c>
      <c r="D4986" s="97" t="s">
        <v>5197</v>
      </c>
    </row>
    <row r="4987" spans="1:4" x14ac:dyDescent="0.25">
      <c r="A4987" s="98">
        <v>104200</v>
      </c>
      <c r="B4987" s="96" t="s">
        <v>5807</v>
      </c>
      <c r="C4987" s="96" t="s">
        <v>128</v>
      </c>
      <c r="D4987" s="97" t="s">
        <v>6520</v>
      </c>
    </row>
    <row r="4988" spans="1:4" x14ac:dyDescent="0.25">
      <c r="A4988" s="98">
        <v>104201</v>
      </c>
      <c r="B4988" s="96" t="s">
        <v>5808</v>
      </c>
      <c r="C4988" s="96" t="s">
        <v>128</v>
      </c>
      <c r="D4988" s="97" t="s">
        <v>2940</v>
      </c>
    </row>
    <row r="4989" spans="1:4" x14ac:dyDescent="0.25">
      <c r="A4989" s="98">
        <v>104202</v>
      </c>
      <c r="B4989" s="96" t="s">
        <v>5809</v>
      </c>
      <c r="C4989" s="96" t="s">
        <v>128</v>
      </c>
      <c r="D4989" s="97" t="s">
        <v>15238</v>
      </c>
    </row>
    <row r="4990" spans="1:4" x14ac:dyDescent="0.25">
      <c r="A4990" s="98">
        <v>104317</v>
      </c>
      <c r="B4990" s="96" t="s">
        <v>5810</v>
      </c>
      <c r="C4990" s="96" t="s">
        <v>128</v>
      </c>
      <c r="D4990" s="97" t="s">
        <v>6565</v>
      </c>
    </row>
    <row r="4991" spans="1:4" x14ac:dyDescent="0.25">
      <c r="A4991" s="98">
        <v>104318</v>
      </c>
      <c r="B4991" s="96" t="s">
        <v>5811</v>
      </c>
      <c r="C4991" s="96" t="s">
        <v>128</v>
      </c>
      <c r="D4991" s="97" t="s">
        <v>15532</v>
      </c>
    </row>
    <row r="4992" spans="1:4" x14ac:dyDescent="0.25">
      <c r="A4992" s="98">
        <v>104319</v>
      </c>
      <c r="B4992" s="96" t="s">
        <v>5812</v>
      </c>
      <c r="C4992" s="96" t="s">
        <v>128</v>
      </c>
      <c r="D4992" s="97" t="s">
        <v>15489</v>
      </c>
    </row>
    <row r="4993" spans="1:4" x14ac:dyDescent="0.25">
      <c r="A4993" s="98">
        <v>104320</v>
      </c>
      <c r="B4993" s="96" t="s">
        <v>5813</v>
      </c>
      <c r="C4993" s="96" t="s">
        <v>128</v>
      </c>
      <c r="D4993" s="97" t="s">
        <v>1844</v>
      </c>
    </row>
    <row r="4994" spans="1:4" x14ac:dyDescent="0.25">
      <c r="A4994" s="98">
        <v>104321</v>
      </c>
      <c r="B4994" s="96" t="s">
        <v>5814</v>
      </c>
      <c r="C4994" s="96" t="s">
        <v>128</v>
      </c>
      <c r="D4994" s="97" t="s">
        <v>1551</v>
      </c>
    </row>
    <row r="4995" spans="1:4" x14ac:dyDescent="0.25">
      <c r="A4995" s="98">
        <v>104322</v>
      </c>
      <c r="B4995" s="96" t="s">
        <v>5815</v>
      </c>
      <c r="C4995" s="96" t="s">
        <v>128</v>
      </c>
      <c r="D4995" s="97" t="s">
        <v>3980</v>
      </c>
    </row>
    <row r="4996" spans="1:4" x14ac:dyDescent="0.25">
      <c r="A4996" s="98">
        <v>104323</v>
      </c>
      <c r="B4996" s="96" t="s">
        <v>5816</v>
      </c>
      <c r="C4996" s="96" t="s">
        <v>128</v>
      </c>
      <c r="D4996" s="97" t="s">
        <v>1245</v>
      </c>
    </row>
    <row r="4997" spans="1:4" x14ac:dyDescent="0.25">
      <c r="A4997" s="98">
        <v>104324</v>
      </c>
      <c r="B4997" s="96" t="s">
        <v>5818</v>
      </c>
      <c r="C4997" s="96" t="s">
        <v>128</v>
      </c>
      <c r="D4997" s="97" t="s">
        <v>227</v>
      </c>
    </row>
    <row r="4998" spans="1:4" x14ac:dyDescent="0.25">
      <c r="A4998" s="98">
        <v>104341</v>
      </c>
      <c r="B4998" s="96" t="s">
        <v>5820</v>
      </c>
      <c r="C4998" s="96" t="s">
        <v>128</v>
      </c>
      <c r="D4998" s="97" t="s">
        <v>15476</v>
      </c>
    </row>
    <row r="4999" spans="1:4" x14ac:dyDescent="0.25">
      <c r="A4999" s="98">
        <v>104343</v>
      </c>
      <c r="B4999" s="96" t="s">
        <v>5821</v>
      </c>
      <c r="C4999" s="96" t="s">
        <v>128</v>
      </c>
      <c r="D4999" s="97" t="s">
        <v>19188</v>
      </c>
    </row>
    <row r="5000" spans="1:4" x14ac:dyDescent="0.25">
      <c r="A5000" s="98">
        <v>104344</v>
      </c>
      <c r="B5000" s="96" t="s">
        <v>5822</v>
      </c>
      <c r="C5000" s="96" t="s">
        <v>128</v>
      </c>
      <c r="D5000" s="97" t="s">
        <v>19189</v>
      </c>
    </row>
    <row r="5001" spans="1:4" x14ac:dyDescent="0.25">
      <c r="A5001" s="98">
        <v>104345</v>
      </c>
      <c r="B5001" s="96" t="s">
        <v>5823</v>
      </c>
      <c r="C5001" s="96" t="s">
        <v>128</v>
      </c>
      <c r="D5001" s="97" t="s">
        <v>15664</v>
      </c>
    </row>
    <row r="5002" spans="1:4" x14ac:dyDescent="0.25">
      <c r="A5002" s="98">
        <v>104346</v>
      </c>
      <c r="B5002" s="96" t="s">
        <v>5824</v>
      </c>
      <c r="C5002" s="96" t="s">
        <v>128</v>
      </c>
      <c r="D5002" s="97" t="s">
        <v>6672</v>
      </c>
    </row>
    <row r="5003" spans="1:4" x14ac:dyDescent="0.25">
      <c r="A5003" s="98">
        <v>104347</v>
      </c>
      <c r="B5003" s="96" t="s">
        <v>5825</v>
      </c>
      <c r="C5003" s="96" t="s">
        <v>128</v>
      </c>
      <c r="D5003" s="97" t="s">
        <v>16073</v>
      </c>
    </row>
    <row r="5004" spans="1:4" x14ac:dyDescent="0.25">
      <c r="A5004" s="98">
        <v>104348</v>
      </c>
      <c r="B5004" s="96" t="s">
        <v>5826</v>
      </c>
      <c r="C5004" s="96" t="s">
        <v>128</v>
      </c>
      <c r="D5004" s="97" t="s">
        <v>3315</v>
      </c>
    </row>
    <row r="5005" spans="1:4" x14ac:dyDescent="0.25">
      <c r="A5005" s="98">
        <v>104350</v>
      </c>
      <c r="B5005" s="96" t="s">
        <v>5827</v>
      </c>
      <c r="C5005" s="96" t="s">
        <v>128</v>
      </c>
      <c r="D5005" s="97" t="s">
        <v>2338</v>
      </c>
    </row>
    <row r="5006" spans="1:4" x14ac:dyDescent="0.25">
      <c r="A5006" s="98">
        <v>104351</v>
      </c>
      <c r="B5006" s="96" t="s">
        <v>5828</v>
      </c>
      <c r="C5006" s="96" t="s">
        <v>128</v>
      </c>
      <c r="D5006" s="97" t="s">
        <v>697</v>
      </c>
    </row>
    <row r="5007" spans="1:4" x14ac:dyDescent="0.25">
      <c r="A5007" s="98">
        <v>104352</v>
      </c>
      <c r="B5007" s="96" t="s">
        <v>5830</v>
      </c>
      <c r="C5007" s="96" t="s">
        <v>128</v>
      </c>
      <c r="D5007" s="97" t="s">
        <v>16071</v>
      </c>
    </row>
    <row r="5008" spans="1:4" x14ac:dyDescent="0.25">
      <c r="A5008" s="98">
        <v>104353</v>
      </c>
      <c r="B5008" s="96" t="s">
        <v>5831</v>
      </c>
      <c r="C5008" s="96" t="s">
        <v>128</v>
      </c>
      <c r="D5008" s="97" t="s">
        <v>2772</v>
      </c>
    </row>
    <row r="5009" spans="1:4" x14ac:dyDescent="0.25">
      <c r="A5009" s="98">
        <v>104354</v>
      </c>
      <c r="B5009" s="96" t="s">
        <v>5832</v>
      </c>
      <c r="C5009" s="96" t="s">
        <v>128</v>
      </c>
      <c r="D5009" s="97" t="s">
        <v>14922</v>
      </c>
    </row>
    <row r="5010" spans="1:4" x14ac:dyDescent="0.25">
      <c r="A5010" s="98">
        <v>104355</v>
      </c>
      <c r="B5010" s="96" t="s">
        <v>5833</v>
      </c>
      <c r="C5010" s="96" t="s">
        <v>128</v>
      </c>
      <c r="D5010" s="97" t="s">
        <v>19190</v>
      </c>
    </row>
    <row r="5011" spans="1:4" x14ac:dyDescent="0.25">
      <c r="A5011" s="98">
        <v>104356</v>
      </c>
      <c r="B5011" s="96" t="s">
        <v>5835</v>
      </c>
      <c r="C5011" s="96" t="s">
        <v>128</v>
      </c>
      <c r="D5011" s="97" t="s">
        <v>15818</v>
      </c>
    </row>
    <row r="5012" spans="1:4" x14ac:dyDescent="0.25">
      <c r="A5012" s="98">
        <v>104357</v>
      </c>
      <c r="B5012" s="96" t="s">
        <v>5837</v>
      </c>
      <c r="C5012" s="96" t="s">
        <v>128</v>
      </c>
      <c r="D5012" s="97" t="s">
        <v>8429</v>
      </c>
    </row>
    <row r="5013" spans="1:4" x14ac:dyDescent="0.25">
      <c r="A5013" s="98">
        <v>104576</v>
      </c>
      <c r="B5013" s="96" t="s">
        <v>5838</v>
      </c>
      <c r="C5013" s="96" t="s">
        <v>128</v>
      </c>
      <c r="D5013" s="97" t="s">
        <v>1018</v>
      </c>
    </row>
    <row r="5014" spans="1:4" x14ac:dyDescent="0.25">
      <c r="A5014" s="98">
        <v>104577</v>
      </c>
      <c r="B5014" s="96" t="s">
        <v>5839</v>
      </c>
      <c r="C5014" s="96" t="s">
        <v>128</v>
      </c>
      <c r="D5014" s="97" t="s">
        <v>15112</v>
      </c>
    </row>
    <row r="5015" spans="1:4" x14ac:dyDescent="0.25">
      <c r="A5015" s="98">
        <v>104578</v>
      </c>
      <c r="B5015" s="96" t="s">
        <v>5840</v>
      </c>
      <c r="C5015" s="96" t="s">
        <v>128</v>
      </c>
      <c r="D5015" s="97" t="s">
        <v>3367</v>
      </c>
    </row>
    <row r="5016" spans="1:4" x14ac:dyDescent="0.25">
      <c r="A5016" s="98">
        <v>104579</v>
      </c>
      <c r="B5016" s="96" t="s">
        <v>5841</v>
      </c>
      <c r="C5016" s="96" t="s">
        <v>128</v>
      </c>
      <c r="D5016" s="97" t="s">
        <v>15656</v>
      </c>
    </row>
    <row r="5017" spans="1:4" x14ac:dyDescent="0.25">
      <c r="A5017" s="98">
        <v>104581</v>
      </c>
      <c r="B5017" s="96" t="s">
        <v>5842</v>
      </c>
      <c r="C5017" s="96" t="s">
        <v>128</v>
      </c>
      <c r="D5017" s="97" t="s">
        <v>7759</v>
      </c>
    </row>
    <row r="5018" spans="1:4" x14ac:dyDescent="0.25">
      <c r="A5018" s="98">
        <v>104582</v>
      </c>
      <c r="B5018" s="96" t="s">
        <v>5844</v>
      </c>
      <c r="C5018" s="96" t="s">
        <v>128</v>
      </c>
      <c r="D5018" s="97" t="s">
        <v>6333</v>
      </c>
    </row>
    <row r="5019" spans="1:4" x14ac:dyDescent="0.25">
      <c r="A5019" s="98">
        <v>104583</v>
      </c>
      <c r="B5019" s="96" t="s">
        <v>5846</v>
      </c>
      <c r="C5019" s="96" t="s">
        <v>128</v>
      </c>
      <c r="D5019" s="97" t="s">
        <v>4283</v>
      </c>
    </row>
    <row r="5020" spans="1:4" x14ac:dyDescent="0.25">
      <c r="A5020" s="98">
        <v>104584</v>
      </c>
      <c r="B5020" s="96" t="s">
        <v>5847</v>
      </c>
      <c r="C5020" s="96" t="s">
        <v>128</v>
      </c>
      <c r="D5020" s="97" t="s">
        <v>15785</v>
      </c>
    </row>
    <row r="5021" spans="1:4" x14ac:dyDescent="0.25">
      <c r="A5021" s="98">
        <v>97895</v>
      </c>
      <c r="B5021" s="96" t="s">
        <v>5848</v>
      </c>
      <c r="C5021" s="96" t="s">
        <v>128</v>
      </c>
      <c r="D5021" s="97" t="s">
        <v>15786</v>
      </c>
    </row>
    <row r="5022" spans="1:4" x14ac:dyDescent="0.25">
      <c r="A5022" s="98">
        <v>97896</v>
      </c>
      <c r="B5022" s="96" t="s">
        <v>5849</v>
      </c>
      <c r="C5022" s="96" t="s">
        <v>128</v>
      </c>
      <c r="D5022" s="97" t="s">
        <v>19191</v>
      </c>
    </row>
    <row r="5023" spans="1:4" x14ac:dyDescent="0.25">
      <c r="A5023" s="98">
        <v>97897</v>
      </c>
      <c r="B5023" s="96" t="s">
        <v>5850</v>
      </c>
      <c r="C5023" s="96" t="s">
        <v>128</v>
      </c>
      <c r="D5023" s="97" t="s">
        <v>19192</v>
      </c>
    </row>
    <row r="5024" spans="1:4" x14ac:dyDescent="0.25">
      <c r="A5024" s="98">
        <v>97898</v>
      </c>
      <c r="B5024" s="96" t="s">
        <v>5851</v>
      </c>
      <c r="C5024" s="96" t="s">
        <v>128</v>
      </c>
      <c r="D5024" s="97" t="s">
        <v>19193</v>
      </c>
    </row>
    <row r="5025" spans="1:4" x14ac:dyDescent="0.25">
      <c r="A5025" s="98">
        <v>97900</v>
      </c>
      <c r="B5025" s="96" t="s">
        <v>5852</v>
      </c>
      <c r="C5025" s="96" t="s">
        <v>128</v>
      </c>
      <c r="D5025" s="97" t="s">
        <v>19194</v>
      </c>
    </row>
    <row r="5026" spans="1:4" x14ac:dyDescent="0.25">
      <c r="A5026" s="98">
        <v>97901</v>
      </c>
      <c r="B5026" s="96" t="s">
        <v>5853</v>
      </c>
      <c r="C5026" s="96" t="s">
        <v>128</v>
      </c>
      <c r="D5026" s="97" t="s">
        <v>19195</v>
      </c>
    </row>
    <row r="5027" spans="1:4" x14ac:dyDescent="0.25">
      <c r="A5027" s="98">
        <v>97902</v>
      </c>
      <c r="B5027" s="96" t="s">
        <v>5854</v>
      </c>
      <c r="C5027" s="96" t="s">
        <v>128</v>
      </c>
      <c r="D5027" s="97" t="s">
        <v>19196</v>
      </c>
    </row>
    <row r="5028" spans="1:4" x14ac:dyDescent="0.25">
      <c r="A5028" s="98">
        <v>97903</v>
      </c>
      <c r="B5028" s="96" t="s">
        <v>5855</v>
      </c>
      <c r="C5028" s="96" t="s">
        <v>128</v>
      </c>
      <c r="D5028" s="97" t="s">
        <v>19197</v>
      </c>
    </row>
    <row r="5029" spans="1:4" x14ac:dyDescent="0.25">
      <c r="A5029" s="98">
        <v>97904</v>
      </c>
      <c r="B5029" s="96" t="s">
        <v>5856</v>
      </c>
      <c r="C5029" s="96" t="s">
        <v>128</v>
      </c>
      <c r="D5029" s="97" t="s">
        <v>19198</v>
      </c>
    </row>
    <row r="5030" spans="1:4" x14ac:dyDescent="0.25">
      <c r="A5030" s="98">
        <v>97905</v>
      </c>
      <c r="B5030" s="96" t="s">
        <v>5857</v>
      </c>
      <c r="C5030" s="96" t="s">
        <v>128</v>
      </c>
      <c r="D5030" s="97" t="s">
        <v>1957</v>
      </c>
    </row>
    <row r="5031" spans="1:4" x14ac:dyDescent="0.25">
      <c r="A5031" s="98">
        <v>97906</v>
      </c>
      <c r="B5031" s="96" t="s">
        <v>5858</v>
      </c>
      <c r="C5031" s="96" t="s">
        <v>128</v>
      </c>
      <c r="D5031" s="97" t="s">
        <v>19199</v>
      </c>
    </row>
    <row r="5032" spans="1:4" x14ac:dyDescent="0.25">
      <c r="A5032" s="98">
        <v>97907</v>
      </c>
      <c r="B5032" s="96" t="s">
        <v>5859</v>
      </c>
      <c r="C5032" s="96" t="s">
        <v>128</v>
      </c>
      <c r="D5032" s="97" t="s">
        <v>19200</v>
      </c>
    </row>
    <row r="5033" spans="1:4" x14ac:dyDescent="0.25">
      <c r="A5033" s="98">
        <v>97908</v>
      </c>
      <c r="B5033" s="96" t="s">
        <v>5860</v>
      </c>
      <c r="C5033" s="96" t="s">
        <v>128</v>
      </c>
      <c r="D5033" s="97" t="s">
        <v>19201</v>
      </c>
    </row>
    <row r="5034" spans="1:4" x14ac:dyDescent="0.25">
      <c r="A5034" s="98">
        <v>98102</v>
      </c>
      <c r="B5034" s="96" t="s">
        <v>5861</v>
      </c>
      <c r="C5034" s="96" t="s">
        <v>128</v>
      </c>
      <c r="D5034" s="97" t="s">
        <v>19202</v>
      </c>
    </row>
    <row r="5035" spans="1:4" x14ac:dyDescent="0.25">
      <c r="A5035" s="98">
        <v>98104</v>
      </c>
      <c r="B5035" s="96" t="s">
        <v>5862</v>
      </c>
      <c r="C5035" s="96" t="s">
        <v>128</v>
      </c>
      <c r="D5035" s="97" t="s">
        <v>19203</v>
      </c>
    </row>
    <row r="5036" spans="1:4" x14ac:dyDescent="0.25">
      <c r="A5036" s="98">
        <v>98105</v>
      </c>
      <c r="B5036" s="96" t="s">
        <v>5863</v>
      </c>
      <c r="C5036" s="96" t="s">
        <v>128</v>
      </c>
      <c r="D5036" s="97" t="s">
        <v>19204</v>
      </c>
    </row>
    <row r="5037" spans="1:4" x14ac:dyDescent="0.25">
      <c r="A5037" s="98">
        <v>98106</v>
      </c>
      <c r="B5037" s="96" t="s">
        <v>5864</v>
      </c>
      <c r="C5037" s="96" t="s">
        <v>128</v>
      </c>
      <c r="D5037" s="97" t="s">
        <v>19205</v>
      </c>
    </row>
    <row r="5038" spans="1:4" x14ac:dyDescent="0.25">
      <c r="A5038" s="98">
        <v>98107</v>
      </c>
      <c r="B5038" s="96" t="s">
        <v>5865</v>
      </c>
      <c r="C5038" s="96" t="s">
        <v>128</v>
      </c>
      <c r="D5038" s="97" t="s">
        <v>19206</v>
      </c>
    </row>
    <row r="5039" spans="1:4" x14ac:dyDescent="0.25">
      <c r="A5039" s="98">
        <v>98108</v>
      </c>
      <c r="B5039" s="96" t="s">
        <v>5866</v>
      </c>
      <c r="C5039" s="96" t="s">
        <v>128</v>
      </c>
      <c r="D5039" s="97" t="s">
        <v>19207</v>
      </c>
    </row>
    <row r="5040" spans="1:4" x14ac:dyDescent="0.25">
      <c r="A5040" s="98">
        <v>99250</v>
      </c>
      <c r="B5040" s="96" t="s">
        <v>5867</v>
      </c>
      <c r="C5040" s="96" t="s">
        <v>128</v>
      </c>
      <c r="D5040" s="97" t="s">
        <v>19208</v>
      </c>
    </row>
    <row r="5041" spans="1:4" x14ac:dyDescent="0.25">
      <c r="A5041" s="98">
        <v>99251</v>
      </c>
      <c r="B5041" s="96" t="s">
        <v>5868</v>
      </c>
      <c r="C5041" s="96" t="s">
        <v>128</v>
      </c>
      <c r="D5041" s="97" t="s">
        <v>19209</v>
      </c>
    </row>
    <row r="5042" spans="1:4" x14ac:dyDescent="0.25">
      <c r="A5042" s="98">
        <v>99253</v>
      </c>
      <c r="B5042" s="96" t="s">
        <v>5869</v>
      </c>
      <c r="C5042" s="96" t="s">
        <v>128</v>
      </c>
      <c r="D5042" s="97" t="s">
        <v>19210</v>
      </c>
    </row>
    <row r="5043" spans="1:4" x14ac:dyDescent="0.25">
      <c r="A5043" s="98">
        <v>99255</v>
      </c>
      <c r="B5043" s="96" t="s">
        <v>5870</v>
      </c>
      <c r="C5043" s="96" t="s">
        <v>128</v>
      </c>
      <c r="D5043" s="97" t="s">
        <v>19211</v>
      </c>
    </row>
    <row r="5044" spans="1:4" x14ac:dyDescent="0.25">
      <c r="A5044" s="98">
        <v>99257</v>
      </c>
      <c r="B5044" s="96" t="s">
        <v>5871</v>
      </c>
      <c r="C5044" s="96" t="s">
        <v>128</v>
      </c>
      <c r="D5044" s="97" t="s">
        <v>19212</v>
      </c>
    </row>
    <row r="5045" spans="1:4" x14ac:dyDescent="0.25">
      <c r="A5045" s="98">
        <v>99258</v>
      </c>
      <c r="B5045" s="96" t="s">
        <v>5872</v>
      </c>
      <c r="C5045" s="96" t="s">
        <v>128</v>
      </c>
      <c r="D5045" s="97" t="s">
        <v>19213</v>
      </c>
    </row>
    <row r="5046" spans="1:4" x14ac:dyDescent="0.25">
      <c r="A5046" s="98">
        <v>99260</v>
      </c>
      <c r="B5046" s="96" t="s">
        <v>5873</v>
      </c>
      <c r="C5046" s="96" t="s">
        <v>128</v>
      </c>
      <c r="D5046" s="97" t="s">
        <v>18346</v>
      </c>
    </row>
    <row r="5047" spans="1:4" x14ac:dyDescent="0.25">
      <c r="A5047" s="98">
        <v>99262</v>
      </c>
      <c r="B5047" s="96" t="s">
        <v>5874</v>
      </c>
      <c r="C5047" s="96" t="s">
        <v>128</v>
      </c>
      <c r="D5047" s="97" t="s">
        <v>19214</v>
      </c>
    </row>
    <row r="5048" spans="1:4" x14ac:dyDescent="0.25">
      <c r="A5048" s="98">
        <v>99264</v>
      </c>
      <c r="B5048" s="96" t="s">
        <v>5875</v>
      </c>
      <c r="C5048" s="96" t="s">
        <v>128</v>
      </c>
      <c r="D5048" s="97" t="s">
        <v>19215</v>
      </c>
    </row>
    <row r="5049" spans="1:4" x14ac:dyDescent="0.25">
      <c r="A5049" s="98">
        <v>102587</v>
      </c>
      <c r="B5049" s="96" t="s">
        <v>5876</v>
      </c>
      <c r="C5049" s="96" t="s">
        <v>128</v>
      </c>
      <c r="D5049" s="97" t="s">
        <v>3411</v>
      </c>
    </row>
    <row r="5050" spans="1:4" x14ac:dyDescent="0.25">
      <c r="A5050" s="98">
        <v>102588</v>
      </c>
      <c r="B5050" s="96" t="s">
        <v>5877</v>
      </c>
      <c r="C5050" s="96" t="s">
        <v>128</v>
      </c>
      <c r="D5050" s="97" t="s">
        <v>1226</v>
      </c>
    </row>
    <row r="5051" spans="1:4" x14ac:dyDescent="0.25">
      <c r="A5051" s="98">
        <v>102589</v>
      </c>
      <c r="B5051" s="96" t="s">
        <v>5878</v>
      </c>
      <c r="C5051" s="96" t="s">
        <v>128</v>
      </c>
      <c r="D5051" s="97" t="s">
        <v>7914</v>
      </c>
    </row>
    <row r="5052" spans="1:4" x14ac:dyDescent="0.25">
      <c r="A5052" s="98">
        <v>102590</v>
      </c>
      <c r="B5052" s="96" t="s">
        <v>5880</v>
      </c>
      <c r="C5052" s="96" t="s">
        <v>128</v>
      </c>
      <c r="D5052" s="97" t="s">
        <v>15255</v>
      </c>
    </row>
    <row r="5053" spans="1:4" x14ac:dyDescent="0.25">
      <c r="A5053" s="98">
        <v>102591</v>
      </c>
      <c r="B5053" s="96" t="s">
        <v>5881</v>
      </c>
      <c r="C5053" s="96" t="s">
        <v>128</v>
      </c>
      <c r="D5053" s="97" t="s">
        <v>1090</v>
      </c>
    </row>
    <row r="5054" spans="1:4" x14ac:dyDescent="0.25">
      <c r="A5054" s="98">
        <v>102592</v>
      </c>
      <c r="B5054" s="96" t="s">
        <v>5882</v>
      </c>
      <c r="C5054" s="96" t="s">
        <v>128</v>
      </c>
      <c r="D5054" s="97" t="s">
        <v>15787</v>
      </c>
    </row>
    <row r="5055" spans="1:4" x14ac:dyDescent="0.25">
      <c r="A5055" s="98">
        <v>102593</v>
      </c>
      <c r="B5055" s="96" t="s">
        <v>5883</v>
      </c>
      <c r="C5055" s="96" t="s">
        <v>128</v>
      </c>
      <c r="D5055" s="97" t="s">
        <v>7970</v>
      </c>
    </row>
    <row r="5056" spans="1:4" x14ac:dyDescent="0.25">
      <c r="A5056" s="98">
        <v>102594</v>
      </c>
      <c r="B5056" s="96" t="s">
        <v>5884</v>
      </c>
      <c r="C5056" s="96" t="s">
        <v>128</v>
      </c>
      <c r="D5056" s="97" t="s">
        <v>7720</v>
      </c>
    </row>
    <row r="5057" spans="1:4" x14ac:dyDescent="0.25">
      <c r="A5057" s="98">
        <v>102595</v>
      </c>
      <c r="B5057" s="96" t="s">
        <v>5885</v>
      </c>
      <c r="C5057" s="96" t="s">
        <v>128</v>
      </c>
      <c r="D5057" s="97" t="s">
        <v>15255</v>
      </c>
    </row>
    <row r="5058" spans="1:4" x14ac:dyDescent="0.25">
      <c r="A5058" s="98">
        <v>102596</v>
      </c>
      <c r="B5058" s="96" t="s">
        <v>5887</v>
      </c>
      <c r="C5058" s="96" t="s">
        <v>128</v>
      </c>
      <c r="D5058" s="97" t="s">
        <v>6540</v>
      </c>
    </row>
    <row r="5059" spans="1:4" x14ac:dyDescent="0.25">
      <c r="A5059" s="98">
        <v>102597</v>
      </c>
      <c r="B5059" s="96" t="s">
        <v>5889</v>
      </c>
      <c r="C5059" s="96" t="s">
        <v>128</v>
      </c>
      <c r="D5059" s="97" t="s">
        <v>15482</v>
      </c>
    </row>
    <row r="5060" spans="1:4" x14ac:dyDescent="0.25">
      <c r="A5060" s="98">
        <v>102598</v>
      </c>
      <c r="B5060" s="96" t="s">
        <v>5891</v>
      </c>
      <c r="C5060" s="96" t="s">
        <v>128</v>
      </c>
      <c r="D5060" s="97" t="s">
        <v>6561</v>
      </c>
    </row>
    <row r="5061" spans="1:4" x14ac:dyDescent="0.25">
      <c r="A5061" s="98">
        <v>102599</v>
      </c>
      <c r="B5061" s="96" t="s">
        <v>5892</v>
      </c>
      <c r="C5061" s="96" t="s">
        <v>128</v>
      </c>
      <c r="D5061" s="97" t="s">
        <v>5890</v>
      </c>
    </row>
    <row r="5062" spans="1:4" x14ac:dyDescent="0.25">
      <c r="A5062" s="98">
        <v>102600</v>
      </c>
      <c r="B5062" s="96" t="s">
        <v>5894</v>
      </c>
      <c r="C5062" s="96" t="s">
        <v>128</v>
      </c>
      <c r="D5062" s="97" t="s">
        <v>15788</v>
      </c>
    </row>
    <row r="5063" spans="1:4" x14ac:dyDescent="0.25">
      <c r="A5063" s="98">
        <v>102601</v>
      </c>
      <c r="B5063" s="96" t="s">
        <v>5895</v>
      </c>
      <c r="C5063" s="96" t="s">
        <v>128</v>
      </c>
      <c r="D5063" s="97" t="s">
        <v>15357</v>
      </c>
    </row>
    <row r="5064" spans="1:4" x14ac:dyDescent="0.25">
      <c r="A5064" s="98">
        <v>102602</v>
      </c>
      <c r="B5064" s="96" t="s">
        <v>5897</v>
      </c>
      <c r="C5064" s="96" t="s">
        <v>128</v>
      </c>
      <c r="D5064" s="97" t="s">
        <v>15789</v>
      </c>
    </row>
    <row r="5065" spans="1:4" x14ac:dyDescent="0.25">
      <c r="A5065" s="98">
        <v>102603</v>
      </c>
      <c r="B5065" s="96" t="s">
        <v>5898</v>
      </c>
      <c r="C5065" s="96" t="s">
        <v>128</v>
      </c>
      <c r="D5065" s="97" t="s">
        <v>15790</v>
      </c>
    </row>
    <row r="5066" spans="1:4" x14ac:dyDescent="0.25">
      <c r="A5066" s="98">
        <v>102604</v>
      </c>
      <c r="B5066" s="96" t="s">
        <v>5899</v>
      </c>
      <c r="C5066" s="96" t="s">
        <v>128</v>
      </c>
      <c r="D5066" s="97" t="s">
        <v>6207</v>
      </c>
    </row>
    <row r="5067" spans="1:4" x14ac:dyDescent="0.25">
      <c r="A5067" s="98">
        <v>102605</v>
      </c>
      <c r="B5067" s="96" t="s">
        <v>5900</v>
      </c>
      <c r="C5067" s="96" t="s">
        <v>128</v>
      </c>
      <c r="D5067" s="97" t="s">
        <v>19216</v>
      </c>
    </row>
    <row r="5068" spans="1:4" x14ac:dyDescent="0.25">
      <c r="A5068" s="98">
        <v>102606</v>
      </c>
      <c r="B5068" s="96" t="s">
        <v>5901</v>
      </c>
      <c r="C5068" s="96" t="s">
        <v>128</v>
      </c>
      <c r="D5068" s="97" t="s">
        <v>19217</v>
      </c>
    </row>
    <row r="5069" spans="1:4" x14ac:dyDescent="0.25">
      <c r="A5069" s="98">
        <v>102607</v>
      </c>
      <c r="B5069" s="96" t="s">
        <v>5902</v>
      </c>
      <c r="C5069" s="96" t="s">
        <v>128</v>
      </c>
      <c r="D5069" s="97" t="s">
        <v>19218</v>
      </c>
    </row>
    <row r="5070" spans="1:4" x14ac:dyDescent="0.25">
      <c r="A5070" s="98">
        <v>102608</v>
      </c>
      <c r="B5070" s="96" t="s">
        <v>5903</v>
      </c>
      <c r="C5070" s="96" t="s">
        <v>128</v>
      </c>
      <c r="D5070" s="97" t="s">
        <v>19219</v>
      </c>
    </row>
    <row r="5071" spans="1:4" x14ac:dyDescent="0.25">
      <c r="A5071" s="98">
        <v>102609</v>
      </c>
      <c r="B5071" s="96" t="s">
        <v>5904</v>
      </c>
      <c r="C5071" s="96" t="s">
        <v>128</v>
      </c>
      <c r="D5071" s="97" t="s">
        <v>19220</v>
      </c>
    </row>
    <row r="5072" spans="1:4" x14ac:dyDescent="0.25">
      <c r="A5072" s="98">
        <v>102610</v>
      </c>
      <c r="B5072" s="96" t="s">
        <v>5905</v>
      </c>
      <c r="C5072" s="96" t="s">
        <v>128</v>
      </c>
      <c r="D5072" s="97" t="s">
        <v>19221</v>
      </c>
    </row>
    <row r="5073" spans="1:4" x14ac:dyDescent="0.25">
      <c r="A5073" s="98">
        <v>102611</v>
      </c>
      <c r="B5073" s="96" t="s">
        <v>5906</v>
      </c>
      <c r="C5073" s="96" t="s">
        <v>128</v>
      </c>
      <c r="D5073" s="97" t="s">
        <v>19222</v>
      </c>
    </row>
    <row r="5074" spans="1:4" x14ac:dyDescent="0.25">
      <c r="A5074" s="98">
        <v>102612</v>
      </c>
      <c r="B5074" s="96" t="s">
        <v>5907</v>
      </c>
      <c r="C5074" s="96" t="s">
        <v>128</v>
      </c>
      <c r="D5074" s="97" t="s">
        <v>19223</v>
      </c>
    </row>
    <row r="5075" spans="1:4" x14ac:dyDescent="0.25">
      <c r="A5075" s="98">
        <v>102613</v>
      </c>
      <c r="B5075" s="96" t="s">
        <v>5908</v>
      </c>
      <c r="C5075" s="96" t="s">
        <v>128</v>
      </c>
      <c r="D5075" s="97" t="s">
        <v>19224</v>
      </c>
    </row>
    <row r="5076" spans="1:4" x14ac:dyDescent="0.25">
      <c r="A5076" s="98">
        <v>102614</v>
      </c>
      <c r="B5076" s="96" t="s">
        <v>5909</v>
      </c>
      <c r="C5076" s="96" t="s">
        <v>128</v>
      </c>
      <c r="D5076" s="97" t="s">
        <v>19225</v>
      </c>
    </row>
    <row r="5077" spans="1:4" x14ac:dyDescent="0.25">
      <c r="A5077" s="98">
        <v>102615</v>
      </c>
      <c r="B5077" s="96" t="s">
        <v>5910</v>
      </c>
      <c r="C5077" s="96" t="s">
        <v>128</v>
      </c>
      <c r="D5077" s="97" t="s">
        <v>19226</v>
      </c>
    </row>
    <row r="5078" spans="1:4" x14ac:dyDescent="0.25">
      <c r="A5078" s="98">
        <v>102616</v>
      </c>
      <c r="B5078" s="96" t="s">
        <v>5911</v>
      </c>
      <c r="C5078" s="96" t="s">
        <v>128</v>
      </c>
      <c r="D5078" s="97" t="s">
        <v>19227</v>
      </c>
    </row>
    <row r="5079" spans="1:4" x14ac:dyDescent="0.25">
      <c r="A5079" s="98">
        <v>102617</v>
      </c>
      <c r="B5079" s="96" t="s">
        <v>5912</v>
      </c>
      <c r="C5079" s="96" t="s">
        <v>128</v>
      </c>
      <c r="D5079" s="97" t="s">
        <v>19228</v>
      </c>
    </row>
    <row r="5080" spans="1:4" x14ac:dyDescent="0.25">
      <c r="A5080" s="98">
        <v>102618</v>
      </c>
      <c r="B5080" s="96" t="s">
        <v>5913</v>
      </c>
      <c r="C5080" s="96" t="s">
        <v>128</v>
      </c>
      <c r="D5080" s="97" t="s">
        <v>19229</v>
      </c>
    </row>
    <row r="5081" spans="1:4" x14ac:dyDescent="0.25">
      <c r="A5081" s="98">
        <v>102619</v>
      </c>
      <c r="B5081" s="96" t="s">
        <v>5914</v>
      </c>
      <c r="C5081" s="96" t="s">
        <v>128</v>
      </c>
      <c r="D5081" s="97" t="s">
        <v>19230</v>
      </c>
    </row>
    <row r="5082" spans="1:4" x14ac:dyDescent="0.25">
      <c r="A5082" s="98">
        <v>102620</v>
      </c>
      <c r="B5082" s="96" t="s">
        <v>5915</v>
      </c>
      <c r="C5082" s="96" t="s">
        <v>128</v>
      </c>
      <c r="D5082" s="97" t="s">
        <v>19231</v>
      </c>
    </row>
    <row r="5083" spans="1:4" x14ac:dyDescent="0.25">
      <c r="A5083" s="98">
        <v>102621</v>
      </c>
      <c r="B5083" s="96" t="s">
        <v>5916</v>
      </c>
      <c r="C5083" s="96" t="s">
        <v>128</v>
      </c>
      <c r="D5083" s="97" t="s">
        <v>19232</v>
      </c>
    </row>
    <row r="5084" spans="1:4" x14ac:dyDescent="0.25">
      <c r="A5084" s="98">
        <v>102622</v>
      </c>
      <c r="B5084" s="96" t="s">
        <v>5917</v>
      </c>
      <c r="C5084" s="96" t="s">
        <v>128</v>
      </c>
      <c r="D5084" s="97" t="s">
        <v>19233</v>
      </c>
    </row>
    <row r="5085" spans="1:4" x14ac:dyDescent="0.25">
      <c r="A5085" s="98">
        <v>102623</v>
      </c>
      <c r="B5085" s="96" t="s">
        <v>5918</v>
      </c>
      <c r="C5085" s="96" t="s">
        <v>128</v>
      </c>
      <c r="D5085" s="97" t="s">
        <v>19234</v>
      </c>
    </row>
    <row r="5086" spans="1:4" x14ac:dyDescent="0.25">
      <c r="A5086" s="98">
        <v>89482</v>
      </c>
      <c r="B5086" s="96" t="s">
        <v>5919</v>
      </c>
      <c r="C5086" s="96" t="s">
        <v>128</v>
      </c>
      <c r="D5086" s="97" t="s">
        <v>16095</v>
      </c>
    </row>
    <row r="5087" spans="1:4" x14ac:dyDescent="0.25">
      <c r="A5087" s="98">
        <v>89491</v>
      </c>
      <c r="B5087" s="96" t="s">
        <v>5920</v>
      </c>
      <c r="C5087" s="96" t="s">
        <v>128</v>
      </c>
      <c r="D5087" s="97" t="s">
        <v>19235</v>
      </c>
    </row>
    <row r="5088" spans="1:4" x14ac:dyDescent="0.25">
      <c r="A5088" s="98">
        <v>89495</v>
      </c>
      <c r="B5088" s="96" t="s">
        <v>5921</v>
      </c>
      <c r="C5088" s="96" t="s">
        <v>128</v>
      </c>
      <c r="D5088" s="97" t="s">
        <v>17116</v>
      </c>
    </row>
    <row r="5089" spans="1:4" x14ac:dyDescent="0.25">
      <c r="A5089" s="98">
        <v>89707</v>
      </c>
      <c r="B5089" s="96" t="s">
        <v>5923</v>
      </c>
      <c r="C5089" s="96" t="s">
        <v>128</v>
      </c>
      <c r="D5089" s="97" t="s">
        <v>19236</v>
      </c>
    </row>
    <row r="5090" spans="1:4" x14ac:dyDescent="0.25">
      <c r="A5090" s="98">
        <v>89708</v>
      </c>
      <c r="B5090" s="96" t="s">
        <v>5924</v>
      </c>
      <c r="C5090" s="96" t="s">
        <v>128</v>
      </c>
      <c r="D5090" s="97" t="s">
        <v>16779</v>
      </c>
    </row>
    <row r="5091" spans="1:4" x14ac:dyDescent="0.25">
      <c r="A5091" s="98">
        <v>89709</v>
      </c>
      <c r="B5091" s="96" t="s">
        <v>5925</v>
      </c>
      <c r="C5091" s="96" t="s">
        <v>128</v>
      </c>
      <c r="D5091" s="97" t="s">
        <v>15425</v>
      </c>
    </row>
    <row r="5092" spans="1:4" x14ac:dyDescent="0.25">
      <c r="A5092" s="98">
        <v>89710</v>
      </c>
      <c r="B5092" s="96" t="s">
        <v>5926</v>
      </c>
      <c r="C5092" s="96" t="s">
        <v>128</v>
      </c>
      <c r="D5092" s="97" t="s">
        <v>19237</v>
      </c>
    </row>
    <row r="5093" spans="1:4" x14ac:dyDescent="0.25">
      <c r="A5093" s="98">
        <v>104326</v>
      </c>
      <c r="B5093" s="96" t="s">
        <v>5928</v>
      </c>
      <c r="C5093" s="96" t="s">
        <v>128</v>
      </c>
      <c r="D5093" s="97" t="s">
        <v>5608</v>
      </c>
    </row>
    <row r="5094" spans="1:4" x14ac:dyDescent="0.25">
      <c r="A5094" s="98">
        <v>104327</v>
      </c>
      <c r="B5094" s="96" t="s">
        <v>5929</v>
      </c>
      <c r="C5094" s="96" t="s">
        <v>128</v>
      </c>
      <c r="D5094" s="97" t="s">
        <v>15240</v>
      </c>
    </row>
    <row r="5095" spans="1:4" x14ac:dyDescent="0.25">
      <c r="A5095" s="98">
        <v>104328</v>
      </c>
      <c r="B5095" s="96" t="s">
        <v>5930</v>
      </c>
      <c r="C5095" s="96" t="s">
        <v>128</v>
      </c>
      <c r="D5095" s="97" t="s">
        <v>19238</v>
      </c>
    </row>
    <row r="5096" spans="1:4" x14ac:dyDescent="0.25">
      <c r="A5096" s="98">
        <v>104329</v>
      </c>
      <c r="B5096" s="96" t="s">
        <v>5932</v>
      </c>
      <c r="C5096" s="96" t="s">
        <v>128</v>
      </c>
      <c r="D5096" s="97" t="s">
        <v>15932</v>
      </c>
    </row>
    <row r="5097" spans="1:4" x14ac:dyDescent="0.25">
      <c r="A5097" s="98">
        <v>86872</v>
      </c>
      <c r="B5097" s="96" t="s">
        <v>5933</v>
      </c>
      <c r="C5097" s="96" t="s">
        <v>128</v>
      </c>
      <c r="D5097" s="97" t="s">
        <v>19239</v>
      </c>
    </row>
    <row r="5098" spans="1:4" x14ac:dyDescent="0.25">
      <c r="A5098" s="98">
        <v>86874</v>
      </c>
      <c r="B5098" s="96" t="s">
        <v>5934</v>
      </c>
      <c r="C5098" s="96" t="s">
        <v>128</v>
      </c>
      <c r="D5098" s="97" t="s">
        <v>19240</v>
      </c>
    </row>
    <row r="5099" spans="1:4" x14ac:dyDescent="0.25">
      <c r="A5099" s="98">
        <v>86875</v>
      </c>
      <c r="B5099" s="96" t="s">
        <v>5935</v>
      </c>
      <c r="C5099" s="96" t="s">
        <v>128</v>
      </c>
      <c r="D5099" s="97" t="s">
        <v>19241</v>
      </c>
    </row>
    <row r="5100" spans="1:4" x14ac:dyDescent="0.25">
      <c r="A5100" s="98">
        <v>86876</v>
      </c>
      <c r="B5100" s="96" t="s">
        <v>5936</v>
      </c>
      <c r="C5100" s="96" t="s">
        <v>128</v>
      </c>
      <c r="D5100" s="97" t="s">
        <v>19242</v>
      </c>
    </row>
    <row r="5101" spans="1:4" x14ac:dyDescent="0.25">
      <c r="A5101" s="98">
        <v>86877</v>
      </c>
      <c r="B5101" s="96" t="s">
        <v>17039</v>
      </c>
      <c r="C5101" s="96" t="s">
        <v>128</v>
      </c>
      <c r="D5101" s="97" t="s">
        <v>19243</v>
      </c>
    </row>
    <row r="5102" spans="1:4" x14ac:dyDescent="0.25">
      <c r="A5102" s="98">
        <v>86878</v>
      </c>
      <c r="B5102" s="96" t="s">
        <v>17040</v>
      </c>
      <c r="C5102" s="96" t="s">
        <v>128</v>
      </c>
      <c r="D5102" s="97" t="s">
        <v>19244</v>
      </c>
    </row>
    <row r="5103" spans="1:4" x14ac:dyDescent="0.25">
      <c r="A5103" s="98">
        <v>86879</v>
      </c>
      <c r="B5103" s="96" t="s">
        <v>17041</v>
      </c>
      <c r="C5103" s="96" t="s">
        <v>128</v>
      </c>
      <c r="D5103" s="97" t="s">
        <v>946</v>
      </c>
    </row>
    <row r="5104" spans="1:4" x14ac:dyDescent="0.25">
      <c r="A5104" s="98">
        <v>86880</v>
      </c>
      <c r="B5104" s="96" t="s">
        <v>17042</v>
      </c>
      <c r="C5104" s="96" t="s">
        <v>128</v>
      </c>
      <c r="D5104" s="97" t="s">
        <v>5143</v>
      </c>
    </row>
    <row r="5105" spans="1:4" x14ac:dyDescent="0.25">
      <c r="A5105" s="98">
        <v>86881</v>
      </c>
      <c r="B5105" s="96" t="s">
        <v>17043</v>
      </c>
      <c r="C5105" s="96" t="s">
        <v>128</v>
      </c>
      <c r="D5105" s="97" t="s">
        <v>19245</v>
      </c>
    </row>
    <row r="5106" spans="1:4" x14ac:dyDescent="0.25">
      <c r="A5106" s="98">
        <v>86882</v>
      </c>
      <c r="B5106" s="96" t="s">
        <v>17044</v>
      </c>
      <c r="C5106" s="96" t="s">
        <v>128</v>
      </c>
      <c r="D5106" s="97" t="s">
        <v>5317</v>
      </c>
    </row>
    <row r="5107" spans="1:4" x14ac:dyDescent="0.25">
      <c r="A5107" s="98">
        <v>86883</v>
      </c>
      <c r="B5107" s="96" t="s">
        <v>5938</v>
      </c>
      <c r="C5107" s="96" t="s">
        <v>128</v>
      </c>
      <c r="D5107" s="97" t="s">
        <v>4396</v>
      </c>
    </row>
    <row r="5108" spans="1:4" x14ac:dyDescent="0.25">
      <c r="A5108" s="98">
        <v>86884</v>
      </c>
      <c r="B5108" s="96" t="s">
        <v>17045</v>
      </c>
      <c r="C5108" s="96" t="s">
        <v>128</v>
      </c>
      <c r="D5108" s="97" t="s">
        <v>6178</v>
      </c>
    </row>
    <row r="5109" spans="1:4" x14ac:dyDescent="0.25">
      <c r="A5109" s="98">
        <v>86885</v>
      </c>
      <c r="B5109" s="96" t="s">
        <v>17046</v>
      </c>
      <c r="C5109" s="96" t="s">
        <v>128</v>
      </c>
      <c r="D5109" s="97" t="s">
        <v>14928</v>
      </c>
    </row>
    <row r="5110" spans="1:4" x14ac:dyDescent="0.25">
      <c r="A5110" s="98">
        <v>86886</v>
      </c>
      <c r="B5110" s="96" t="s">
        <v>5941</v>
      </c>
      <c r="C5110" s="96" t="s">
        <v>128</v>
      </c>
      <c r="D5110" s="97" t="s">
        <v>15445</v>
      </c>
    </row>
    <row r="5111" spans="1:4" x14ac:dyDescent="0.25">
      <c r="A5111" s="98">
        <v>86887</v>
      </c>
      <c r="B5111" s="96" t="s">
        <v>5942</v>
      </c>
      <c r="C5111" s="96" t="s">
        <v>128</v>
      </c>
      <c r="D5111" s="97" t="s">
        <v>15889</v>
      </c>
    </row>
    <row r="5112" spans="1:4" x14ac:dyDescent="0.25">
      <c r="A5112" s="98">
        <v>86888</v>
      </c>
      <c r="B5112" s="96" t="s">
        <v>5944</v>
      </c>
      <c r="C5112" s="96" t="s">
        <v>128</v>
      </c>
      <c r="D5112" s="97" t="s">
        <v>19246</v>
      </c>
    </row>
    <row r="5113" spans="1:4" x14ac:dyDescent="0.25">
      <c r="A5113" s="98">
        <v>86889</v>
      </c>
      <c r="B5113" s="96" t="s">
        <v>5945</v>
      </c>
      <c r="C5113" s="96" t="s">
        <v>128</v>
      </c>
      <c r="D5113" s="97" t="s">
        <v>19247</v>
      </c>
    </row>
    <row r="5114" spans="1:4" x14ac:dyDescent="0.25">
      <c r="A5114" s="98">
        <v>86893</v>
      </c>
      <c r="B5114" s="96" t="s">
        <v>5946</v>
      </c>
      <c r="C5114" s="96" t="s">
        <v>128</v>
      </c>
      <c r="D5114" s="97" t="s">
        <v>19248</v>
      </c>
    </row>
    <row r="5115" spans="1:4" x14ac:dyDescent="0.25">
      <c r="A5115" s="98">
        <v>86894</v>
      </c>
      <c r="B5115" s="96" t="s">
        <v>5947</v>
      </c>
      <c r="C5115" s="96" t="s">
        <v>128</v>
      </c>
      <c r="D5115" s="97" t="s">
        <v>19249</v>
      </c>
    </row>
    <row r="5116" spans="1:4" x14ac:dyDescent="0.25">
      <c r="A5116" s="98">
        <v>86895</v>
      </c>
      <c r="B5116" s="96" t="s">
        <v>5948</v>
      </c>
      <c r="C5116" s="96" t="s">
        <v>128</v>
      </c>
      <c r="D5116" s="97" t="s">
        <v>19250</v>
      </c>
    </row>
    <row r="5117" spans="1:4" x14ac:dyDescent="0.25">
      <c r="A5117" s="98">
        <v>86899</v>
      </c>
      <c r="B5117" s="96" t="s">
        <v>5949</v>
      </c>
      <c r="C5117" s="96" t="s">
        <v>128</v>
      </c>
      <c r="D5117" s="97" t="s">
        <v>19251</v>
      </c>
    </row>
    <row r="5118" spans="1:4" x14ac:dyDescent="0.25">
      <c r="A5118" s="98">
        <v>86900</v>
      </c>
      <c r="B5118" s="96" t="s">
        <v>5950</v>
      </c>
      <c r="C5118" s="96" t="s">
        <v>128</v>
      </c>
      <c r="D5118" s="97" t="s">
        <v>19252</v>
      </c>
    </row>
    <row r="5119" spans="1:4" x14ac:dyDescent="0.25">
      <c r="A5119" s="98">
        <v>86901</v>
      </c>
      <c r="B5119" s="96" t="s">
        <v>5951</v>
      </c>
      <c r="C5119" s="96" t="s">
        <v>128</v>
      </c>
      <c r="D5119" s="97" t="s">
        <v>16770</v>
      </c>
    </row>
    <row r="5120" spans="1:4" x14ac:dyDescent="0.25">
      <c r="A5120" s="98">
        <v>86902</v>
      </c>
      <c r="B5120" s="96" t="s">
        <v>5953</v>
      </c>
      <c r="C5120" s="96" t="s">
        <v>128</v>
      </c>
      <c r="D5120" s="97" t="s">
        <v>19253</v>
      </c>
    </row>
    <row r="5121" spans="1:4" x14ac:dyDescent="0.25">
      <c r="A5121" s="98">
        <v>86903</v>
      </c>
      <c r="B5121" s="96" t="s">
        <v>5954</v>
      </c>
      <c r="C5121" s="96" t="s">
        <v>128</v>
      </c>
      <c r="D5121" s="97" t="s">
        <v>19254</v>
      </c>
    </row>
    <row r="5122" spans="1:4" x14ac:dyDescent="0.25">
      <c r="A5122" s="98">
        <v>86904</v>
      </c>
      <c r="B5122" s="96" t="s">
        <v>5955</v>
      </c>
      <c r="C5122" s="96" t="s">
        <v>128</v>
      </c>
      <c r="D5122" s="97" t="s">
        <v>15528</v>
      </c>
    </row>
    <row r="5123" spans="1:4" x14ac:dyDescent="0.25">
      <c r="A5123" s="98">
        <v>86905</v>
      </c>
      <c r="B5123" s="96" t="s">
        <v>5956</v>
      </c>
      <c r="C5123" s="96" t="s">
        <v>128</v>
      </c>
      <c r="D5123" s="97" t="s">
        <v>19255</v>
      </c>
    </row>
    <row r="5124" spans="1:4" x14ac:dyDescent="0.25">
      <c r="A5124" s="98">
        <v>86906</v>
      </c>
      <c r="B5124" s="96" t="s">
        <v>17047</v>
      </c>
      <c r="C5124" s="96" t="s">
        <v>128</v>
      </c>
      <c r="D5124" s="97" t="s">
        <v>5485</v>
      </c>
    </row>
    <row r="5125" spans="1:4" x14ac:dyDescent="0.25">
      <c r="A5125" s="98">
        <v>86908</v>
      </c>
      <c r="B5125" s="96" t="s">
        <v>5958</v>
      </c>
      <c r="C5125" s="96" t="s">
        <v>128</v>
      </c>
      <c r="D5125" s="97" t="s">
        <v>19256</v>
      </c>
    </row>
    <row r="5126" spans="1:4" x14ac:dyDescent="0.25">
      <c r="A5126" s="98">
        <v>86909</v>
      </c>
      <c r="B5126" s="96" t="s">
        <v>17049</v>
      </c>
      <c r="C5126" s="96" t="s">
        <v>128</v>
      </c>
      <c r="D5126" s="97" t="s">
        <v>19257</v>
      </c>
    </row>
    <row r="5127" spans="1:4" x14ac:dyDescent="0.25">
      <c r="A5127" s="98">
        <v>86910</v>
      </c>
      <c r="B5127" s="96" t="s">
        <v>17050</v>
      </c>
      <c r="C5127" s="96" t="s">
        <v>128</v>
      </c>
      <c r="D5127" s="97" t="s">
        <v>19258</v>
      </c>
    </row>
    <row r="5128" spans="1:4" x14ac:dyDescent="0.25">
      <c r="A5128" s="98">
        <v>86911</v>
      </c>
      <c r="B5128" s="96" t="s">
        <v>17051</v>
      </c>
      <c r="C5128" s="96" t="s">
        <v>128</v>
      </c>
      <c r="D5128" s="97" t="s">
        <v>5277</v>
      </c>
    </row>
    <row r="5129" spans="1:4" x14ac:dyDescent="0.25">
      <c r="A5129" s="98">
        <v>86913</v>
      </c>
      <c r="B5129" s="96" t="s">
        <v>17052</v>
      </c>
      <c r="C5129" s="96" t="s">
        <v>128</v>
      </c>
      <c r="D5129" s="97" t="s">
        <v>19259</v>
      </c>
    </row>
    <row r="5130" spans="1:4" x14ac:dyDescent="0.25">
      <c r="A5130" s="98">
        <v>86914</v>
      </c>
      <c r="B5130" s="96" t="s">
        <v>17053</v>
      </c>
      <c r="C5130" s="96" t="s">
        <v>128</v>
      </c>
      <c r="D5130" s="97" t="s">
        <v>15870</v>
      </c>
    </row>
    <row r="5131" spans="1:4" x14ac:dyDescent="0.25">
      <c r="A5131" s="98">
        <v>86915</v>
      </c>
      <c r="B5131" s="96" t="s">
        <v>17054</v>
      </c>
      <c r="C5131" s="96" t="s">
        <v>128</v>
      </c>
      <c r="D5131" s="97" t="s">
        <v>207</v>
      </c>
    </row>
    <row r="5132" spans="1:4" x14ac:dyDescent="0.25">
      <c r="A5132" s="98">
        <v>86916</v>
      </c>
      <c r="B5132" s="96" t="s">
        <v>17055</v>
      </c>
      <c r="C5132" s="96" t="s">
        <v>128</v>
      </c>
      <c r="D5132" s="97" t="s">
        <v>18936</v>
      </c>
    </row>
    <row r="5133" spans="1:4" x14ac:dyDescent="0.25">
      <c r="A5133" s="98">
        <v>86919</v>
      </c>
      <c r="B5133" s="96" t="s">
        <v>5959</v>
      </c>
      <c r="C5133" s="96" t="s">
        <v>128</v>
      </c>
      <c r="D5133" s="97" t="s">
        <v>19260</v>
      </c>
    </row>
    <row r="5134" spans="1:4" x14ac:dyDescent="0.25">
      <c r="A5134" s="98">
        <v>86920</v>
      </c>
      <c r="B5134" s="96" t="s">
        <v>5960</v>
      </c>
      <c r="C5134" s="96" t="s">
        <v>128</v>
      </c>
      <c r="D5134" s="97" t="s">
        <v>19261</v>
      </c>
    </row>
    <row r="5135" spans="1:4" x14ac:dyDescent="0.25">
      <c r="A5135" s="98">
        <v>86921</v>
      </c>
      <c r="B5135" s="96" t="s">
        <v>5961</v>
      </c>
      <c r="C5135" s="96" t="s">
        <v>128</v>
      </c>
      <c r="D5135" s="97" t="s">
        <v>15206</v>
      </c>
    </row>
    <row r="5136" spans="1:4" x14ac:dyDescent="0.25">
      <c r="A5136" s="98">
        <v>86922</v>
      </c>
      <c r="B5136" s="96" t="s">
        <v>5962</v>
      </c>
      <c r="C5136" s="96" t="s">
        <v>128</v>
      </c>
      <c r="D5136" s="97" t="s">
        <v>19262</v>
      </c>
    </row>
    <row r="5137" spans="1:4" x14ac:dyDescent="0.25">
      <c r="A5137" s="98">
        <v>86923</v>
      </c>
      <c r="B5137" s="96" t="s">
        <v>5963</v>
      </c>
      <c r="C5137" s="96" t="s">
        <v>128</v>
      </c>
      <c r="D5137" s="97" t="s">
        <v>19263</v>
      </c>
    </row>
    <row r="5138" spans="1:4" x14ac:dyDescent="0.25">
      <c r="A5138" s="98">
        <v>86924</v>
      </c>
      <c r="B5138" s="96" t="s">
        <v>5964</v>
      </c>
      <c r="C5138" s="96" t="s">
        <v>128</v>
      </c>
      <c r="D5138" s="97" t="s">
        <v>19264</v>
      </c>
    </row>
    <row r="5139" spans="1:4" x14ac:dyDescent="0.25">
      <c r="A5139" s="98">
        <v>86925</v>
      </c>
      <c r="B5139" s="96" t="s">
        <v>5965</v>
      </c>
      <c r="C5139" s="96" t="s">
        <v>128</v>
      </c>
      <c r="D5139" s="97" t="s">
        <v>19265</v>
      </c>
    </row>
    <row r="5140" spans="1:4" x14ac:dyDescent="0.25">
      <c r="A5140" s="98">
        <v>86926</v>
      </c>
      <c r="B5140" s="96" t="s">
        <v>5966</v>
      </c>
      <c r="C5140" s="96" t="s">
        <v>128</v>
      </c>
      <c r="D5140" s="97" t="s">
        <v>19266</v>
      </c>
    </row>
    <row r="5141" spans="1:4" x14ac:dyDescent="0.25">
      <c r="A5141" s="98">
        <v>86927</v>
      </c>
      <c r="B5141" s="96" t="s">
        <v>5967</v>
      </c>
      <c r="C5141" s="96" t="s">
        <v>128</v>
      </c>
      <c r="D5141" s="97" t="s">
        <v>19267</v>
      </c>
    </row>
    <row r="5142" spans="1:4" x14ac:dyDescent="0.25">
      <c r="A5142" s="98">
        <v>86928</v>
      </c>
      <c r="B5142" s="96" t="s">
        <v>5968</v>
      </c>
      <c r="C5142" s="96" t="s">
        <v>128</v>
      </c>
      <c r="D5142" s="97" t="s">
        <v>19268</v>
      </c>
    </row>
    <row r="5143" spans="1:4" x14ac:dyDescent="0.25">
      <c r="A5143" s="98">
        <v>86929</v>
      </c>
      <c r="B5143" s="96" t="s">
        <v>5969</v>
      </c>
      <c r="C5143" s="96" t="s">
        <v>128</v>
      </c>
      <c r="D5143" s="97" t="s">
        <v>19269</v>
      </c>
    </row>
    <row r="5144" spans="1:4" x14ac:dyDescent="0.25">
      <c r="A5144" s="98">
        <v>86930</v>
      </c>
      <c r="B5144" s="96" t="s">
        <v>5970</v>
      </c>
      <c r="C5144" s="96" t="s">
        <v>128</v>
      </c>
      <c r="D5144" s="97" t="s">
        <v>19270</v>
      </c>
    </row>
    <row r="5145" spans="1:4" x14ac:dyDescent="0.25">
      <c r="A5145" s="98">
        <v>86931</v>
      </c>
      <c r="B5145" s="96" t="s">
        <v>5971</v>
      </c>
      <c r="C5145" s="96" t="s">
        <v>128</v>
      </c>
      <c r="D5145" s="97" t="s">
        <v>19271</v>
      </c>
    </row>
    <row r="5146" spans="1:4" x14ac:dyDescent="0.25">
      <c r="A5146" s="98">
        <v>86932</v>
      </c>
      <c r="B5146" s="96" t="s">
        <v>5972</v>
      </c>
      <c r="C5146" s="96" t="s">
        <v>128</v>
      </c>
      <c r="D5146" s="97" t="s">
        <v>19272</v>
      </c>
    </row>
    <row r="5147" spans="1:4" x14ac:dyDescent="0.25">
      <c r="A5147" s="98">
        <v>86933</v>
      </c>
      <c r="B5147" s="96" t="s">
        <v>5973</v>
      </c>
      <c r="C5147" s="96" t="s">
        <v>128</v>
      </c>
      <c r="D5147" s="97" t="s">
        <v>14919</v>
      </c>
    </row>
    <row r="5148" spans="1:4" x14ac:dyDescent="0.25">
      <c r="A5148" s="98">
        <v>86934</v>
      </c>
      <c r="B5148" s="96" t="s">
        <v>5974</v>
      </c>
      <c r="C5148" s="96" t="s">
        <v>128</v>
      </c>
      <c r="D5148" s="97" t="s">
        <v>19273</v>
      </c>
    </row>
    <row r="5149" spans="1:4" x14ac:dyDescent="0.25">
      <c r="A5149" s="98">
        <v>86935</v>
      </c>
      <c r="B5149" s="96" t="s">
        <v>5975</v>
      </c>
      <c r="C5149" s="96" t="s">
        <v>128</v>
      </c>
      <c r="D5149" s="97" t="s">
        <v>19274</v>
      </c>
    </row>
    <row r="5150" spans="1:4" x14ac:dyDescent="0.25">
      <c r="A5150" s="98">
        <v>86936</v>
      </c>
      <c r="B5150" s="96" t="s">
        <v>5976</v>
      </c>
      <c r="C5150" s="96" t="s">
        <v>128</v>
      </c>
      <c r="D5150" s="97" t="s">
        <v>19275</v>
      </c>
    </row>
    <row r="5151" spans="1:4" x14ac:dyDescent="0.25">
      <c r="A5151" s="98">
        <v>86937</v>
      </c>
      <c r="B5151" s="96" t="s">
        <v>5977</v>
      </c>
      <c r="C5151" s="96" t="s">
        <v>128</v>
      </c>
      <c r="D5151" s="97" t="s">
        <v>19276</v>
      </c>
    </row>
    <row r="5152" spans="1:4" x14ac:dyDescent="0.25">
      <c r="A5152" s="98">
        <v>86938</v>
      </c>
      <c r="B5152" s="96" t="s">
        <v>5978</v>
      </c>
      <c r="C5152" s="96" t="s">
        <v>128</v>
      </c>
      <c r="D5152" s="97" t="s">
        <v>15137</v>
      </c>
    </row>
    <row r="5153" spans="1:4" x14ac:dyDescent="0.25">
      <c r="A5153" s="98">
        <v>86939</v>
      </c>
      <c r="B5153" s="96" t="s">
        <v>5979</v>
      </c>
      <c r="C5153" s="96" t="s">
        <v>128</v>
      </c>
      <c r="D5153" s="97" t="s">
        <v>19277</v>
      </c>
    </row>
    <row r="5154" spans="1:4" x14ac:dyDescent="0.25">
      <c r="A5154" s="98">
        <v>86940</v>
      </c>
      <c r="B5154" s="96" t="s">
        <v>5980</v>
      </c>
      <c r="C5154" s="96" t="s">
        <v>128</v>
      </c>
      <c r="D5154" s="97" t="s">
        <v>19278</v>
      </c>
    </row>
    <row r="5155" spans="1:4" x14ac:dyDescent="0.25">
      <c r="A5155" s="98">
        <v>86941</v>
      </c>
      <c r="B5155" s="96" t="s">
        <v>5981</v>
      </c>
      <c r="C5155" s="96" t="s">
        <v>128</v>
      </c>
      <c r="D5155" s="97" t="s">
        <v>19279</v>
      </c>
    </row>
    <row r="5156" spans="1:4" x14ac:dyDescent="0.25">
      <c r="A5156" s="98">
        <v>86942</v>
      </c>
      <c r="B5156" s="96" t="s">
        <v>5982</v>
      </c>
      <c r="C5156" s="96" t="s">
        <v>128</v>
      </c>
      <c r="D5156" s="97" t="s">
        <v>19280</v>
      </c>
    </row>
    <row r="5157" spans="1:4" x14ac:dyDescent="0.25">
      <c r="A5157" s="98">
        <v>86943</v>
      </c>
      <c r="B5157" s="96" t="s">
        <v>5983</v>
      </c>
      <c r="C5157" s="96" t="s">
        <v>128</v>
      </c>
      <c r="D5157" s="97" t="s">
        <v>19281</v>
      </c>
    </row>
    <row r="5158" spans="1:4" x14ac:dyDescent="0.25">
      <c r="A5158" s="98">
        <v>86947</v>
      </c>
      <c r="B5158" s="96" t="s">
        <v>5984</v>
      </c>
      <c r="C5158" s="96" t="s">
        <v>128</v>
      </c>
      <c r="D5158" s="97" t="s">
        <v>19282</v>
      </c>
    </row>
    <row r="5159" spans="1:4" x14ac:dyDescent="0.25">
      <c r="A5159" s="98">
        <v>93396</v>
      </c>
      <c r="B5159" s="96" t="s">
        <v>5985</v>
      </c>
      <c r="C5159" s="96" t="s">
        <v>128</v>
      </c>
      <c r="D5159" s="97" t="s">
        <v>19283</v>
      </c>
    </row>
    <row r="5160" spans="1:4" x14ac:dyDescent="0.25">
      <c r="A5160" s="98">
        <v>93441</v>
      </c>
      <c r="B5160" s="96" t="s">
        <v>17057</v>
      </c>
      <c r="C5160" s="96" t="s">
        <v>128</v>
      </c>
      <c r="D5160" s="97" t="s">
        <v>19284</v>
      </c>
    </row>
    <row r="5161" spans="1:4" x14ac:dyDescent="0.25">
      <c r="A5161" s="98">
        <v>93442</v>
      </c>
      <c r="B5161" s="96" t="s">
        <v>17058</v>
      </c>
      <c r="C5161" s="96" t="s">
        <v>128</v>
      </c>
      <c r="D5161" s="97" t="s">
        <v>19285</v>
      </c>
    </row>
    <row r="5162" spans="1:4" x14ac:dyDescent="0.25">
      <c r="A5162" s="98">
        <v>95469</v>
      </c>
      <c r="B5162" s="96" t="s">
        <v>5986</v>
      </c>
      <c r="C5162" s="96" t="s">
        <v>128</v>
      </c>
      <c r="D5162" s="97" t="s">
        <v>19270</v>
      </c>
    </row>
    <row r="5163" spans="1:4" x14ac:dyDescent="0.25">
      <c r="A5163" s="98">
        <v>95470</v>
      </c>
      <c r="B5163" s="96" t="s">
        <v>5987</v>
      </c>
      <c r="C5163" s="96" t="s">
        <v>128</v>
      </c>
      <c r="D5163" s="97" t="s">
        <v>19286</v>
      </c>
    </row>
    <row r="5164" spans="1:4" x14ac:dyDescent="0.25">
      <c r="A5164" s="98">
        <v>95471</v>
      </c>
      <c r="B5164" s="96" t="s">
        <v>5988</v>
      </c>
      <c r="C5164" s="96" t="s">
        <v>128</v>
      </c>
      <c r="D5164" s="97" t="s">
        <v>19287</v>
      </c>
    </row>
    <row r="5165" spans="1:4" x14ac:dyDescent="0.25">
      <c r="A5165" s="98">
        <v>95472</v>
      </c>
      <c r="B5165" s="96" t="s">
        <v>5989</v>
      </c>
      <c r="C5165" s="96" t="s">
        <v>128</v>
      </c>
      <c r="D5165" s="97" t="s">
        <v>19288</v>
      </c>
    </row>
    <row r="5166" spans="1:4" x14ac:dyDescent="0.25">
      <c r="A5166" s="98">
        <v>95542</v>
      </c>
      <c r="B5166" s="96" t="s">
        <v>5990</v>
      </c>
      <c r="C5166" s="96" t="s">
        <v>128</v>
      </c>
      <c r="D5166" s="97" t="s">
        <v>15794</v>
      </c>
    </row>
    <row r="5167" spans="1:4" x14ac:dyDescent="0.25">
      <c r="A5167" s="98">
        <v>95543</v>
      </c>
      <c r="B5167" s="96" t="s">
        <v>5991</v>
      </c>
      <c r="C5167" s="96" t="s">
        <v>128</v>
      </c>
      <c r="D5167" s="97" t="s">
        <v>15795</v>
      </c>
    </row>
    <row r="5168" spans="1:4" x14ac:dyDescent="0.25">
      <c r="A5168" s="98">
        <v>95544</v>
      </c>
      <c r="B5168" s="96" t="s">
        <v>5992</v>
      </c>
      <c r="C5168" s="96" t="s">
        <v>128</v>
      </c>
      <c r="D5168" s="97" t="s">
        <v>3836</v>
      </c>
    </row>
    <row r="5169" spans="1:4" x14ac:dyDescent="0.25">
      <c r="A5169" s="98">
        <v>95545</v>
      </c>
      <c r="B5169" s="96" t="s">
        <v>5993</v>
      </c>
      <c r="C5169" s="96" t="s">
        <v>128</v>
      </c>
      <c r="D5169" s="97" t="s">
        <v>5482</v>
      </c>
    </row>
    <row r="5170" spans="1:4" x14ac:dyDescent="0.25">
      <c r="A5170" s="98">
        <v>95546</v>
      </c>
      <c r="B5170" s="96" t="s">
        <v>5994</v>
      </c>
      <c r="C5170" s="96" t="s">
        <v>128</v>
      </c>
      <c r="D5170" s="97" t="s">
        <v>15796</v>
      </c>
    </row>
    <row r="5171" spans="1:4" x14ac:dyDescent="0.25">
      <c r="A5171" s="98">
        <v>95547</v>
      </c>
      <c r="B5171" s="96" t="s">
        <v>5995</v>
      </c>
      <c r="C5171" s="96" t="s">
        <v>128</v>
      </c>
      <c r="D5171" s="97" t="s">
        <v>5784</v>
      </c>
    </row>
    <row r="5172" spans="1:4" x14ac:dyDescent="0.25">
      <c r="A5172" s="98">
        <v>100848</v>
      </c>
      <c r="B5172" s="96" t="s">
        <v>5997</v>
      </c>
      <c r="C5172" s="96" t="s">
        <v>128</v>
      </c>
      <c r="D5172" s="97" t="s">
        <v>19289</v>
      </c>
    </row>
    <row r="5173" spans="1:4" x14ac:dyDescent="0.25">
      <c r="A5173" s="98">
        <v>100849</v>
      </c>
      <c r="B5173" s="96" t="s">
        <v>5998</v>
      </c>
      <c r="C5173" s="96" t="s">
        <v>128</v>
      </c>
      <c r="D5173" s="97" t="s">
        <v>19290</v>
      </c>
    </row>
    <row r="5174" spans="1:4" x14ac:dyDescent="0.25">
      <c r="A5174" s="98">
        <v>100851</v>
      </c>
      <c r="B5174" s="96" t="s">
        <v>5999</v>
      </c>
      <c r="C5174" s="96" t="s">
        <v>128</v>
      </c>
      <c r="D5174" s="97" t="s">
        <v>19291</v>
      </c>
    </row>
    <row r="5175" spans="1:4" x14ac:dyDescent="0.25">
      <c r="A5175" s="98">
        <v>100852</v>
      </c>
      <c r="B5175" s="96" t="s">
        <v>6001</v>
      </c>
      <c r="C5175" s="96" t="s">
        <v>128</v>
      </c>
      <c r="D5175" s="97" t="s">
        <v>19292</v>
      </c>
    </row>
    <row r="5176" spans="1:4" x14ac:dyDescent="0.25">
      <c r="A5176" s="98">
        <v>100853</v>
      </c>
      <c r="B5176" s="96" t="s">
        <v>6002</v>
      </c>
      <c r="C5176" s="96" t="s">
        <v>128</v>
      </c>
      <c r="D5176" s="97" t="s">
        <v>19293</v>
      </c>
    </row>
    <row r="5177" spans="1:4" x14ac:dyDescent="0.25">
      <c r="A5177" s="98">
        <v>100854</v>
      </c>
      <c r="B5177" s="96" t="s">
        <v>6003</v>
      </c>
      <c r="C5177" s="96" t="s">
        <v>128</v>
      </c>
      <c r="D5177" s="97" t="s">
        <v>19294</v>
      </c>
    </row>
    <row r="5178" spans="1:4" x14ac:dyDescent="0.25">
      <c r="A5178" s="98">
        <v>100856</v>
      </c>
      <c r="B5178" s="96" t="s">
        <v>17059</v>
      </c>
      <c r="C5178" s="96" t="s">
        <v>128</v>
      </c>
      <c r="D5178" s="97" t="s">
        <v>15285</v>
      </c>
    </row>
    <row r="5179" spans="1:4" x14ac:dyDescent="0.25">
      <c r="A5179" s="98">
        <v>100857</v>
      </c>
      <c r="B5179" s="96" t="s">
        <v>17060</v>
      </c>
      <c r="C5179" s="96" t="s">
        <v>128</v>
      </c>
      <c r="D5179" s="97" t="s">
        <v>15797</v>
      </c>
    </row>
    <row r="5180" spans="1:4" x14ac:dyDescent="0.25">
      <c r="A5180" s="98">
        <v>100858</v>
      </c>
      <c r="B5180" s="96" t="s">
        <v>17061</v>
      </c>
      <c r="C5180" s="96" t="s">
        <v>128</v>
      </c>
      <c r="D5180" s="97" t="s">
        <v>19295</v>
      </c>
    </row>
    <row r="5181" spans="1:4" x14ac:dyDescent="0.25">
      <c r="A5181" s="98">
        <v>100859</v>
      </c>
      <c r="B5181" s="96" t="s">
        <v>17062</v>
      </c>
      <c r="C5181" s="96" t="s">
        <v>128</v>
      </c>
      <c r="D5181" s="97" t="s">
        <v>19296</v>
      </c>
    </row>
    <row r="5182" spans="1:4" x14ac:dyDescent="0.25">
      <c r="A5182" s="98">
        <v>100860</v>
      </c>
      <c r="B5182" s="96" t="s">
        <v>17063</v>
      </c>
      <c r="C5182" s="96" t="s">
        <v>128</v>
      </c>
      <c r="D5182" s="97" t="s">
        <v>19297</v>
      </c>
    </row>
    <row r="5183" spans="1:4" x14ac:dyDescent="0.25">
      <c r="A5183" s="98">
        <v>100861</v>
      </c>
      <c r="B5183" s="96" t="s">
        <v>6004</v>
      </c>
      <c r="C5183" s="96" t="s">
        <v>128</v>
      </c>
      <c r="D5183" s="97" t="s">
        <v>1564</v>
      </c>
    </row>
    <row r="5184" spans="1:4" x14ac:dyDescent="0.25">
      <c r="A5184" s="98">
        <v>100862</v>
      </c>
      <c r="B5184" s="96" t="s">
        <v>6005</v>
      </c>
      <c r="C5184" s="96" t="s">
        <v>128</v>
      </c>
      <c r="D5184" s="97" t="s">
        <v>1793</v>
      </c>
    </row>
    <row r="5185" spans="1:4" x14ac:dyDescent="0.25">
      <c r="A5185" s="98">
        <v>100863</v>
      </c>
      <c r="B5185" s="96" t="s">
        <v>6006</v>
      </c>
      <c r="C5185" s="96" t="s">
        <v>128</v>
      </c>
      <c r="D5185" s="97" t="s">
        <v>19298</v>
      </c>
    </row>
    <row r="5186" spans="1:4" x14ac:dyDescent="0.25">
      <c r="A5186" s="98">
        <v>100864</v>
      </c>
      <c r="B5186" s="96" t="s">
        <v>6007</v>
      </c>
      <c r="C5186" s="96" t="s">
        <v>128</v>
      </c>
      <c r="D5186" s="97" t="s">
        <v>19299</v>
      </c>
    </row>
    <row r="5187" spans="1:4" x14ac:dyDescent="0.25">
      <c r="A5187" s="98">
        <v>100865</v>
      </c>
      <c r="B5187" s="96" t="s">
        <v>6008</v>
      </c>
      <c r="C5187" s="96" t="s">
        <v>128</v>
      </c>
      <c r="D5187" s="97" t="s">
        <v>19300</v>
      </c>
    </row>
    <row r="5188" spans="1:4" x14ac:dyDescent="0.25">
      <c r="A5188" s="98">
        <v>100866</v>
      </c>
      <c r="B5188" s="96" t="s">
        <v>6009</v>
      </c>
      <c r="C5188" s="96" t="s">
        <v>128</v>
      </c>
      <c r="D5188" s="97" t="s">
        <v>6662</v>
      </c>
    </row>
    <row r="5189" spans="1:4" x14ac:dyDescent="0.25">
      <c r="A5189" s="98">
        <v>100867</v>
      </c>
      <c r="B5189" s="96" t="s">
        <v>6010</v>
      </c>
      <c r="C5189" s="96" t="s">
        <v>128</v>
      </c>
      <c r="D5189" s="97" t="s">
        <v>19301</v>
      </c>
    </row>
    <row r="5190" spans="1:4" x14ac:dyDescent="0.25">
      <c r="A5190" s="98">
        <v>100868</v>
      </c>
      <c r="B5190" s="96" t="s">
        <v>6011</v>
      </c>
      <c r="C5190" s="96" t="s">
        <v>128</v>
      </c>
      <c r="D5190" s="97" t="s">
        <v>19302</v>
      </c>
    </row>
    <row r="5191" spans="1:4" x14ac:dyDescent="0.25">
      <c r="A5191" s="98">
        <v>100869</v>
      </c>
      <c r="B5191" s="96" t="s">
        <v>6012</v>
      </c>
      <c r="C5191" s="96" t="s">
        <v>128</v>
      </c>
      <c r="D5191" s="97" t="s">
        <v>19303</v>
      </c>
    </row>
    <row r="5192" spans="1:4" x14ac:dyDescent="0.25">
      <c r="A5192" s="98">
        <v>100870</v>
      </c>
      <c r="B5192" s="96" t="s">
        <v>6013</v>
      </c>
      <c r="C5192" s="96" t="s">
        <v>128</v>
      </c>
      <c r="D5192" s="97" t="s">
        <v>19304</v>
      </c>
    </row>
    <row r="5193" spans="1:4" x14ac:dyDescent="0.25">
      <c r="A5193" s="98">
        <v>100871</v>
      </c>
      <c r="B5193" s="96" t="s">
        <v>6014</v>
      </c>
      <c r="C5193" s="96" t="s">
        <v>128</v>
      </c>
      <c r="D5193" s="97" t="s">
        <v>19305</v>
      </c>
    </row>
    <row r="5194" spans="1:4" x14ac:dyDescent="0.25">
      <c r="A5194" s="98">
        <v>100872</v>
      </c>
      <c r="B5194" s="96" t="s">
        <v>6015</v>
      </c>
      <c r="C5194" s="96" t="s">
        <v>128</v>
      </c>
      <c r="D5194" s="97" t="s">
        <v>19306</v>
      </c>
    </row>
    <row r="5195" spans="1:4" x14ac:dyDescent="0.25">
      <c r="A5195" s="98">
        <v>100873</v>
      </c>
      <c r="B5195" s="96" t="s">
        <v>6016</v>
      </c>
      <c r="C5195" s="96" t="s">
        <v>128</v>
      </c>
      <c r="D5195" s="97" t="s">
        <v>19307</v>
      </c>
    </row>
    <row r="5196" spans="1:4" x14ac:dyDescent="0.25">
      <c r="A5196" s="98">
        <v>100874</v>
      </c>
      <c r="B5196" s="96" t="s">
        <v>6017</v>
      </c>
      <c r="C5196" s="96" t="s">
        <v>128</v>
      </c>
      <c r="D5196" s="97" t="s">
        <v>6662</v>
      </c>
    </row>
    <row r="5197" spans="1:4" x14ac:dyDescent="0.25">
      <c r="A5197" s="98">
        <v>100875</v>
      </c>
      <c r="B5197" s="96" t="s">
        <v>6018</v>
      </c>
      <c r="C5197" s="96" t="s">
        <v>128</v>
      </c>
      <c r="D5197" s="97" t="s">
        <v>19308</v>
      </c>
    </row>
    <row r="5198" spans="1:4" x14ac:dyDescent="0.25">
      <c r="A5198" s="98">
        <v>100878</v>
      </c>
      <c r="B5198" s="96" t="s">
        <v>6019</v>
      </c>
      <c r="C5198" s="96" t="s">
        <v>128</v>
      </c>
      <c r="D5198" s="97" t="s">
        <v>19309</v>
      </c>
    </row>
    <row r="5199" spans="1:4" x14ac:dyDescent="0.25">
      <c r="A5199" s="98">
        <v>98052</v>
      </c>
      <c r="B5199" s="96" t="s">
        <v>6020</v>
      </c>
      <c r="C5199" s="96" t="s">
        <v>128</v>
      </c>
      <c r="D5199" s="97" t="s">
        <v>19310</v>
      </c>
    </row>
    <row r="5200" spans="1:4" x14ac:dyDescent="0.25">
      <c r="A5200" s="98">
        <v>98053</v>
      </c>
      <c r="B5200" s="96" t="s">
        <v>6021</v>
      </c>
      <c r="C5200" s="96" t="s">
        <v>128</v>
      </c>
      <c r="D5200" s="97" t="s">
        <v>19311</v>
      </c>
    </row>
    <row r="5201" spans="1:4" x14ac:dyDescent="0.25">
      <c r="A5201" s="98">
        <v>98054</v>
      </c>
      <c r="B5201" s="96" t="s">
        <v>6022</v>
      </c>
      <c r="C5201" s="96" t="s">
        <v>128</v>
      </c>
      <c r="D5201" s="97" t="s">
        <v>19312</v>
      </c>
    </row>
    <row r="5202" spans="1:4" x14ac:dyDescent="0.25">
      <c r="A5202" s="98">
        <v>98055</v>
      </c>
      <c r="B5202" s="96" t="s">
        <v>6023</v>
      </c>
      <c r="C5202" s="96" t="s">
        <v>128</v>
      </c>
      <c r="D5202" s="97" t="s">
        <v>19313</v>
      </c>
    </row>
    <row r="5203" spans="1:4" x14ac:dyDescent="0.25">
      <c r="A5203" s="98">
        <v>98056</v>
      </c>
      <c r="B5203" s="96" t="s">
        <v>6024</v>
      </c>
      <c r="C5203" s="96" t="s">
        <v>128</v>
      </c>
      <c r="D5203" s="97" t="s">
        <v>19314</v>
      </c>
    </row>
    <row r="5204" spans="1:4" x14ac:dyDescent="0.25">
      <c r="A5204" s="98">
        <v>98057</v>
      </c>
      <c r="B5204" s="96" t="s">
        <v>6025</v>
      </c>
      <c r="C5204" s="96" t="s">
        <v>128</v>
      </c>
      <c r="D5204" s="97" t="s">
        <v>19315</v>
      </c>
    </row>
    <row r="5205" spans="1:4" x14ac:dyDescent="0.25">
      <c r="A5205" s="98">
        <v>98058</v>
      </c>
      <c r="B5205" s="96" t="s">
        <v>6026</v>
      </c>
      <c r="C5205" s="96" t="s">
        <v>128</v>
      </c>
      <c r="D5205" s="97" t="s">
        <v>19316</v>
      </c>
    </row>
    <row r="5206" spans="1:4" x14ac:dyDescent="0.25">
      <c r="A5206" s="98">
        <v>98059</v>
      </c>
      <c r="B5206" s="96" t="s">
        <v>6027</v>
      </c>
      <c r="C5206" s="96" t="s">
        <v>128</v>
      </c>
      <c r="D5206" s="97" t="s">
        <v>19317</v>
      </c>
    </row>
    <row r="5207" spans="1:4" x14ac:dyDescent="0.25">
      <c r="A5207" s="98">
        <v>98060</v>
      </c>
      <c r="B5207" s="96" t="s">
        <v>6028</v>
      </c>
      <c r="C5207" s="96" t="s">
        <v>128</v>
      </c>
      <c r="D5207" s="97" t="s">
        <v>19318</v>
      </c>
    </row>
    <row r="5208" spans="1:4" x14ac:dyDescent="0.25">
      <c r="A5208" s="98">
        <v>98061</v>
      </c>
      <c r="B5208" s="96" t="s">
        <v>6029</v>
      </c>
      <c r="C5208" s="96" t="s">
        <v>128</v>
      </c>
      <c r="D5208" s="97" t="s">
        <v>19319</v>
      </c>
    </row>
    <row r="5209" spans="1:4" x14ac:dyDescent="0.25">
      <c r="A5209" s="98">
        <v>98062</v>
      </c>
      <c r="B5209" s="96" t="s">
        <v>6030</v>
      </c>
      <c r="C5209" s="96" t="s">
        <v>128</v>
      </c>
      <c r="D5209" s="97" t="s">
        <v>19320</v>
      </c>
    </row>
    <row r="5210" spans="1:4" x14ac:dyDescent="0.25">
      <c r="A5210" s="98">
        <v>98063</v>
      </c>
      <c r="B5210" s="96" t="s">
        <v>6031</v>
      </c>
      <c r="C5210" s="96" t="s">
        <v>128</v>
      </c>
      <c r="D5210" s="97" t="s">
        <v>19321</v>
      </c>
    </row>
    <row r="5211" spans="1:4" x14ac:dyDescent="0.25">
      <c r="A5211" s="98">
        <v>98064</v>
      </c>
      <c r="B5211" s="96" t="s">
        <v>6032</v>
      </c>
      <c r="C5211" s="96" t="s">
        <v>128</v>
      </c>
      <c r="D5211" s="97" t="s">
        <v>19322</v>
      </c>
    </row>
    <row r="5212" spans="1:4" x14ac:dyDescent="0.25">
      <c r="A5212" s="98">
        <v>98065</v>
      </c>
      <c r="B5212" s="96" t="s">
        <v>6033</v>
      </c>
      <c r="C5212" s="96" t="s">
        <v>128</v>
      </c>
      <c r="D5212" s="97" t="s">
        <v>19323</v>
      </c>
    </row>
    <row r="5213" spans="1:4" x14ac:dyDescent="0.25">
      <c r="A5213" s="98">
        <v>98066</v>
      </c>
      <c r="B5213" s="96" t="s">
        <v>6034</v>
      </c>
      <c r="C5213" s="96" t="s">
        <v>128</v>
      </c>
      <c r="D5213" s="97" t="s">
        <v>19324</v>
      </c>
    </row>
    <row r="5214" spans="1:4" x14ac:dyDescent="0.25">
      <c r="A5214" s="98">
        <v>98067</v>
      </c>
      <c r="B5214" s="96" t="s">
        <v>6035</v>
      </c>
      <c r="C5214" s="96" t="s">
        <v>128</v>
      </c>
      <c r="D5214" s="97" t="s">
        <v>19325</v>
      </c>
    </row>
    <row r="5215" spans="1:4" x14ac:dyDescent="0.25">
      <c r="A5215" s="98">
        <v>98068</v>
      </c>
      <c r="B5215" s="96" t="s">
        <v>6036</v>
      </c>
      <c r="C5215" s="96" t="s">
        <v>128</v>
      </c>
      <c r="D5215" s="97" t="s">
        <v>19326</v>
      </c>
    </row>
    <row r="5216" spans="1:4" x14ac:dyDescent="0.25">
      <c r="A5216" s="98">
        <v>98069</v>
      </c>
      <c r="B5216" s="96" t="s">
        <v>6037</v>
      </c>
      <c r="C5216" s="96" t="s">
        <v>128</v>
      </c>
      <c r="D5216" s="97" t="s">
        <v>19327</v>
      </c>
    </row>
    <row r="5217" spans="1:4" x14ac:dyDescent="0.25">
      <c r="A5217" s="98">
        <v>98070</v>
      </c>
      <c r="B5217" s="96" t="s">
        <v>6038</v>
      </c>
      <c r="C5217" s="96" t="s">
        <v>128</v>
      </c>
      <c r="D5217" s="97" t="s">
        <v>19328</v>
      </c>
    </row>
    <row r="5218" spans="1:4" x14ac:dyDescent="0.25">
      <c r="A5218" s="98">
        <v>98071</v>
      </c>
      <c r="B5218" s="96" t="s">
        <v>6039</v>
      </c>
      <c r="C5218" s="96" t="s">
        <v>128</v>
      </c>
      <c r="D5218" s="97" t="s">
        <v>19329</v>
      </c>
    </row>
    <row r="5219" spans="1:4" x14ac:dyDescent="0.25">
      <c r="A5219" s="98">
        <v>98072</v>
      </c>
      <c r="B5219" s="96" t="s">
        <v>6040</v>
      </c>
      <c r="C5219" s="96" t="s">
        <v>128</v>
      </c>
      <c r="D5219" s="97" t="s">
        <v>19330</v>
      </c>
    </row>
    <row r="5220" spans="1:4" x14ac:dyDescent="0.25">
      <c r="A5220" s="98">
        <v>98073</v>
      </c>
      <c r="B5220" s="96" t="s">
        <v>6041</v>
      </c>
      <c r="C5220" s="96" t="s">
        <v>128</v>
      </c>
      <c r="D5220" s="97" t="s">
        <v>19331</v>
      </c>
    </row>
    <row r="5221" spans="1:4" x14ac:dyDescent="0.25">
      <c r="A5221" s="98">
        <v>98074</v>
      </c>
      <c r="B5221" s="96" t="s">
        <v>6042</v>
      </c>
      <c r="C5221" s="96" t="s">
        <v>128</v>
      </c>
      <c r="D5221" s="97" t="s">
        <v>19332</v>
      </c>
    </row>
    <row r="5222" spans="1:4" x14ac:dyDescent="0.25">
      <c r="A5222" s="98">
        <v>98075</v>
      </c>
      <c r="B5222" s="96" t="s">
        <v>6043</v>
      </c>
      <c r="C5222" s="96" t="s">
        <v>128</v>
      </c>
      <c r="D5222" s="97" t="s">
        <v>19333</v>
      </c>
    </row>
    <row r="5223" spans="1:4" x14ac:dyDescent="0.25">
      <c r="A5223" s="98">
        <v>98076</v>
      </c>
      <c r="B5223" s="96" t="s">
        <v>6044</v>
      </c>
      <c r="C5223" s="96" t="s">
        <v>128</v>
      </c>
      <c r="D5223" s="97" t="s">
        <v>19334</v>
      </c>
    </row>
    <row r="5224" spans="1:4" x14ac:dyDescent="0.25">
      <c r="A5224" s="98">
        <v>98077</v>
      </c>
      <c r="B5224" s="96" t="s">
        <v>6045</v>
      </c>
      <c r="C5224" s="96" t="s">
        <v>128</v>
      </c>
      <c r="D5224" s="97" t="s">
        <v>19335</v>
      </c>
    </row>
    <row r="5225" spans="1:4" x14ac:dyDescent="0.25">
      <c r="A5225" s="98">
        <v>98078</v>
      </c>
      <c r="B5225" s="96" t="s">
        <v>6046</v>
      </c>
      <c r="C5225" s="96" t="s">
        <v>128</v>
      </c>
      <c r="D5225" s="97" t="s">
        <v>19336</v>
      </c>
    </row>
    <row r="5226" spans="1:4" x14ac:dyDescent="0.25">
      <c r="A5226" s="98">
        <v>98079</v>
      </c>
      <c r="B5226" s="96" t="s">
        <v>6047</v>
      </c>
      <c r="C5226" s="96" t="s">
        <v>128</v>
      </c>
      <c r="D5226" s="97" t="s">
        <v>19337</v>
      </c>
    </row>
    <row r="5227" spans="1:4" x14ac:dyDescent="0.25">
      <c r="A5227" s="98">
        <v>98080</v>
      </c>
      <c r="B5227" s="96" t="s">
        <v>6048</v>
      </c>
      <c r="C5227" s="96" t="s">
        <v>128</v>
      </c>
      <c r="D5227" s="97" t="s">
        <v>19338</v>
      </c>
    </row>
    <row r="5228" spans="1:4" x14ac:dyDescent="0.25">
      <c r="A5228" s="98">
        <v>98081</v>
      </c>
      <c r="B5228" s="96" t="s">
        <v>6049</v>
      </c>
      <c r="C5228" s="96" t="s">
        <v>128</v>
      </c>
      <c r="D5228" s="97" t="s">
        <v>19339</v>
      </c>
    </row>
    <row r="5229" spans="1:4" x14ac:dyDescent="0.25">
      <c r="A5229" s="98">
        <v>98082</v>
      </c>
      <c r="B5229" s="96" t="s">
        <v>6050</v>
      </c>
      <c r="C5229" s="96" t="s">
        <v>128</v>
      </c>
      <c r="D5229" s="97" t="s">
        <v>19340</v>
      </c>
    </row>
    <row r="5230" spans="1:4" x14ac:dyDescent="0.25">
      <c r="A5230" s="98">
        <v>98083</v>
      </c>
      <c r="B5230" s="96" t="s">
        <v>6051</v>
      </c>
      <c r="C5230" s="96" t="s">
        <v>128</v>
      </c>
      <c r="D5230" s="97" t="s">
        <v>19341</v>
      </c>
    </row>
    <row r="5231" spans="1:4" x14ac:dyDescent="0.25">
      <c r="A5231" s="98">
        <v>98084</v>
      </c>
      <c r="B5231" s="96" t="s">
        <v>6052</v>
      </c>
      <c r="C5231" s="96" t="s">
        <v>128</v>
      </c>
      <c r="D5231" s="97" t="s">
        <v>19342</v>
      </c>
    </row>
    <row r="5232" spans="1:4" x14ac:dyDescent="0.25">
      <c r="A5232" s="98">
        <v>98085</v>
      </c>
      <c r="B5232" s="96" t="s">
        <v>6053</v>
      </c>
      <c r="C5232" s="96" t="s">
        <v>128</v>
      </c>
      <c r="D5232" s="97" t="s">
        <v>19343</v>
      </c>
    </row>
    <row r="5233" spans="1:4" x14ac:dyDescent="0.25">
      <c r="A5233" s="98">
        <v>98086</v>
      </c>
      <c r="B5233" s="96" t="s">
        <v>6054</v>
      </c>
      <c r="C5233" s="96" t="s">
        <v>128</v>
      </c>
      <c r="D5233" s="97" t="s">
        <v>19344</v>
      </c>
    </row>
    <row r="5234" spans="1:4" x14ac:dyDescent="0.25">
      <c r="A5234" s="98">
        <v>98087</v>
      </c>
      <c r="B5234" s="96" t="s">
        <v>6055</v>
      </c>
      <c r="C5234" s="96" t="s">
        <v>128</v>
      </c>
      <c r="D5234" s="97" t="s">
        <v>19345</v>
      </c>
    </row>
    <row r="5235" spans="1:4" x14ac:dyDescent="0.25">
      <c r="A5235" s="98">
        <v>98088</v>
      </c>
      <c r="B5235" s="96" t="s">
        <v>6056</v>
      </c>
      <c r="C5235" s="96" t="s">
        <v>128</v>
      </c>
      <c r="D5235" s="97" t="s">
        <v>19346</v>
      </c>
    </row>
    <row r="5236" spans="1:4" x14ac:dyDescent="0.25">
      <c r="A5236" s="98">
        <v>98089</v>
      </c>
      <c r="B5236" s="96" t="s">
        <v>6057</v>
      </c>
      <c r="C5236" s="96" t="s">
        <v>128</v>
      </c>
      <c r="D5236" s="97" t="s">
        <v>19347</v>
      </c>
    </row>
    <row r="5237" spans="1:4" x14ac:dyDescent="0.25">
      <c r="A5237" s="98">
        <v>98090</v>
      </c>
      <c r="B5237" s="96" t="s">
        <v>6058</v>
      </c>
      <c r="C5237" s="96" t="s">
        <v>128</v>
      </c>
      <c r="D5237" s="97" t="s">
        <v>19348</v>
      </c>
    </row>
    <row r="5238" spans="1:4" x14ac:dyDescent="0.25">
      <c r="A5238" s="98">
        <v>98091</v>
      </c>
      <c r="B5238" s="96" t="s">
        <v>6059</v>
      </c>
      <c r="C5238" s="96" t="s">
        <v>128</v>
      </c>
      <c r="D5238" s="97" t="s">
        <v>19349</v>
      </c>
    </row>
    <row r="5239" spans="1:4" x14ac:dyDescent="0.25">
      <c r="A5239" s="98">
        <v>98092</v>
      </c>
      <c r="B5239" s="96" t="s">
        <v>6060</v>
      </c>
      <c r="C5239" s="96" t="s">
        <v>128</v>
      </c>
      <c r="D5239" s="97" t="s">
        <v>19350</v>
      </c>
    </row>
    <row r="5240" spans="1:4" x14ac:dyDescent="0.25">
      <c r="A5240" s="98">
        <v>98093</v>
      </c>
      <c r="B5240" s="96" t="s">
        <v>6061</v>
      </c>
      <c r="C5240" s="96" t="s">
        <v>128</v>
      </c>
      <c r="D5240" s="97" t="s">
        <v>19351</v>
      </c>
    </row>
    <row r="5241" spans="1:4" x14ac:dyDescent="0.25">
      <c r="A5241" s="98">
        <v>98094</v>
      </c>
      <c r="B5241" s="96" t="s">
        <v>6062</v>
      </c>
      <c r="C5241" s="96" t="s">
        <v>128</v>
      </c>
      <c r="D5241" s="97" t="s">
        <v>19352</v>
      </c>
    </row>
    <row r="5242" spans="1:4" x14ac:dyDescent="0.25">
      <c r="A5242" s="98">
        <v>98099</v>
      </c>
      <c r="B5242" s="96" t="s">
        <v>6063</v>
      </c>
      <c r="C5242" s="96" t="s">
        <v>128</v>
      </c>
      <c r="D5242" s="97" t="s">
        <v>19353</v>
      </c>
    </row>
    <row r="5243" spans="1:4" x14ac:dyDescent="0.25">
      <c r="A5243" s="98">
        <v>98100</v>
      </c>
      <c r="B5243" s="96" t="s">
        <v>6064</v>
      </c>
      <c r="C5243" s="96" t="s">
        <v>128</v>
      </c>
      <c r="D5243" s="97" t="s">
        <v>19354</v>
      </c>
    </row>
    <row r="5244" spans="1:4" x14ac:dyDescent="0.25">
      <c r="A5244" s="98">
        <v>98101</v>
      </c>
      <c r="B5244" s="96" t="s">
        <v>6065</v>
      </c>
      <c r="C5244" s="96" t="s">
        <v>128</v>
      </c>
      <c r="D5244" s="97" t="s">
        <v>19355</v>
      </c>
    </row>
    <row r="5245" spans="1:4" x14ac:dyDescent="0.25">
      <c r="A5245" s="98">
        <v>98109</v>
      </c>
      <c r="B5245" s="96" t="s">
        <v>6066</v>
      </c>
      <c r="C5245" s="96" t="s">
        <v>128</v>
      </c>
      <c r="D5245" s="97" t="s">
        <v>19356</v>
      </c>
    </row>
    <row r="5246" spans="1:4" x14ac:dyDescent="0.25">
      <c r="A5246" s="98">
        <v>98110</v>
      </c>
      <c r="B5246" s="96" t="s">
        <v>6067</v>
      </c>
      <c r="C5246" s="96" t="s">
        <v>128</v>
      </c>
      <c r="D5246" s="97" t="s">
        <v>15798</v>
      </c>
    </row>
    <row r="5247" spans="1:4" x14ac:dyDescent="0.25">
      <c r="A5247" s="98">
        <v>98111</v>
      </c>
      <c r="B5247" s="96" t="s">
        <v>6068</v>
      </c>
      <c r="C5247" s="96" t="s">
        <v>128</v>
      </c>
      <c r="D5247" s="97" t="s">
        <v>15799</v>
      </c>
    </row>
    <row r="5248" spans="1:4" x14ac:dyDescent="0.25">
      <c r="A5248" s="98">
        <v>98112</v>
      </c>
      <c r="B5248" s="96" t="s">
        <v>6070</v>
      </c>
      <c r="C5248" s="96" t="s">
        <v>128</v>
      </c>
      <c r="D5248" s="97" t="s">
        <v>19357</v>
      </c>
    </row>
    <row r="5249" spans="1:4" x14ac:dyDescent="0.25">
      <c r="A5249" s="98">
        <v>98114</v>
      </c>
      <c r="B5249" s="96" t="s">
        <v>6071</v>
      </c>
      <c r="C5249" s="96" t="s">
        <v>128</v>
      </c>
      <c r="D5249" s="97" t="s">
        <v>19358</v>
      </c>
    </row>
    <row r="5250" spans="1:4" x14ac:dyDescent="0.25">
      <c r="A5250" s="98">
        <v>98115</v>
      </c>
      <c r="B5250" s="96" t="s">
        <v>6072</v>
      </c>
      <c r="C5250" s="96" t="s">
        <v>128</v>
      </c>
      <c r="D5250" s="97" t="s">
        <v>19359</v>
      </c>
    </row>
    <row r="5251" spans="1:4" x14ac:dyDescent="0.25">
      <c r="A5251" s="98">
        <v>89349</v>
      </c>
      <c r="B5251" s="96" t="s">
        <v>6074</v>
      </c>
      <c r="C5251" s="96" t="s">
        <v>128</v>
      </c>
      <c r="D5251" s="97" t="s">
        <v>17193</v>
      </c>
    </row>
    <row r="5252" spans="1:4" x14ac:dyDescent="0.25">
      <c r="A5252" s="98">
        <v>89351</v>
      </c>
      <c r="B5252" s="96" t="s">
        <v>6075</v>
      </c>
      <c r="C5252" s="96" t="s">
        <v>128</v>
      </c>
      <c r="D5252" s="97" t="s">
        <v>19360</v>
      </c>
    </row>
    <row r="5253" spans="1:4" x14ac:dyDescent="0.25">
      <c r="A5253" s="98">
        <v>89352</v>
      </c>
      <c r="B5253" s="96" t="s">
        <v>6076</v>
      </c>
      <c r="C5253" s="96" t="s">
        <v>128</v>
      </c>
      <c r="D5253" s="97" t="s">
        <v>19189</v>
      </c>
    </row>
    <row r="5254" spans="1:4" x14ac:dyDescent="0.25">
      <c r="A5254" s="98">
        <v>89353</v>
      </c>
      <c r="B5254" s="96" t="s">
        <v>6077</v>
      </c>
      <c r="C5254" s="96" t="s">
        <v>128</v>
      </c>
      <c r="D5254" s="97" t="s">
        <v>7059</v>
      </c>
    </row>
    <row r="5255" spans="1:4" x14ac:dyDescent="0.25">
      <c r="A5255" s="98">
        <v>89354</v>
      </c>
      <c r="B5255" s="96" t="s">
        <v>6079</v>
      </c>
      <c r="C5255" s="96" t="s">
        <v>128</v>
      </c>
      <c r="D5255" s="97" t="s">
        <v>19361</v>
      </c>
    </row>
    <row r="5256" spans="1:4" x14ac:dyDescent="0.25">
      <c r="A5256" s="98">
        <v>89984</v>
      </c>
      <c r="B5256" s="96" t="s">
        <v>6083</v>
      </c>
      <c r="C5256" s="96" t="s">
        <v>128</v>
      </c>
      <c r="D5256" s="97" t="s">
        <v>19362</v>
      </c>
    </row>
    <row r="5257" spans="1:4" x14ac:dyDescent="0.25">
      <c r="A5257" s="98">
        <v>89985</v>
      </c>
      <c r="B5257" s="96" t="s">
        <v>6084</v>
      </c>
      <c r="C5257" s="96" t="s">
        <v>128</v>
      </c>
      <c r="D5257" s="97" t="s">
        <v>19363</v>
      </c>
    </row>
    <row r="5258" spans="1:4" x14ac:dyDescent="0.25">
      <c r="A5258" s="98">
        <v>89986</v>
      </c>
      <c r="B5258" s="96" t="s">
        <v>6085</v>
      </c>
      <c r="C5258" s="96" t="s">
        <v>128</v>
      </c>
      <c r="D5258" s="97" t="s">
        <v>19364</v>
      </c>
    </row>
    <row r="5259" spans="1:4" x14ac:dyDescent="0.25">
      <c r="A5259" s="98">
        <v>89987</v>
      </c>
      <c r="B5259" s="96" t="s">
        <v>6087</v>
      </c>
      <c r="C5259" s="96" t="s">
        <v>128</v>
      </c>
      <c r="D5259" s="97" t="s">
        <v>19365</v>
      </c>
    </row>
    <row r="5260" spans="1:4" x14ac:dyDescent="0.25">
      <c r="A5260" s="98">
        <v>90371</v>
      </c>
      <c r="B5260" s="96" t="s">
        <v>6088</v>
      </c>
      <c r="C5260" s="96" t="s">
        <v>128</v>
      </c>
      <c r="D5260" s="97" t="s">
        <v>16620</v>
      </c>
    </row>
    <row r="5261" spans="1:4" x14ac:dyDescent="0.25">
      <c r="A5261" s="98">
        <v>94489</v>
      </c>
      <c r="B5261" s="96" t="s">
        <v>6089</v>
      </c>
      <c r="C5261" s="96" t="s">
        <v>128</v>
      </c>
      <c r="D5261" s="97" t="s">
        <v>18978</v>
      </c>
    </row>
    <row r="5262" spans="1:4" x14ac:dyDescent="0.25">
      <c r="A5262" s="98">
        <v>94490</v>
      </c>
      <c r="B5262" s="96" t="s">
        <v>6090</v>
      </c>
      <c r="C5262" s="96" t="s">
        <v>128</v>
      </c>
      <c r="D5262" s="97" t="s">
        <v>804</v>
      </c>
    </row>
    <row r="5263" spans="1:4" x14ac:dyDescent="0.25">
      <c r="A5263" s="98">
        <v>94491</v>
      </c>
      <c r="B5263" s="96" t="s">
        <v>6091</v>
      </c>
      <c r="C5263" s="96" t="s">
        <v>128</v>
      </c>
      <c r="D5263" s="97" t="s">
        <v>16072</v>
      </c>
    </row>
    <row r="5264" spans="1:4" x14ac:dyDescent="0.25">
      <c r="A5264" s="98">
        <v>94492</v>
      </c>
      <c r="B5264" s="96" t="s">
        <v>6092</v>
      </c>
      <c r="C5264" s="96" t="s">
        <v>128</v>
      </c>
      <c r="D5264" s="97" t="s">
        <v>19366</v>
      </c>
    </row>
    <row r="5265" spans="1:4" x14ac:dyDescent="0.25">
      <c r="A5265" s="98">
        <v>94493</v>
      </c>
      <c r="B5265" s="96" t="s">
        <v>6093</v>
      </c>
      <c r="C5265" s="96" t="s">
        <v>128</v>
      </c>
      <c r="D5265" s="97" t="s">
        <v>19367</v>
      </c>
    </row>
    <row r="5266" spans="1:4" x14ac:dyDescent="0.25">
      <c r="A5266" s="98">
        <v>94495</v>
      </c>
      <c r="B5266" s="96" t="s">
        <v>6095</v>
      </c>
      <c r="C5266" s="96" t="s">
        <v>128</v>
      </c>
      <c r="D5266" s="97" t="s">
        <v>19368</v>
      </c>
    </row>
    <row r="5267" spans="1:4" x14ac:dyDescent="0.25">
      <c r="A5267" s="98">
        <v>94496</v>
      </c>
      <c r="B5267" s="96" t="s">
        <v>6097</v>
      </c>
      <c r="C5267" s="96" t="s">
        <v>128</v>
      </c>
      <c r="D5267" s="97" t="s">
        <v>19369</v>
      </c>
    </row>
    <row r="5268" spans="1:4" x14ac:dyDescent="0.25">
      <c r="A5268" s="98">
        <v>94497</v>
      </c>
      <c r="B5268" s="96" t="s">
        <v>6098</v>
      </c>
      <c r="C5268" s="96" t="s">
        <v>128</v>
      </c>
      <c r="D5268" s="97" t="s">
        <v>19370</v>
      </c>
    </row>
    <row r="5269" spans="1:4" x14ac:dyDescent="0.25">
      <c r="A5269" s="98">
        <v>94498</v>
      </c>
      <c r="B5269" s="96" t="s">
        <v>6099</v>
      </c>
      <c r="C5269" s="96" t="s">
        <v>128</v>
      </c>
      <c r="D5269" s="97" t="s">
        <v>6906</v>
      </c>
    </row>
    <row r="5270" spans="1:4" x14ac:dyDescent="0.25">
      <c r="A5270" s="98">
        <v>94499</v>
      </c>
      <c r="B5270" s="96" t="s">
        <v>6100</v>
      </c>
      <c r="C5270" s="96" t="s">
        <v>128</v>
      </c>
      <c r="D5270" s="97" t="s">
        <v>19371</v>
      </c>
    </row>
    <row r="5271" spans="1:4" x14ac:dyDescent="0.25">
      <c r="A5271" s="98">
        <v>94500</v>
      </c>
      <c r="B5271" s="96" t="s">
        <v>6101</v>
      </c>
      <c r="C5271" s="96" t="s">
        <v>128</v>
      </c>
      <c r="D5271" s="97" t="s">
        <v>19372</v>
      </c>
    </row>
    <row r="5272" spans="1:4" x14ac:dyDescent="0.25">
      <c r="A5272" s="98">
        <v>94501</v>
      </c>
      <c r="B5272" s="96" t="s">
        <v>6103</v>
      </c>
      <c r="C5272" s="96" t="s">
        <v>128</v>
      </c>
      <c r="D5272" s="97" t="s">
        <v>19373</v>
      </c>
    </row>
    <row r="5273" spans="1:4" x14ac:dyDescent="0.25">
      <c r="A5273" s="98">
        <v>94792</v>
      </c>
      <c r="B5273" s="96" t="s">
        <v>6104</v>
      </c>
      <c r="C5273" s="96" t="s">
        <v>128</v>
      </c>
      <c r="D5273" s="97" t="s">
        <v>19374</v>
      </c>
    </row>
    <row r="5274" spans="1:4" x14ac:dyDescent="0.25">
      <c r="A5274" s="98">
        <v>94793</v>
      </c>
      <c r="B5274" s="96" t="s">
        <v>6105</v>
      </c>
      <c r="C5274" s="96" t="s">
        <v>128</v>
      </c>
      <c r="D5274" s="97" t="s">
        <v>19375</v>
      </c>
    </row>
    <row r="5275" spans="1:4" x14ac:dyDescent="0.25">
      <c r="A5275" s="98">
        <v>94794</v>
      </c>
      <c r="B5275" s="96" t="s">
        <v>6106</v>
      </c>
      <c r="C5275" s="96" t="s">
        <v>128</v>
      </c>
      <c r="D5275" s="97" t="s">
        <v>19376</v>
      </c>
    </row>
    <row r="5276" spans="1:4" x14ac:dyDescent="0.25">
      <c r="A5276" s="98">
        <v>94795</v>
      </c>
      <c r="B5276" s="96" t="s">
        <v>6107</v>
      </c>
      <c r="C5276" s="96" t="s">
        <v>128</v>
      </c>
      <c r="D5276" s="97" t="s">
        <v>19377</v>
      </c>
    </row>
    <row r="5277" spans="1:4" x14ac:dyDescent="0.25">
      <c r="A5277" s="98">
        <v>94796</v>
      </c>
      <c r="B5277" s="96" t="s">
        <v>6108</v>
      </c>
      <c r="C5277" s="96" t="s">
        <v>128</v>
      </c>
      <c r="D5277" s="97" t="s">
        <v>17201</v>
      </c>
    </row>
    <row r="5278" spans="1:4" x14ac:dyDescent="0.25">
      <c r="A5278" s="98">
        <v>94797</v>
      </c>
      <c r="B5278" s="96" t="s">
        <v>6109</v>
      </c>
      <c r="C5278" s="96" t="s">
        <v>128</v>
      </c>
      <c r="D5278" s="97" t="s">
        <v>17232</v>
      </c>
    </row>
    <row r="5279" spans="1:4" x14ac:dyDescent="0.25">
      <c r="A5279" s="98">
        <v>94798</v>
      </c>
      <c r="B5279" s="96" t="s">
        <v>6110</v>
      </c>
      <c r="C5279" s="96" t="s">
        <v>128</v>
      </c>
      <c r="D5279" s="97" t="s">
        <v>19378</v>
      </c>
    </row>
    <row r="5280" spans="1:4" x14ac:dyDescent="0.25">
      <c r="A5280" s="98">
        <v>94799</v>
      </c>
      <c r="B5280" s="96" t="s">
        <v>6112</v>
      </c>
      <c r="C5280" s="96" t="s">
        <v>128</v>
      </c>
      <c r="D5280" s="97" t="s">
        <v>19379</v>
      </c>
    </row>
    <row r="5281" spans="1:4" x14ac:dyDescent="0.25">
      <c r="A5281" s="98">
        <v>94800</v>
      </c>
      <c r="B5281" s="96" t="s">
        <v>6113</v>
      </c>
      <c r="C5281" s="96" t="s">
        <v>128</v>
      </c>
      <c r="D5281" s="97" t="s">
        <v>19380</v>
      </c>
    </row>
    <row r="5282" spans="1:4" x14ac:dyDescent="0.25">
      <c r="A5282" s="98">
        <v>95248</v>
      </c>
      <c r="B5282" s="96" t="s">
        <v>6114</v>
      </c>
      <c r="C5282" s="96" t="s">
        <v>128</v>
      </c>
      <c r="D5282" s="97" t="s">
        <v>2906</v>
      </c>
    </row>
    <row r="5283" spans="1:4" x14ac:dyDescent="0.25">
      <c r="A5283" s="98">
        <v>95249</v>
      </c>
      <c r="B5283" s="96" t="s">
        <v>6115</v>
      </c>
      <c r="C5283" s="96" t="s">
        <v>128</v>
      </c>
      <c r="D5283" s="97" t="s">
        <v>6096</v>
      </c>
    </row>
    <row r="5284" spans="1:4" x14ac:dyDescent="0.25">
      <c r="A5284" s="98">
        <v>95250</v>
      </c>
      <c r="B5284" s="96" t="s">
        <v>6116</v>
      </c>
      <c r="C5284" s="96" t="s">
        <v>128</v>
      </c>
      <c r="D5284" s="97" t="s">
        <v>19381</v>
      </c>
    </row>
    <row r="5285" spans="1:4" x14ac:dyDescent="0.25">
      <c r="A5285" s="98">
        <v>95251</v>
      </c>
      <c r="B5285" s="96" t="s">
        <v>6117</v>
      </c>
      <c r="C5285" s="96" t="s">
        <v>128</v>
      </c>
      <c r="D5285" s="97" t="s">
        <v>19382</v>
      </c>
    </row>
    <row r="5286" spans="1:4" x14ac:dyDescent="0.25">
      <c r="A5286" s="98">
        <v>95252</v>
      </c>
      <c r="B5286" s="96" t="s">
        <v>6119</v>
      </c>
      <c r="C5286" s="96" t="s">
        <v>128</v>
      </c>
      <c r="D5286" s="97" t="s">
        <v>19383</v>
      </c>
    </row>
    <row r="5287" spans="1:4" x14ac:dyDescent="0.25">
      <c r="A5287" s="98">
        <v>95253</v>
      </c>
      <c r="B5287" s="96" t="s">
        <v>6120</v>
      </c>
      <c r="C5287" s="96" t="s">
        <v>128</v>
      </c>
      <c r="D5287" s="97" t="s">
        <v>511</v>
      </c>
    </row>
    <row r="5288" spans="1:4" x14ac:dyDescent="0.25">
      <c r="A5288" s="98">
        <v>99619</v>
      </c>
      <c r="B5288" s="96" t="s">
        <v>6121</v>
      </c>
      <c r="C5288" s="96" t="s">
        <v>128</v>
      </c>
      <c r="D5288" s="97" t="s">
        <v>19384</v>
      </c>
    </row>
    <row r="5289" spans="1:4" x14ac:dyDescent="0.25">
      <c r="A5289" s="98">
        <v>99620</v>
      </c>
      <c r="B5289" s="96" t="s">
        <v>6122</v>
      </c>
      <c r="C5289" s="96" t="s">
        <v>128</v>
      </c>
      <c r="D5289" s="97" t="s">
        <v>19385</v>
      </c>
    </row>
    <row r="5290" spans="1:4" x14ac:dyDescent="0.25">
      <c r="A5290" s="98">
        <v>99621</v>
      </c>
      <c r="B5290" s="96" t="s">
        <v>6123</v>
      </c>
      <c r="C5290" s="96" t="s">
        <v>128</v>
      </c>
      <c r="D5290" s="97" t="s">
        <v>19386</v>
      </c>
    </row>
    <row r="5291" spans="1:4" x14ac:dyDescent="0.25">
      <c r="A5291" s="98">
        <v>99622</v>
      </c>
      <c r="B5291" s="96" t="s">
        <v>6124</v>
      </c>
      <c r="C5291" s="96" t="s">
        <v>128</v>
      </c>
      <c r="D5291" s="97" t="s">
        <v>19387</v>
      </c>
    </row>
    <row r="5292" spans="1:4" x14ac:dyDescent="0.25">
      <c r="A5292" s="98">
        <v>99623</v>
      </c>
      <c r="B5292" s="96" t="s">
        <v>6125</v>
      </c>
      <c r="C5292" s="96" t="s">
        <v>128</v>
      </c>
      <c r="D5292" s="97" t="s">
        <v>19388</v>
      </c>
    </row>
    <row r="5293" spans="1:4" x14ac:dyDescent="0.25">
      <c r="A5293" s="98">
        <v>99624</v>
      </c>
      <c r="B5293" s="96" t="s">
        <v>6126</v>
      </c>
      <c r="C5293" s="96" t="s">
        <v>128</v>
      </c>
      <c r="D5293" s="97" t="s">
        <v>19389</v>
      </c>
    </row>
    <row r="5294" spans="1:4" x14ac:dyDescent="0.25">
      <c r="A5294" s="98">
        <v>99625</v>
      </c>
      <c r="B5294" s="96" t="s">
        <v>6127</v>
      </c>
      <c r="C5294" s="96" t="s">
        <v>128</v>
      </c>
      <c r="D5294" s="97" t="s">
        <v>19390</v>
      </c>
    </row>
    <row r="5295" spans="1:4" x14ac:dyDescent="0.25">
      <c r="A5295" s="98">
        <v>99626</v>
      </c>
      <c r="B5295" s="96" t="s">
        <v>6128</v>
      </c>
      <c r="C5295" s="96" t="s">
        <v>128</v>
      </c>
      <c r="D5295" s="97" t="s">
        <v>19391</v>
      </c>
    </row>
    <row r="5296" spans="1:4" x14ac:dyDescent="0.25">
      <c r="A5296" s="98">
        <v>99627</v>
      </c>
      <c r="B5296" s="96" t="s">
        <v>6129</v>
      </c>
      <c r="C5296" s="96" t="s">
        <v>128</v>
      </c>
      <c r="D5296" s="97" t="s">
        <v>5191</v>
      </c>
    </row>
    <row r="5297" spans="1:4" x14ac:dyDescent="0.25">
      <c r="A5297" s="98">
        <v>99628</v>
      </c>
      <c r="B5297" s="96" t="s">
        <v>6130</v>
      </c>
      <c r="C5297" s="96" t="s">
        <v>128</v>
      </c>
      <c r="D5297" s="97" t="s">
        <v>19392</v>
      </c>
    </row>
    <row r="5298" spans="1:4" x14ac:dyDescent="0.25">
      <c r="A5298" s="98">
        <v>99629</v>
      </c>
      <c r="B5298" s="96" t="s">
        <v>6131</v>
      </c>
      <c r="C5298" s="96" t="s">
        <v>128</v>
      </c>
      <c r="D5298" s="97" t="s">
        <v>19393</v>
      </c>
    </row>
    <row r="5299" spans="1:4" x14ac:dyDescent="0.25">
      <c r="A5299" s="98">
        <v>99630</v>
      </c>
      <c r="B5299" s="96" t="s">
        <v>6132</v>
      </c>
      <c r="C5299" s="96" t="s">
        <v>128</v>
      </c>
      <c r="D5299" s="97" t="s">
        <v>19394</v>
      </c>
    </row>
    <row r="5300" spans="1:4" x14ac:dyDescent="0.25">
      <c r="A5300" s="98">
        <v>99631</v>
      </c>
      <c r="B5300" s="96" t="s">
        <v>6133</v>
      </c>
      <c r="C5300" s="96" t="s">
        <v>128</v>
      </c>
      <c r="D5300" s="97" t="s">
        <v>6736</v>
      </c>
    </row>
    <row r="5301" spans="1:4" x14ac:dyDescent="0.25">
      <c r="A5301" s="98">
        <v>99632</v>
      </c>
      <c r="B5301" s="96" t="s">
        <v>6134</v>
      </c>
      <c r="C5301" s="96" t="s">
        <v>128</v>
      </c>
      <c r="D5301" s="97" t="s">
        <v>19395</v>
      </c>
    </row>
    <row r="5302" spans="1:4" x14ac:dyDescent="0.25">
      <c r="A5302" s="98">
        <v>99633</v>
      </c>
      <c r="B5302" s="96" t="s">
        <v>6135</v>
      </c>
      <c r="C5302" s="96" t="s">
        <v>128</v>
      </c>
      <c r="D5302" s="97" t="s">
        <v>19396</v>
      </c>
    </row>
    <row r="5303" spans="1:4" x14ac:dyDescent="0.25">
      <c r="A5303" s="98">
        <v>99634</v>
      </c>
      <c r="B5303" s="96" t="s">
        <v>6136</v>
      </c>
      <c r="C5303" s="96" t="s">
        <v>128</v>
      </c>
      <c r="D5303" s="97" t="s">
        <v>19397</v>
      </c>
    </row>
    <row r="5304" spans="1:4" x14ac:dyDescent="0.25">
      <c r="A5304" s="98">
        <v>99635</v>
      </c>
      <c r="B5304" s="96" t="s">
        <v>6137</v>
      </c>
      <c r="C5304" s="96" t="s">
        <v>128</v>
      </c>
      <c r="D5304" s="97" t="s">
        <v>19398</v>
      </c>
    </row>
    <row r="5305" spans="1:4" x14ac:dyDescent="0.25">
      <c r="A5305" s="98">
        <v>103008</v>
      </c>
      <c r="B5305" s="96" t="s">
        <v>6138</v>
      </c>
      <c r="C5305" s="96" t="s">
        <v>128</v>
      </c>
      <c r="D5305" s="97" t="s">
        <v>19399</v>
      </c>
    </row>
    <row r="5306" spans="1:4" x14ac:dyDescent="0.25">
      <c r="A5306" s="98">
        <v>103009</v>
      </c>
      <c r="B5306" s="96" t="s">
        <v>6139</v>
      </c>
      <c r="C5306" s="96" t="s">
        <v>128</v>
      </c>
      <c r="D5306" s="97" t="s">
        <v>19400</v>
      </c>
    </row>
    <row r="5307" spans="1:4" x14ac:dyDescent="0.25">
      <c r="A5307" s="98">
        <v>103010</v>
      </c>
      <c r="B5307" s="96" t="s">
        <v>6140</v>
      </c>
      <c r="C5307" s="96" t="s">
        <v>128</v>
      </c>
      <c r="D5307" s="97" t="s">
        <v>6888</v>
      </c>
    </row>
    <row r="5308" spans="1:4" x14ac:dyDescent="0.25">
      <c r="A5308" s="98">
        <v>103011</v>
      </c>
      <c r="B5308" s="96" t="s">
        <v>6141</v>
      </c>
      <c r="C5308" s="96" t="s">
        <v>128</v>
      </c>
      <c r="D5308" s="97" t="s">
        <v>7480</v>
      </c>
    </row>
    <row r="5309" spans="1:4" x14ac:dyDescent="0.25">
      <c r="A5309" s="98">
        <v>103012</v>
      </c>
      <c r="B5309" s="96" t="s">
        <v>6142</v>
      </c>
      <c r="C5309" s="96" t="s">
        <v>128</v>
      </c>
      <c r="D5309" s="97" t="s">
        <v>19401</v>
      </c>
    </row>
    <row r="5310" spans="1:4" x14ac:dyDescent="0.25">
      <c r="A5310" s="98">
        <v>103013</v>
      </c>
      <c r="B5310" s="96" t="s">
        <v>6143</v>
      </c>
      <c r="C5310" s="96" t="s">
        <v>128</v>
      </c>
      <c r="D5310" s="97" t="s">
        <v>19402</v>
      </c>
    </row>
    <row r="5311" spans="1:4" x14ac:dyDescent="0.25">
      <c r="A5311" s="98">
        <v>103014</v>
      </c>
      <c r="B5311" s="96" t="s">
        <v>6144</v>
      </c>
      <c r="C5311" s="96" t="s">
        <v>128</v>
      </c>
      <c r="D5311" s="97" t="s">
        <v>5248</v>
      </c>
    </row>
    <row r="5312" spans="1:4" x14ac:dyDescent="0.25">
      <c r="A5312" s="98">
        <v>103015</v>
      </c>
      <c r="B5312" s="96" t="s">
        <v>6145</v>
      </c>
      <c r="C5312" s="96" t="s">
        <v>128</v>
      </c>
      <c r="D5312" s="97" t="s">
        <v>19403</v>
      </c>
    </row>
    <row r="5313" spans="1:4" x14ac:dyDescent="0.25">
      <c r="A5313" s="98">
        <v>103016</v>
      </c>
      <c r="B5313" s="96" t="s">
        <v>6146</v>
      </c>
      <c r="C5313" s="96" t="s">
        <v>128</v>
      </c>
      <c r="D5313" s="97" t="s">
        <v>19404</v>
      </c>
    </row>
    <row r="5314" spans="1:4" x14ac:dyDescent="0.25">
      <c r="A5314" s="98">
        <v>103017</v>
      </c>
      <c r="B5314" s="96" t="s">
        <v>6147</v>
      </c>
      <c r="C5314" s="96" t="s">
        <v>128</v>
      </c>
      <c r="D5314" s="97" t="s">
        <v>19405</v>
      </c>
    </row>
    <row r="5315" spans="1:4" x14ac:dyDescent="0.25">
      <c r="A5315" s="98">
        <v>103018</v>
      </c>
      <c r="B5315" s="96" t="s">
        <v>6148</v>
      </c>
      <c r="C5315" s="96" t="s">
        <v>128</v>
      </c>
      <c r="D5315" s="97" t="s">
        <v>19406</v>
      </c>
    </row>
    <row r="5316" spans="1:4" x14ac:dyDescent="0.25">
      <c r="A5316" s="98">
        <v>103019</v>
      </c>
      <c r="B5316" s="96" t="s">
        <v>6149</v>
      </c>
      <c r="C5316" s="96" t="s">
        <v>128</v>
      </c>
      <c r="D5316" s="97" t="s">
        <v>4324</v>
      </c>
    </row>
    <row r="5317" spans="1:4" x14ac:dyDescent="0.25">
      <c r="A5317" s="98">
        <v>103029</v>
      </c>
      <c r="B5317" s="96" t="s">
        <v>6150</v>
      </c>
      <c r="C5317" s="96" t="s">
        <v>128</v>
      </c>
      <c r="D5317" s="97" t="s">
        <v>15846</v>
      </c>
    </row>
    <row r="5318" spans="1:4" x14ac:dyDescent="0.25">
      <c r="A5318" s="98">
        <v>103036</v>
      </c>
      <c r="B5318" s="96" t="s">
        <v>6151</v>
      </c>
      <c r="C5318" s="96" t="s">
        <v>128</v>
      </c>
      <c r="D5318" s="97" t="s">
        <v>16794</v>
      </c>
    </row>
    <row r="5319" spans="1:4" x14ac:dyDescent="0.25">
      <c r="A5319" s="98">
        <v>103037</v>
      </c>
      <c r="B5319" s="96" t="s">
        <v>6152</v>
      </c>
      <c r="C5319" s="96" t="s">
        <v>128</v>
      </c>
      <c r="D5319" s="97" t="s">
        <v>19407</v>
      </c>
    </row>
    <row r="5320" spans="1:4" x14ac:dyDescent="0.25">
      <c r="A5320" s="98">
        <v>103038</v>
      </c>
      <c r="B5320" s="96" t="s">
        <v>6154</v>
      </c>
      <c r="C5320" s="96" t="s">
        <v>128</v>
      </c>
      <c r="D5320" s="97" t="s">
        <v>19408</v>
      </c>
    </row>
    <row r="5321" spans="1:4" x14ac:dyDescent="0.25">
      <c r="A5321" s="98">
        <v>103039</v>
      </c>
      <c r="B5321" s="96" t="s">
        <v>6155</v>
      </c>
      <c r="C5321" s="96" t="s">
        <v>128</v>
      </c>
      <c r="D5321" s="97" t="s">
        <v>15461</v>
      </c>
    </row>
    <row r="5322" spans="1:4" x14ac:dyDescent="0.25">
      <c r="A5322" s="98">
        <v>103040</v>
      </c>
      <c r="B5322" s="96" t="s">
        <v>6156</v>
      </c>
      <c r="C5322" s="96" t="s">
        <v>128</v>
      </c>
      <c r="D5322" s="97" t="s">
        <v>19409</v>
      </c>
    </row>
    <row r="5323" spans="1:4" x14ac:dyDescent="0.25">
      <c r="A5323" s="98">
        <v>103041</v>
      </c>
      <c r="B5323" s="96" t="s">
        <v>6157</v>
      </c>
      <c r="C5323" s="96" t="s">
        <v>128</v>
      </c>
      <c r="D5323" s="97" t="s">
        <v>73</v>
      </c>
    </row>
    <row r="5324" spans="1:4" x14ac:dyDescent="0.25">
      <c r="A5324" s="98">
        <v>103042</v>
      </c>
      <c r="B5324" s="96" t="s">
        <v>6158</v>
      </c>
      <c r="C5324" s="96" t="s">
        <v>128</v>
      </c>
      <c r="D5324" s="97" t="s">
        <v>19410</v>
      </c>
    </row>
    <row r="5325" spans="1:4" x14ac:dyDescent="0.25">
      <c r="A5325" s="98">
        <v>103043</v>
      </c>
      <c r="B5325" s="96" t="s">
        <v>6160</v>
      </c>
      <c r="C5325" s="96" t="s">
        <v>128</v>
      </c>
      <c r="D5325" s="97" t="s">
        <v>1897</v>
      </c>
    </row>
    <row r="5326" spans="1:4" x14ac:dyDescent="0.25">
      <c r="A5326" s="98">
        <v>103044</v>
      </c>
      <c r="B5326" s="96" t="s">
        <v>6161</v>
      </c>
      <c r="C5326" s="96" t="s">
        <v>128</v>
      </c>
      <c r="D5326" s="97" t="s">
        <v>5211</v>
      </c>
    </row>
    <row r="5327" spans="1:4" x14ac:dyDescent="0.25">
      <c r="A5327" s="98">
        <v>103045</v>
      </c>
      <c r="B5327" s="96" t="s">
        <v>6162</v>
      </c>
      <c r="C5327" s="96" t="s">
        <v>128</v>
      </c>
      <c r="D5327" s="97" t="s">
        <v>19411</v>
      </c>
    </row>
    <row r="5328" spans="1:4" x14ac:dyDescent="0.25">
      <c r="A5328" s="98">
        <v>103046</v>
      </c>
      <c r="B5328" s="96" t="s">
        <v>6163</v>
      </c>
      <c r="C5328" s="96" t="s">
        <v>128</v>
      </c>
      <c r="D5328" s="97" t="s">
        <v>5439</v>
      </c>
    </row>
    <row r="5329" spans="1:4" x14ac:dyDescent="0.25">
      <c r="A5329" s="98">
        <v>103047</v>
      </c>
      <c r="B5329" s="96" t="s">
        <v>6164</v>
      </c>
      <c r="C5329" s="96" t="s">
        <v>128</v>
      </c>
      <c r="D5329" s="97" t="s">
        <v>5408</v>
      </c>
    </row>
    <row r="5330" spans="1:4" x14ac:dyDescent="0.25">
      <c r="A5330" s="98">
        <v>103048</v>
      </c>
      <c r="B5330" s="96" t="s">
        <v>6165</v>
      </c>
      <c r="C5330" s="96" t="s">
        <v>128</v>
      </c>
      <c r="D5330" s="97" t="s">
        <v>3056</v>
      </c>
    </row>
    <row r="5331" spans="1:4" x14ac:dyDescent="0.25">
      <c r="A5331" s="98">
        <v>103049</v>
      </c>
      <c r="B5331" s="96" t="s">
        <v>6166</v>
      </c>
      <c r="C5331" s="96" t="s">
        <v>128</v>
      </c>
      <c r="D5331" s="97" t="s">
        <v>16476</v>
      </c>
    </row>
    <row r="5332" spans="1:4" x14ac:dyDescent="0.25">
      <c r="A5332" s="98">
        <v>103050</v>
      </c>
      <c r="B5332" s="96" t="s">
        <v>6167</v>
      </c>
      <c r="C5332" s="96" t="s">
        <v>128</v>
      </c>
      <c r="D5332" s="97" t="s">
        <v>19412</v>
      </c>
    </row>
    <row r="5333" spans="1:4" x14ac:dyDescent="0.25">
      <c r="A5333" s="98">
        <v>103051</v>
      </c>
      <c r="B5333" s="96" t="s">
        <v>6168</v>
      </c>
      <c r="C5333" s="96" t="s">
        <v>128</v>
      </c>
      <c r="D5333" s="97" t="s">
        <v>3498</v>
      </c>
    </row>
    <row r="5334" spans="1:4" x14ac:dyDescent="0.25">
      <c r="A5334" s="98">
        <v>103052</v>
      </c>
      <c r="B5334" s="96" t="s">
        <v>6170</v>
      </c>
      <c r="C5334" s="96" t="s">
        <v>128</v>
      </c>
      <c r="D5334" s="97" t="s">
        <v>17005</v>
      </c>
    </row>
    <row r="5335" spans="1:4" x14ac:dyDescent="0.25">
      <c r="A5335" s="98">
        <v>95634</v>
      </c>
      <c r="B5335" s="96" t="s">
        <v>17068</v>
      </c>
      <c r="C5335" s="96" t="s">
        <v>128</v>
      </c>
      <c r="D5335" s="97" t="s">
        <v>19413</v>
      </c>
    </row>
    <row r="5336" spans="1:4" x14ac:dyDescent="0.25">
      <c r="A5336" s="98">
        <v>95635</v>
      </c>
      <c r="B5336" s="96" t="s">
        <v>17069</v>
      </c>
      <c r="C5336" s="96" t="s">
        <v>128</v>
      </c>
      <c r="D5336" s="97" t="s">
        <v>19414</v>
      </c>
    </row>
    <row r="5337" spans="1:4" x14ac:dyDescent="0.25">
      <c r="A5337" s="98">
        <v>95636</v>
      </c>
      <c r="B5337" s="96" t="s">
        <v>17070</v>
      </c>
      <c r="C5337" s="96" t="s">
        <v>128</v>
      </c>
      <c r="D5337" s="97" t="s">
        <v>19415</v>
      </c>
    </row>
    <row r="5338" spans="1:4" x14ac:dyDescent="0.25">
      <c r="A5338" s="98">
        <v>95637</v>
      </c>
      <c r="B5338" s="96" t="s">
        <v>17071</v>
      </c>
      <c r="C5338" s="96" t="s">
        <v>128</v>
      </c>
      <c r="D5338" s="97" t="s">
        <v>19416</v>
      </c>
    </row>
    <row r="5339" spans="1:4" x14ac:dyDescent="0.25">
      <c r="A5339" s="98">
        <v>95638</v>
      </c>
      <c r="B5339" s="96" t="s">
        <v>17072</v>
      </c>
      <c r="C5339" s="96" t="s">
        <v>128</v>
      </c>
      <c r="D5339" s="97" t="s">
        <v>19417</v>
      </c>
    </row>
    <row r="5340" spans="1:4" x14ac:dyDescent="0.25">
      <c r="A5340" s="98">
        <v>95639</v>
      </c>
      <c r="B5340" s="96" t="s">
        <v>17074</v>
      </c>
      <c r="C5340" s="96" t="s">
        <v>128</v>
      </c>
      <c r="D5340" s="97" t="s">
        <v>19418</v>
      </c>
    </row>
    <row r="5341" spans="1:4" x14ac:dyDescent="0.25">
      <c r="A5341" s="98">
        <v>95641</v>
      </c>
      <c r="B5341" s="96" t="s">
        <v>17075</v>
      </c>
      <c r="C5341" s="96" t="s">
        <v>128</v>
      </c>
      <c r="D5341" s="97" t="s">
        <v>19419</v>
      </c>
    </row>
    <row r="5342" spans="1:4" x14ac:dyDescent="0.25">
      <c r="A5342" s="98">
        <v>95642</v>
      </c>
      <c r="B5342" s="96" t="s">
        <v>17076</v>
      </c>
      <c r="C5342" s="96" t="s">
        <v>128</v>
      </c>
      <c r="D5342" s="97" t="s">
        <v>19420</v>
      </c>
    </row>
    <row r="5343" spans="1:4" x14ac:dyDescent="0.25">
      <c r="A5343" s="98">
        <v>95643</v>
      </c>
      <c r="B5343" s="96" t="s">
        <v>17077</v>
      </c>
      <c r="C5343" s="96" t="s">
        <v>128</v>
      </c>
      <c r="D5343" s="97" t="s">
        <v>19421</v>
      </c>
    </row>
    <row r="5344" spans="1:4" x14ac:dyDescent="0.25">
      <c r="A5344" s="98">
        <v>95644</v>
      </c>
      <c r="B5344" s="96" t="s">
        <v>17078</v>
      </c>
      <c r="C5344" s="96" t="s">
        <v>128</v>
      </c>
      <c r="D5344" s="97" t="s">
        <v>19422</v>
      </c>
    </row>
    <row r="5345" spans="1:4" x14ac:dyDescent="0.25">
      <c r="A5345" s="98">
        <v>95645</v>
      </c>
      <c r="B5345" s="96" t="s">
        <v>17079</v>
      </c>
      <c r="C5345" s="96" t="s">
        <v>128</v>
      </c>
      <c r="D5345" s="97" t="s">
        <v>19423</v>
      </c>
    </row>
    <row r="5346" spans="1:4" x14ac:dyDescent="0.25">
      <c r="A5346" s="98">
        <v>95646</v>
      </c>
      <c r="B5346" s="96" t="s">
        <v>17080</v>
      </c>
      <c r="C5346" s="96" t="s">
        <v>128</v>
      </c>
      <c r="D5346" s="97" t="s">
        <v>19424</v>
      </c>
    </row>
    <row r="5347" spans="1:4" x14ac:dyDescent="0.25">
      <c r="A5347" s="98">
        <v>95647</v>
      </c>
      <c r="B5347" s="96" t="s">
        <v>17081</v>
      </c>
      <c r="C5347" s="96" t="s">
        <v>128</v>
      </c>
      <c r="D5347" s="97" t="s">
        <v>19425</v>
      </c>
    </row>
    <row r="5348" spans="1:4" x14ac:dyDescent="0.25">
      <c r="A5348" s="98">
        <v>95648</v>
      </c>
      <c r="B5348" s="96" t="s">
        <v>17082</v>
      </c>
      <c r="C5348" s="96" t="s">
        <v>128</v>
      </c>
      <c r="D5348" s="97" t="s">
        <v>16782</v>
      </c>
    </row>
    <row r="5349" spans="1:4" x14ac:dyDescent="0.25">
      <c r="A5349" s="98">
        <v>95649</v>
      </c>
      <c r="B5349" s="96" t="s">
        <v>17083</v>
      </c>
      <c r="C5349" s="96" t="s">
        <v>128</v>
      </c>
      <c r="D5349" s="97" t="s">
        <v>19426</v>
      </c>
    </row>
    <row r="5350" spans="1:4" x14ac:dyDescent="0.25">
      <c r="A5350" s="98">
        <v>95650</v>
      </c>
      <c r="B5350" s="96" t="s">
        <v>17084</v>
      </c>
      <c r="C5350" s="96" t="s">
        <v>128</v>
      </c>
      <c r="D5350" s="97" t="s">
        <v>19427</v>
      </c>
    </row>
    <row r="5351" spans="1:4" x14ac:dyDescent="0.25">
      <c r="A5351" s="98">
        <v>95651</v>
      </c>
      <c r="B5351" s="96" t="s">
        <v>17085</v>
      </c>
      <c r="C5351" s="96" t="s">
        <v>128</v>
      </c>
      <c r="D5351" s="97" t="s">
        <v>19428</v>
      </c>
    </row>
    <row r="5352" spans="1:4" x14ac:dyDescent="0.25">
      <c r="A5352" s="98">
        <v>95652</v>
      </c>
      <c r="B5352" s="96" t="s">
        <v>17086</v>
      </c>
      <c r="C5352" s="96" t="s">
        <v>128</v>
      </c>
      <c r="D5352" s="97" t="s">
        <v>19429</v>
      </c>
    </row>
    <row r="5353" spans="1:4" x14ac:dyDescent="0.25">
      <c r="A5353" s="98">
        <v>95653</v>
      </c>
      <c r="B5353" s="96" t="s">
        <v>17087</v>
      </c>
      <c r="C5353" s="96" t="s">
        <v>128</v>
      </c>
      <c r="D5353" s="97" t="s">
        <v>19430</v>
      </c>
    </row>
    <row r="5354" spans="1:4" x14ac:dyDescent="0.25">
      <c r="A5354" s="98">
        <v>95654</v>
      </c>
      <c r="B5354" s="96" t="s">
        <v>17088</v>
      </c>
      <c r="C5354" s="96" t="s">
        <v>128</v>
      </c>
      <c r="D5354" s="97" t="s">
        <v>19431</v>
      </c>
    </row>
    <row r="5355" spans="1:4" x14ac:dyDescent="0.25">
      <c r="A5355" s="98">
        <v>95655</v>
      </c>
      <c r="B5355" s="96" t="s">
        <v>17089</v>
      </c>
      <c r="C5355" s="96" t="s">
        <v>128</v>
      </c>
      <c r="D5355" s="97" t="s">
        <v>19432</v>
      </c>
    </row>
    <row r="5356" spans="1:4" x14ac:dyDescent="0.25">
      <c r="A5356" s="98">
        <v>95657</v>
      </c>
      <c r="B5356" s="96" t="s">
        <v>17090</v>
      </c>
      <c r="C5356" s="96" t="s">
        <v>128</v>
      </c>
      <c r="D5356" s="97" t="s">
        <v>19433</v>
      </c>
    </row>
    <row r="5357" spans="1:4" x14ac:dyDescent="0.25">
      <c r="A5357" s="98">
        <v>95658</v>
      </c>
      <c r="B5357" s="96" t="s">
        <v>17091</v>
      </c>
      <c r="C5357" s="96" t="s">
        <v>128</v>
      </c>
      <c r="D5357" s="97" t="s">
        <v>19434</v>
      </c>
    </row>
    <row r="5358" spans="1:4" x14ac:dyDescent="0.25">
      <c r="A5358" s="98">
        <v>95659</v>
      </c>
      <c r="B5358" s="96" t="s">
        <v>17092</v>
      </c>
      <c r="C5358" s="96" t="s">
        <v>128</v>
      </c>
      <c r="D5358" s="97" t="s">
        <v>19435</v>
      </c>
    </row>
    <row r="5359" spans="1:4" x14ac:dyDescent="0.25">
      <c r="A5359" s="98">
        <v>95660</v>
      </c>
      <c r="B5359" s="96" t="s">
        <v>17093</v>
      </c>
      <c r="C5359" s="96" t="s">
        <v>128</v>
      </c>
      <c r="D5359" s="97" t="s">
        <v>19436</v>
      </c>
    </row>
    <row r="5360" spans="1:4" x14ac:dyDescent="0.25">
      <c r="A5360" s="98">
        <v>95661</v>
      </c>
      <c r="B5360" s="96" t="s">
        <v>17094</v>
      </c>
      <c r="C5360" s="96" t="s">
        <v>128</v>
      </c>
      <c r="D5360" s="97" t="s">
        <v>19437</v>
      </c>
    </row>
    <row r="5361" spans="1:4" x14ac:dyDescent="0.25">
      <c r="A5361" s="98">
        <v>95662</v>
      </c>
      <c r="B5361" s="96" t="s">
        <v>17095</v>
      </c>
      <c r="C5361" s="96" t="s">
        <v>128</v>
      </c>
      <c r="D5361" s="97" t="s">
        <v>19438</v>
      </c>
    </row>
    <row r="5362" spans="1:4" x14ac:dyDescent="0.25">
      <c r="A5362" s="98">
        <v>95663</v>
      </c>
      <c r="B5362" s="96" t="s">
        <v>17096</v>
      </c>
      <c r="C5362" s="96" t="s">
        <v>128</v>
      </c>
      <c r="D5362" s="97" t="s">
        <v>19439</v>
      </c>
    </row>
    <row r="5363" spans="1:4" x14ac:dyDescent="0.25">
      <c r="A5363" s="98">
        <v>95664</v>
      </c>
      <c r="B5363" s="96" t="s">
        <v>17097</v>
      </c>
      <c r="C5363" s="96" t="s">
        <v>128</v>
      </c>
      <c r="D5363" s="97" t="s">
        <v>19440</v>
      </c>
    </row>
    <row r="5364" spans="1:4" x14ac:dyDescent="0.25">
      <c r="A5364" s="98">
        <v>95665</v>
      </c>
      <c r="B5364" s="96" t="s">
        <v>17098</v>
      </c>
      <c r="C5364" s="96" t="s">
        <v>128</v>
      </c>
      <c r="D5364" s="97" t="s">
        <v>19441</v>
      </c>
    </row>
    <row r="5365" spans="1:4" x14ac:dyDescent="0.25">
      <c r="A5365" s="98">
        <v>95666</v>
      </c>
      <c r="B5365" s="96" t="s">
        <v>17099</v>
      </c>
      <c r="C5365" s="96" t="s">
        <v>128</v>
      </c>
      <c r="D5365" s="97" t="s">
        <v>19442</v>
      </c>
    </row>
    <row r="5366" spans="1:4" x14ac:dyDescent="0.25">
      <c r="A5366" s="98">
        <v>95667</v>
      </c>
      <c r="B5366" s="96" t="s">
        <v>17100</v>
      </c>
      <c r="C5366" s="96" t="s">
        <v>128</v>
      </c>
      <c r="D5366" s="97" t="s">
        <v>19443</v>
      </c>
    </row>
    <row r="5367" spans="1:4" x14ac:dyDescent="0.25">
      <c r="A5367" s="98">
        <v>95668</v>
      </c>
      <c r="B5367" s="96" t="s">
        <v>17101</v>
      </c>
      <c r="C5367" s="96" t="s">
        <v>128</v>
      </c>
      <c r="D5367" s="97" t="s">
        <v>19444</v>
      </c>
    </row>
    <row r="5368" spans="1:4" x14ac:dyDescent="0.25">
      <c r="A5368" s="98">
        <v>95669</v>
      </c>
      <c r="B5368" s="96" t="s">
        <v>17102</v>
      </c>
      <c r="C5368" s="96" t="s">
        <v>128</v>
      </c>
      <c r="D5368" s="97" t="s">
        <v>19445</v>
      </c>
    </row>
    <row r="5369" spans="1:4" x14ac:dyDescent="0.25">
      <c r="A5369" s="98">
        <v>95670</v>
      </c>
      <c r="B5369" s="96" t="s">
        <v>17103</v>
      </c>
      <c r="C5369" s="96" t="s">
        <v>128</v>
      </c>
      <c r="D5369" s="97" t="s">
        <v>19446</v>
      </c>
    </row>
    <row r="5370" spans="1:4" x14ac:dyDescent="0.25">
      <c r="A5370" s="98">
        <v>95671</v>
      </c>
      <c r="B5370" s="96" t="s">
        <v>17104</v>
      </c>
      <c r="C5370" s="96" t="s">
        <v>128</v>
      </c>
      <c r="D5370" s="97" t="s">
        <v>19447</v>
      </c>
    </row>
    <row r="5371" spans="1:4" x14ac:dyDescent="0.25">
      <c r="A5371" s="98">
        <v>95672</v>
      </c>
      <c r="B5371" s="96" t="s">
        <v>17105</v>
      </c>
      <c r="C5371" s="96" t="s">
        <v>128</v>
      </c>
      <c r="D5371" s="97" t="s">
        <v>19448</v>
      </c>
    </row>
    <row r="5372" spans="1:4" x14ac:dyDescent="0.25">
      <c r="A5372" s="98">
        <v>95673</v>
      </c>
      <c r="B5372" s="96" t="s">
        <v>17106</v>
      </c>
      <c r="C5372" s="96" t="s">
        <v>128</v>
      </c>
      <c r="D5372" s="97" t="s">
        <v>15612</v>
      </c>
    </row>
    <row r="5373" spans="1:4" x14ac:dyDescent="0.25">
      <c r="A5373" s="98">
        <v>95674</v>
      </c>
      <c r="B5373" s="96" t="s">
        <v>17107</v>
      </c>
      <c r="C5373" s="96" t="s">
        <v>128</v>
      </c>
      <c r="D5373" s="97" t="s">
        <v>19449</v>
      </c>
    </row>
    <row r="5374" spans="1:4" x14ac:dyDescent="0.25">
      <c r="A5374" s="98">
        <v>95675</v>
      </c>
      <c r="B5374" s="96" t="s">
        <v>17108</v>
      </c>
      <c r="C5374" s="96" t="s">
        <v>128</v>
      </c>
      <c r="D5374" s="97" t="s">
        <v>543</v>
      </c>
    </row>
    <row r="5375" spans="1:4" x14ac:dyDescent="0.25">
      <c r="A5375" s="98">
        <v>95676</v>
      </c>
      <c r="B5375" s="96" t="s">
        <v>17109</v>
      </c>
      <c r="C5375" s="96" t="s">
        <v>128</v>
      </c>
      <c r="D5375" s="97" t="s">
        <v>19450</v>
      </c>
    </row>
    <row r="5376" spans="1:4" x14ac:dyDescent="0.25">
      <c r="A5376" s="98">
        <v>97741</v>
      </c>
      <c r="B5376" s="96" t="s">
        <v>17110</v>
      </c>
      <c r="C5376" s="96" t="s">
        <v>128</v>
      </c>
      <c r="D5376" s="97" t="s">
        <v>19451</v>
      </c>
    </row>
    <row r="5377" spans="1:4" x14ac:dyDescent="0.25">
      <c r="A5377" s="98">
        <v>104992</v>
      </c>
      <c r="B5377" s="96" t="s">
        <v>17111</v>
      </c>
      <c r="C5377" s="96" t="s">
        <v>128</v>
      </c>
      <c r="D5377" s="97" t="s">
        <v>15299</v>
      </c>
    </row>
    <row r="5378" spans="1:4" x14ac:dyDescent="0.25">
      <c r="A5378" s="98">
        <v>104997</v>
      </c>
      <c r="B5378" s="96" t="s">
        <v>17112</v>
      </c>
      <c r="C5378" s="96" t="s">
        <v>128</v>
      </c>
      <c r="D5378" s="97" t="s">
        <v>19452</v>
      </c>
    </row>
    <row r="5379" spans="1:4" x14ac:dyDescent="0.25">
      <c r="A5379" s="98">
        <v>104998</v>
      </c>
      <c r="B5379" s="96" t="s">
        <v>17113</v>
      </c>
      <c r="C5379" s="96" t="s">
        <v>128</v>
      </c>
      <c r="D5379" s="97" t="s">
        <v>19453</v>
      </c>
    </row>
    <row r="5380" spans="1:4" x14ac:dyDescent="0.25">
      <c r="A5380" s="98">
        <v>105135</v>
      </c>
      <c r="B5380" s="96" t="s">
        <v>17114</v>
      </c>
      <c r="C5380" s="96" t="s">
        <v>128</v>
      </c>
      <c r="D5380" s="97" t="s">
        <v>19454</v>
      </c>
    </row>
    <row r="5381" spans="1:4" x14ac:dyDescent="0.25">
      <c r="A5381" s="98">
        <v>90436</v>
      </c>
      <c r="B5381" s="96" t="s">
        <v>6174</v>
      </c>
      <c r="C5381" s="96" t="s">
        <v>128</v>
      </c>
      <c r="D5381" s="97" t="s">
        <v>3224</v>
      </c>
    </row>
    <row r="5382" spans="1:4" x14ac:dyDescent="0.25">
      <c r="A5382" s="98">
        <v>90437</v>
      </c>
      <c r="B5382" s="96" t="s">
        <v>6175</v>
      </c>
      <c r="C5382" s="96" t="s">
        <v>128</v>
      </c>
      <c r="D5382" s="97" t="s">
        <v>15510</v>
      </c>
    </row>
    <row r="5383" spans="1:4" x14ac:dyDescent="0.25">
      <c r="A5383" s="98">
        <v>90438</v>
      </c>
      <c r="B5383" s="96" t="s">
        <v>6176</v>
      </c>
      <c r="C5383" s="96" t="s">
        <v>128</v>
      </c>
      <c r="D5383" s="97" t="s">
        <v>15808</v>
      </c>
    </row>
    <row r="5384" spans="1:4" x14ac:dyDescent="0.25">
      <c r="A5384" s="98">
        <v>90439</v>
      </c>
      <c r="B5384" s="96" t="s">
        <v>6177</v>
      </c>
      <c r="C5384" s="96" t="s">
        <v>128</v>
      </c>
      <c r="D5384" s="97" t="s">
        <v>15790</v>
      </c>
    </row>
    <row r="5385" spans="1:4" x14ac:dyDescent="0.25">
      <c r="A5385" s="98">
        <v>90440</v>
      </c>
      <c r="B5385" s="96" t="s">
        <v>6179</v>
      </c>
      <c r="C5385" s="96" t="s">
        <v>128</v>
      </c>
      <c r="D5385" s="97" t="s">
        <v>1293</v>
      </c>
    </row>
    <row r="5386" spans="1:4" x14ac:dyDescent="0.25">
      <c r="A5386" s="98">
        <v>90441</v>
      </c>
      <c r="B5386" s="96" t="s">
        <v>6180</v>
      </c>
      <c r="C5386" s="96" t="s">
        <v>128</v>
      </c>
      <c r="D5386" s="97" t="s">
        <v>4650</v>
      </c>
    </row>
    <row r="5387" spans="1:4" x14ac:dyDescent="0.25">
      <c r="A5387" s="98">
        <v>90443</v>
      </c>
      <c r="B5387" s="96" t="s">
        <v>6181</v>
      </c>
      <c r="C5387" s="96" t="s">
        <v>61</v>
      </c>
      <c r="D5387" s="97" t="s">
        <v>6561</v>
      </c>
    </row>
    <row r="5388" spans="1:4" x14ac:dyDescent="0.25">
      <c r="A5388" s="98">
        <v>90444</v>
      </c>
      <c r="B5388" s="96" t="s">
        <v>6182</v>
      </c>
      <c r="C5388" s="96" t="s">
        <v>61</v>
      </c>
      <c r="D5388" s="97" t="s">
        <v>6996</v>
      </c>
    </row>
    <row r="5389" spans="1:4" x14ac:dyDescent="0.25">
      <c r="A5389" s="98">
        <v>90445</v>
      </c>
      <c r="B5389" s="96" t="s">
        <v>6183</v>
      </c>
      <c r="C5389" s="96" t="s">
        <v>61</v>
      </c>
      <c r="D5389" s="97" t="s">
        <v>5752</v>
      </c>
    </row>
    <row r="5390" spans="1:4" x14ac:dyDescent="0.25">
      <c r="A5390" s="98">
        <v>90446</v>
      </c>
      <c r="B5390" s="96" t="s">
        <v>6184</v>
      </c>
      <c r="C5390" s="96" t="s">
        <v>61</v>
      </c>
      <c r="D5390" s="97" t="s">
        <v>15496</v>
      </c>
    </row>
    <row r="5391" spans="1:4" x14ac:dyDescent="0.25">
      <c r="A5391" s="98">
        <v>90447</v>
      </c>
      <c r="B5391" s="96" t="s">
        <v>6185</v>
      </c>
      <c r="C5391" s="96" t="s">
        <v>61</v>
      </c>
      <c r="D5391" s="97" t="s">
        <v>15810</v>
      </c>
    </row>
    <row r="5392" spans="1:4" x14ac:dyDescent="0.25">
      <c r="A5392" s="98">
        <v>90451</v>
      </c>
      <c r="B5392" s="96" t="s">
        <v>6187</v>
      </c>
      <c r="C5392" s="96" t="s">
        <v>128</v>
      </c>
      <c r="D5392" s="97" t="s">
        <v>6284</v>
      </c>
    </row>
    <row r="5393" spans="1:4" x14ac:dyDescent="0.25">
      <c r="A5393" s="98">
        <v>90452</v>
      </c>
      <c r="B5393" s="96" t="s">
        <v>6188</v>
      </c>
      <c r="C5393" s="96" t="s">
        <v>128</v>
      </c>
      <c r="D5393" s="97" t="s">
        <v>3449</v>
      </c>
    </row>
    <row r="5394" spans="1:4" x14ac:dyDescent="0.25">
      <c r="A5394" s="98">
        <v>90453</v>
      </c>
      <c r="B5394" s="96" t="s">
        <v>6189</v>
      </c>
      <c r="C5394" s="96" t="s">
        <v>128</v>
      </c>
      <c r="D5394" s="97" t="s">
        <v>16521</v>
      </c>
    </row>
    <row r="5395" spans="1:4" x14ac:dyDescent="0.25">
      <c r="A5395" s="98">
        <v>90454</v>
      </c>
      <c r="B5395" s="96" t="s">
        <v>6190</v>
      </c>
      <c r="C5395" s="96" t="s">
        <v>128</v>
      </c>
      <c r="D5395" s="97" t="s">
        <v>15837</v>
      </c>
    </row>
    <row r="5396" spans="1:4" x14ac:dyDescent="0.25">
      <c r="A5396" s="98">
        <v>90455</v>
      </c>
      <c r="B5396" s="96" t="s">
        <v>6191</v>
      </c>
      <c r="C5396" s="96" t="s">
        <v>128</v>
      </c>
      <c r="D5396" s="97" t="s">
        <v>1640</v>
      </c>
    </row>
    <row r="5397" spans="1:4" x14ac:dyDescent="0.25">
      <c r="A5397" s="98">
        <v>90456</v>
      </c>
      <c r="B5397" s="96" t="s">
        <v>6192</v>
      </c>
      <c r="C5397" s="96" t="s">
        <v>128</v>
      </c>
      <c r="D5397" s="97" t="s">
        <v>15812</v>
      </c>
    </row>
    <row r="5398" spans="1:4" x14ac:dyDescent="0.25">
      <c r="A5398" s="98">
        <v>90457</v>
      </c>
      <c r="B5398" s="96" t="s">
        <v>6193</v>
      </c>
      <c r="C5398" s="96" t="s">
        <v>128</v>
      </c>
      <c r="D5398" s="97" t="s">
        <v>2970</v>
      </c>
    </row>
    <row r="5399" spans="1:4" x14ac:dyDescent="0.25">
      <c r="A5399" s="98">
        <v>90458</v>
      </c>
      <c r="B5399" s="96" t="s">
        <v>6194</v>
      </c>
      <c r="C5399" s="96" t="s">
        <v>128</v>
      </c>
      <c r="D5399" s="97" t="s">
        <v>15813</v>
      </c>
    </row>
    <row r="5400" spans="1:4" x14ac:dyDescent="0.25">
      <c r="A5400" s="98">
        <v>90459</v>
      </c>
      <c r="B5400" s="96" t="s">
        <v>6195</v>
      </c>
      <c r="C5400" s="96" t="s">
        <v>128</v>
      </c>
      <c r="D5400" s="97" t="s">
        <v>15619</v>
      </c>
    </row>
    <row r="5401" spans="1:4" x14ac:dyDescent="0.25">
      <c r="A5401" s="98">
        <v>90460</v>
      </c>
      <c r="B5401" s="96" t="s">
        <v>6196</v>
      </c>
      <c r="C5401" s="96" t="s">
        <v>61</v>
      </c>
      <c r="D5401" s="97" t="s">
        <v>6927</v>
      </c>
    </row>
    <row r="5402" spans="1:4" x14ac:dyDescent="0.25">
      <c r="A5402" s="98">
        <v>90461</v>
      </c>
      <c r="B5402" s="96" t="s">
        <v>6197</v>
      </c>
      <c r="C5402" s="96" t="s">
        <v>61</v>
      </c>
      <c r="D5402" s="97" t="s">
        <v>2370</v>
      </c>
    </row>
    <row r="5403" spans="1:4" x14ac:dyDescent="0.25">
      <c r="A5403" s="98">
        <v>90462</v>
      </c>
      <c r="B5403" s="96" t="s">
        <v>6198</v>
      </c>
      <c r="C5403" s="96" t="s">
        <v>61</v>
      </c>
      <c r="D5403" s="97" t="s">
        <v>19455</v>
      </c>
    </row>
    <row r="5404" spans="1:4" x14ac:dyDescent="0.25">
      <c r="A5404" s="98">
        <v>90463</v>
      </c>
      <c r="B5404" s="96" t="s">
        <v>6199</v>
      </c>
      <c r="C5404" s="96" t="s">
        <v>61</v>
      </c>
      <c r="D5404" s="97" t="s">
        <v>1622</v>
      </c>
    </row>
    <row r="5405" spans="1:4" x14ac:dyDescent="0.25">
      <c r="A5405" s="98">
        <v>90466</v>
      </c>
      <c r="B5405" s="96" t="s">
        <v>6200</v>
      </c>
      <c r="C5405" s="96" t="s">
        <v>61</v>
      </c>
      <c r="D5405" s="97" t="s">
        <v>2925</v>
      </c>
    </row>
    <row r="5406" spans="1:4" x14ac:dyDescent="0.25">
      <c r="A5406" s="98">
        <v>90467</v>
      </c>
      <c r="B5406" s="96" t="s">
        <v>6201</v>
      </c>
      <c r="C5406" s="96" t="s">
        <v>61</v>
      </c>
      <c r="D5406" s="97" t="s">
        <v>5922</v>
      </c>
    </row>
    <row r="5407" spans="1:4" x14ac:dyDescent="0.25">
      <c r="A5407" s="98">
        <v>90468</v>
      </c>
      <c r="B5407" s="96" t="s">
        <v>6202</v>
      </c>
      <c r="C5407" s="96" t="s">
        <v>61</v>
      </c>
      <c r="D5407" s="97" t="s">
        <v>3177</v>
      </c>
    </row>
    <row r="5408" spans="1:4" x14ac:dyDescent="0.25">
      <c r="A5408" s="98">
        <v>90469</v>
      </c>
      <c r="B5408" s="96" t="s">
        <v>6204</v>
      </c>
      <c r="C5408" s="96" t="s">
        <v>61</v>
      </c>
      <c r="D5408" s="97" t="s">
        <v>6210</v>
      </c>
    </row>
    <row r="5409" spans="1:4" x14ac:dyDescent="0.25">
      <c r="A5409" s="98">
        <v>90470</v>
      </c>
      <c r="B5409" s="96" t="s">
        <v>6205</v>
      </c>
      <c r="C5409" s="96" t="s">
        <v>61</v>
      </c>
      <c r="D5409" s="97" t="s">
        <v>5843</v>
      </c>
    </row>
    <row r="5410" spans="1:4" x14ac:dyDescent="0.25">
      <c r="A5410" s="98">
        <v>91166</v>
      </c>
      <c r="B5410" s="96" t="s">
        <v>6206</v>
      </c>
      <c r="C5410" s="96" t="s">
        <v>61</v>
      </c>
      <c r="D5410" s="97" t="s">
        <v>16493</v>
      </c>
    </row>
    <row r="5411" spans="1:4" x14ac:dyDescent="0.25">
      <c r="A5411" s="98">
        <v>91167</v>
      </c>
      <c r="B5411" s="96" t="s">
        <v>17118</v>
      </c>
      <c r="C5411" s="96" t="s">
        <v>61</v>
      </c>
      <c r="D5411" s="97" t="s">
        <v>656</v>
      </c>
    </row>
    <row r="5412" spans="1:4" x14ac:dyDescent="0.25">
      <c r="A5412" s="98">
        <v>91170</v>
      </c>
      <c r="B5412" s="96" t="s">
        <v>17119</v>
      </c>
      <c r="C5412" s="96" t="s">
        <v>61</v>
      </c>
      <c r="D5412" s="97" t="s">
        <v>656</v>
      </c>
    </row>
    <row r="5413" spans="1:4" x14ac:dyDescent="0.25">
      <c r="A5413" s="98">
        <v>91171</v>
      </c>
      <c r="B5413" s="96" t="s">
        <v>17120</v>
      </c>
      <c r="C5413" s="96" t="s">
        <v>61</v>
      </c>
      <c r="D5413" s="97" t="s">
        <v>5025</v>
      </c>
    </row>
    <row r="5414" spans="1:4" x14ac:dyDescent="0.25">
      <c r="A5414" s="98">
        <v>91172</v>
      </c>
      <c r="B5414" s="96" t="s">
        <v>17121</v>
      </c>
      <c r="C5414" s="96" t="s">
        <v>61</v>
      </c>
      <c r="D5414" s="97" t="s">
        <v>1009</v>
      </c>
    </row>
    <row r="5415" spans="1:4" x14ac:dyDescent="0.25">
      <c r="A5415" s="98">
        <v>91173</v>
      </c>
      <c r="B5415" s="96" t="s">
        <v>17122</v>
      </c>
      <c r="C5415" s="96" t="s">
        <v>61</v>
      </c>
      <c r="D5415" s="97" t="s">
        <v>16426</v>
      </c>
    </row>
    <row r="5416" spans="1:4" x14ac:dyDescent="0.25">
      <c r="A5416" s="98">
        <v>91174</v>
      </c>
      <c r="B5416" s="96" t="s">
        <v>17123</v>
      </c>
      <c r="C5416" s="96" t="s">
        <v>61</v>
      </c>
      <c r="D5416" s="97" t="s">
        <v>5694</v>
      </c>
    </row>
    <row r="5417" spans="1:4" x14ac:dyDescent="0.25">
      <c r="A5417" s="98">
        <v>91175</v>
      </c>
      <c r="B5417" s="96" t="s">
        <v>17124</v>
      </c>
      <c r="C5417" s="96" t="s">
        <v>61</v>
      </c>
      <c r="D5417" s="97" t="s">
        <v>4545</v>
      </c>
    </row>
    <row r="5418" spans="1:4" x14ac:dyDescent="0.25">
      <c r="A5418" s="98">
        <v>91176</v>
      </c>
      <c r="B5418" s="96" t="s">
        <v>17125</v>
      </c>
      <c r="C5418" s="96" t="s">
        <v>61</v>
      </c>
      <c r="D5418" s="97" t="s">
        <v>3356</v>
      </c>
    </row>
    <row r="5419" spans="1:4" x14ac:dyDescent="0.25">
      <c r="A5419" s="98">
        <v>91179</v>
      </c>
      <c r="B5419" s="96" t="s">
        <v>6212</v>
      </c>
      <c r="C5419" s="96" t="s">
        <v>61</v>
      </c>
      <c r="D5419" s="97" t="s">
        <v>3356</v>
      </c>
    </row>
    <row r="5420" spans="1:4" x14ac:dyDescent="0.25">
      <c r="A5420" s="98">
        <v>91180</v>
      </c>
      <c r="B5420" s="96" t="s">
        <v>6213</v>
      </c>
      <c r="C5420" s="96" t="s">
        <v>61</v>
      </c>
      <c r="D5420" s="97" t="s">
        <v>15021</v>
      </c>
    </row>
    <row r="5421" spans="1:4" x14ac:dyDescent="0.25">
      <c r="A5421" s="98">
        <v>91181</v>
      </c>
      <c r="B5421" s="96" t="s">
        <v>6214</v>
      </c>
      <c r="C5421" s="96" t="s">
        <v>61</v>
      </c>
      <c r="D5421" s="97" t="s">
        <v>15214</v>
      </c>
    </row>
    <row r="5422" spans="1:4" x14ac:dyDescent="0.25">
      <c r="A5422" s="98">
        <v>91182</v>
      </c>
      <c r="B5422" s="96" t="s">
        <v>6216</v>
      </c>
      <c r="C5422" s="96" t="s">
        <v>61</v>
      </c>
      <c r="D5422" s="97" t="s">
        <v>5380</v>
      </c>
    </row>
    <row r="5423" spans="1:4" x14ac:dyDescent="0.25">
      <c r="A5423" s="98">
        <v>91185</v>
      </c>
      <c r="B5423" s="96" t="s">
        <v>6217</v>
      </c>
      <c r="C5423" s="96" t="s">
        <v>61</v>
      </c>
      <c r="D5423" s="97" t="s">
        <v>5380</v>
      </c>
    </row>
    <row r="5424" spans="1:4" x14ac:dyDescent="0.25">
      <c r="A5424" s="98">
        <v>91186</v>
      </c>
      <c r="B5424" s="96" t="s">
        <v>6218</v>
      </c>
      <c r="C5424" s="96" t="s">
        <v>61</v>
      </c>
      <c r="D5424" s="97" t="s">
        <v>15015</v>
      </c>
    </row>
    <row r="5425" spans="1:4" x14ac:dyDescent="0.25">
      <c r="A5425" s="98">
        <v>91187</v>
      </c>
      <c r="B5425" s="96" t="s">
        <v>6219</v>
      </c>
      <c r="C5425" s="96" t="s">
        <v>61</v>
      </c>
      <c r="D5425" s="97" t="s">
        <v>3814</v>
      </c>
    </row>
    <row r="5426" spans="1:4" x14ac:dyDescent="0.25">
      <c r="A5426" s="98">
        <v>91188</v>
      </c>
      <c r="B5426" s="96" t="s">
        <v>6221</v>
      </c>
      <c r="C5426" s="96" t="s">
        <v>128</v>
      </c>
      <c r="D5426" s="97" t="s">
        <v>5382</v>
      </c>
    </row>
    <row r="5427" spans="1:4" x14ac:dyDescent="0.25">
      <c r="A5427" s="98">
        <v>91189</v>
      </c>
      <c r="B5427" s="96" t="s">
        <v>6222</v>
      </c>
      <c r="C5427" s="96" t="s">
        <v>128</v>
      </c>
      <c r="D5427" s="97" t="s">
        <v>19456</v>
      </c>
    </row>
    <row r="5428" spans="1:4" x14ac:dyDescent="0.25">
      <c r="A5428" s="98">
        <v>91190</v>
      </c>
      <c r="B5428" s="96" t="s">
        <v>6223</v>
      </c>
      <c r="C5428" s="96" t="s">
        <v>128</v>
      </c>
      <c r="D5428" s="97" t="s">
        <v>7980</v>
      </c>
    </row>
    <row r="5429" spans="1:4" x14ac:dyDescent="0.25">
      <c r="A5429" s="98">
        <v>91191</v>
      </c>
      <c r="B5429" s="96" t="s">
        <v>6225</v>
      </c>
      <c r="C5429" s="96" t="s">
        <v>128</v>
      </c>
      <c r="D5429" s="97" t="s">
        <v>6547</v>
      </c>
    </row>
    <row r="5430" spans="1:4" x14ac:dyDescent="0.25">
      <c r="A5430" s="98">
        <v>91192</v>
      </c>
      <c r="B5430" s="96" t="s">
        <v>6226</v>
      </c>
      <c r="C5430" s="96" t="s">
        <v>128</v>
      </c>
      <c r="D5430" s="97" t="s">
        <v>5399</v>
      </c>
    </row>
    <row r="5431" spans="1:4" x14ac:dyDescent="0.25">
      <c r="A5431" s="98">
        <v>91222</v>
      </c>
      <c r="B5431" s="96" t="s">
        <v>6228</v>
      </c>
      <c r="C5431" s="96" t="s">
        <v>61</v>
      </c>
      <c r="D5431" s="97" t="s">
        <v>4883</v>
      </c>
    </row>
    <row r="5432" spans="1:4" x14ac:dyDescent="0.25">
      <c r="A5432" s="98">
        <v>94480</v>
      </c>
      <c r="B5432" s="96" t="s">
        <v>17126</v>
      </c>
      <c r="C5432" s="96" t="s">
        <v>128</v>
      </c>
      <c r="D5432" s="97" t="s">
        <v>19457</v>
      </c>
    </row>
    <row r="5433" spans="1:4" x14ac:dyDescent="0.25">
      <c r="A5433" s="98">
        <v>94481</v>
      </c>
      <c r="B5433" s="96" t="s">
        <v>17127</v>
      </c>
      <c r="C5433" s="96" t="s">
        <v>128</v>
      </c>
      <c r="D5433" s="97" t="s">
        <v>19458</v>
      </c>
    </row>
    <row r="5434" spans="1:4" x14ac:dyDescent="0.25">
      <c r="A5434" s="98">
        <v>94482</v>
      </c>
      <c r="B5434" s="96" t="s">
        <v>17128</v>
      </c>
      <c r="C5434" s="96" t="s">
        <v>128</v>
      </c>
      <c r="D5434" s="97" t="s">
        <v>19459</v>
      </c>
    </row>
    <row r="5435" spans="1:4" x14ac:dyDescent="0.25">
      <c r="A5435" s="98">
        <v>94483</v>
      </c>
      <c r="B5435" s="96" t="s">
        <v>17129</v>
      </c>
      <c r="C5435" s="96" t="s">
        <v>128</v>
      </c>
      <c r="D5435" s="97" t="s">
        <v>6172</v>
      </c>
    </row>
    <row r="5436" spans="1:4" x14ac:dyDescent="0.25">
      <c r="A5436" s="98">
        <v>95541</v>
      </c>
      <c r="B5436" s="96" t="s">
        <v>6229</v>
      </c>
      <c r="C5436" s="96" t="s">
        <v>128</v>
      </c>
      <c r="D5436" s="97" t="s">
        <v>15817</v>
      </c>
    </row>
    <row r="5437" spans="1:4" x14ac:dyDescent="0.25">
      <c r="A5437" s="98">
        <v>96559</v>
      </c>
      <c r="B5437" s="96" t="s">
        <v>6230</v>
      </c>
      <c r="C5437" s="96" t="s">
        <v>372</v>
      </c>
      <c r="D5437" s="97" t="s">
        <v>17709</v>
      </c>
    </row>
    <row r="5438" spans="1:4" x14ac:dyDescent="0.25">
      <c r="A5438" s="98">
        <v>96560</v>
      </c>
      <c r="B5438" s="96" t="s">
        <v>6232</v>
      </c>
      <c r="C5438" s="96" t="s">
        <v>372</v>
      </c>
      <c r="D5438" s="97" t="s">
        <v>15969</v>
      </c>
    </row>
    <row r="5439" spans="1:4" x14ac:dyDescent="0.25">
      <c r="A5439" s="98">
        <v>96562</v>
      </c>
      <c r="B5439" s="96" t="s">
        <v>6234</v>
      </c>
      <c r="C5439" s="96" t="s">
        <v>61</v>
      </c>
      <c r="D5439" s="97" t="s">
        <v>19460</v>
      </c>
    </row>
    <row r="5440" spans="1:4" x14ac:dyDescent="0.25">
      <c r="A5440" s="98">
        <v>96563</v>
      </c>
      <c r="B5440" s="96" t="s">
        <v>6235</v>
      </c>
      <c r="C5440" s="96" t="s">
        <v>61</v>
      </c>
      <c r="D5440" s="97" t="s">
        <v>19461</v>
      </c>
    </row>
    <row r="5441" spans="1:4" x14ac:dyDescent="0.25">
      <c r="A5441" s="98">
        <v>100128</v>
      </c>
      <c r="B5441" s="96" t="s">
        <v>6236</v>
      </c>
      <c r="C5441" s="96" t="s">
        <v>128</v>
      </c>
      <c r="D5441" s="97" t="s">
        <v>19462</v>
      </c>
    </row>
    <row r="5442" spans="1:4" x14ac:dyDescent="0.25">
      <c r="A5442" s="98">
        <v>101802</v>
      </c>
      <c r="B5442" s="96" t="s">
        <v>6237</v>
      </c>
      <c r="C5442" s="96" t="s">
        <v>128</v>
      </c>
      <c r="D5442" s="97" t="s">
        <v>19463</v>
      </c>
    </row>
    <row r="5443" spans="1:4" x14ac:dyDescent="0.25">
      <c r="A5443" s="98">
        <v>101803</v>
      </c>
      <c r="B5443" s="96" t="s">
        <v>6238</v>
      </c>
      <c r="C5443" s="96" t="s">
        <v>128</v>
      </c>
      <c r="D5443" s="97" t="s">
        <v>19464</v>
      </c>
    </row>
    <row r="5444" spans="1:4" x14ac:dyDescent="0.25">
      <c r="A5444" s="98">
        <v>101804</v>
      </c>
      <c r="B5444" s="96" t="s">
        <v>6239</v>
      </c>
      <c r="C5444" s="96" t="s">
        <v>128</v>
      </c>
      <c r="D5444" s="97" t="s">
        <v>19465</v>
      </c>
    </row>
    <row r="5445" spans="1:4" x14ac:dyDescent="0.25">
      <c r="A5445" s="98">
        <v>101805</v>
      </c>
      <c r="B5445" s="96" t="s">
        <v>6240</v>
      </c>
      <c r="C5445" s="96" t="s">
        <v>128</v>
      </c>
      <c r="D5445" s="97" t="s">
        <v>19466</v>
      </c>
    </row>
    <row r="5446" spans="1:4" x14ac:dyDescent="0.25">
      <c r="A5446" s="98">
        <v>102111</v>
      </c>
      <c r="B5446" s="96" t="s">
        <v>6241</v>
      </c>
      <c r="C5446" s="96" t="s">
        <v>128</v>
      </c>
      <c r="D5446" s="97" t="s">
        <v>15819</v>
      </c>
    </row>
    <row r="5447" spans="1:4" x14ac:dyDescent="0.25">
      <c r="A5447" s="98">
        <v>102112</v>
      </c>
      <c r="B5447" s="96" t="s">
        <v>6242</v>
      </c>
      <c r="C5447" s="96" t="s">
        <v>128</v>
      </c>
      <c r="D5447" s="97" t="s">
        <v>15820</v>
      </c>
    </row>
    <row r="5448" spans="1:4" x14ac:dyDescent="0.25">
      <c r="A5448" s="98">
        <v>102113</v>
      </c>
      <c r="B5448" s="96" t="s">
        <v>6243</v>
      </c>
      <c r="C5448" s="96" t="s">
        <v>128</v>
      </c>
      <c r="D5448" s="97" t="s">
        <v>15821</v>
      </c>
    </row>
    <row r="5449" spans="1:4" x14ac:dyDescent="0.25">
      <c r="A5449" s="98">
        <v>102114</v>
      </c>
      <c r="B5449" s="96" t="s">
        <v>6244</v>
      </c>
      <c r="C5449" s="96" t="s">
        <v>128</v>
      </c>
      <c r="D5449" s="97" t="s">
        <v>15822</v>
      </c>
    </row>
    <row r="5450" spans="1:4" x14ac:dyDescent="0.25">
      <c r="A5450" s="98">
        <v>102115</v>
      </c>
      <c r="B5450" s="96" t="s">
        <v>6245</v>
      </c>
      <c r="C5450" s="96" t="s">
        <v>128</v>
      </c>
      <c r="D5450" s="97" t="s">
        <v>15823</v>
      </c>
    </row>
    <row r="5451" spans="1:4" x14ac:dyDescent="0.25">
      <c r="A5451" s="98">
        <v>102116</v>
      </c>
      <c r="B5451" s="96" t="s">
        <v>6246</v>
      </c>
      <c r="C5451" s="96" t="s">
        <v>128</v>
      </c>
      <c r="D5451" s="97" t="s">
        <v>15824</v>
      </c>
    </row>
    <row r="5452" spans="1:4" x14ac:dyDescent="0.25">
      <c r="A5452" s="98">
        <v>102117</v>
      </c>
      <c r="B5452" s="96" t="s">
        <v>6247</v>
      </c>
      <c r="C5452" s="96" t="s">
        <v>128</v>
      </c>
      <c r="D5452" s="97" t="s">
        <v>15825</v>
      </c>
    </row>
    <row r="5453" spans="1:4" x14ac:dyDescent="0.25">
      <c r="A5453" s="98">
        <v>102118</v>
      </c>
      <c r="B5453" s="96" t="s">
        <v>6248</v>
      </c>
      <c r="C5453" s="96" t="s">
        <v>128</v>
      </c>
      <c r="D5453" s="97" t="s">
        <v>15826</v>
      </c>
    </row>
    <row r="5454" spans="1:4" x14ac:dyDescent="0.25">
      <c r="A5454" s="98">
        <v>102119</v>
      </c>
      <c r="B5454" s="96" t="s">
        <v>6249</v>
      </c>
      <c r="C5454" s="96" t="s">
        <v>128</v>
      </c>
      <c r="D5454" s="97" t="s">
        <v>15827</v>
      </c>
    </row>
    <row r="5455" spans="1:4" x14ac:dyDescent="0.25">
      <c r="A5455" s="98">
        <v>102121</v>
      </c>
      <c r="B5455" s="96" t="s">
        <v>6250</v>
      </c>
      <c r="C5455" s="96" t="s">
        <v>128</v>
      </c>
      <c r="D5455" s="97" t="s">
        <v>15828</v>
      </c>
    </row>
    <row r="5456" spans="1:4" x14ac:dyDescent="0.25">
      <c r="A5456" s="98">
        <v>102122</v>
      </c>
      <c r="B5456" s="96" t="s">
        <v>6251</v>
      </c>
      <c r="C5456" s="96" t="s">
        <v>128</v>
      </c>
      <c r="D5456" s="97" t="s">
        <v>15829</v>
      </c>
    </row>
    <row r="5457" spans="1:4" x14ac:dyDescent="0.25">
      <c r="A5457" s="98">
        <v>102123</v>
      </c>
      <c r="B5457" s="96" t="s">
        <v>6252</v>
      </c>
      <c r="C5457" s="96" t="s">
        <v>128</v>
      </c>
      <c r="D5457" s="97" t="s">
        <v>5782</v>
      </c>
    </row>
    <row r="5458" spans="1:4" x14ac:dyDescent="0.25">
      <c r="A5458" s="98">
        <v>102136</v>
      </c>
      <c r="B5458" s="96" t="s">
        <v>6253</v>
      </c>
      <c r="C5458" s="96" t="s">
        <v>128</v>
      </c>
      <c r="D5458" s="97" t="s">
        <v>15830</v>
      </c>
    </row>
    <row r="5459" spans="1:4" x14ac:dyDescent="0.25">
      <c r="A5459" s="98">
        <v>102137</v>
      </c>
      <c r="B5459" s="96" t="s">
        <v>6254</v>
      </c>
      <c r="C5459" s="96" t="s">
        <v>128</v>
      </c>
      <c r="D5459" s="97" t="s">
        <v>15831</v>
      </c>
    </row>
    <row r="5460" spans="1:4" x14ac:dyDescent="0.25">
      <c r="A5460" s="98">
        <v>102138</v>
      </c>
      <c r="B5460" s="96" t="s">
        <v>6255</v>
      </c>
      <c r="C5460" s="96" t="s">
        <v>128</v>
      </c>
      <c r="D5460" s="97" t="s">
        <v>15832</v>
      </c>
    </row>
    <row r="5461" spans="1:4" x14ac:dyDescent="0.25">
      <c r="A5461" s="98">
        <v>103517</v>
      </c>
      <c r="B5461" s="96" t="s">
        <v>6256</v>
      </c>
      <c r="C5461" s="96" t="s">
        <v>128</v>
      </c>
      <c r="D5461" s="97" t="s">
        <v>15833</v>
      </c>
    </row>
    <row r="5462" spans="1:4" x14ac:dyDescent="0.25">
      <c r="A5462" s="98">
        <v>103519</v>
      </c>
      <c r="B5462" s="96" t="s">
        <v>6257</v>
      </c>
      <c r="C5462" s="96" t="s">
        <v>128</v>
      </c>
      <c r="D5462" s="97" t="s">
        <v>6415</v>
      </c>
    </row>
    <row r="5463" spans="1:4" x14ac:dyDescent="0.25">
      <c r="A5463" s="98">
        <v>103520</v>
      </c>
      <c r="B5463" s="96" t="s">
        <v>6259</v>
      </c>
      <c r="C5463" s="96" t="s">
        <v>128</v>
      </c>
      <c r="D5463" s="97" t="s">
        <v>15834</v>
      </c>
    </row>
    <row r="5464" spans="1:4" x14ac:dyDescent="0.25">
      <c r="A5464" s="98">
        <v>103521</v>
      </c>
      <c r="B5464" s="96" t="s">
        <v>6260</v>
      </c>
      <c r="C5464" s="96" t="s">
        <v>128</v>
      </c>
      <c r="D5464" s="97" t="s">
        <v>15835</v>
      </c>
    </row>
    <row r="5465" spans="1:4" x14ac:dyDescent="0.25">
      <c r="A5465" s="98">
        <v>103522</v>
      </c>
      <c r="B5465" s="96" t="s">
        <v>6261</v>
      </c>
      <c r="C5465" s="96" t="s">
        <v>128</v>
      </c>
      <c r="D5465" s="97" t="s">
        <v>19467</v>
      </c>
    </row>
    <row r="5466" spans="1:4" x14ac:dyDescent="0.25">
      <c r="A5466" s="98">
        <v>103523</v>
      </c>
      <c r="B5466" s="96" t="s">
        <v>6262</v>
      </c>
      <c r="C5466" s="96" t="s">
        <v>128</v>
      </c>
      <c r="D5466" s="97" t="s">
        <v>19468</v>
      </c>
    </row>
    <row r="5467" spans="1:4" x14ac:dyDescent="0.25">
      <c r="A5467" s="98">
        <v>104660</v>
      </c>
      <c r="B5467" s="96" t="s">
        <v>6263</v>
      </c>
      <c r="C5467" s="96" t="s">
        <v>128</v>
      </c>
      <c r="D5467" s="97" t="s">
        <v>19469</v>
      </c>
    </row>
    <row r="5468" spans="1:4" x14ac:dyDescent="0.25">
      <c r="A5468" s="98">
        <v>104661</v>
      </c>
      <c r="B5468" s="96" t="s">
        <v>6264</v>
      </c>
      <c r="C5468" s="96" t="s">
        <v>128</v>
      </c>
      <c r="D5468" s="97" t="s">
        <v>19470</v>
      </c>
    </row>
    <row r="5469" spans="1:4" x14ac:dyDescent="0.25">
      <c r="A5469" s="98">
        <v>104662</v>
      </c>
      <c r="B5469" s="96" t="s">
        <v>6265</v>
      </c>
      <c r="C5469" s="96" t="s">
        <v>128</v>
      </c>
      <c r="D5469" s="97" t="s">
        <v>19471</v>
      </c>
    </row>
    <row r="5470" spans="1:4" x14ac:dyDescent="0.25">
      <c r="A5470" s="98">
        <v>104663</v>
      </c>
      <c r="B5470" s="96" t="s">
        <v>6266</v>
      </c>
      <c r="C5470" s="96" t="s">
        <v>128</v>
      </c>
      <c r="D5470" s="97" t="s">
        <v>19472</v>
      </c>
    </row>
    <row r="5471" spans="1:4" x14ac:dyDescent="0.25">
      <c r="A5471" s="98">
        <v>104664</v>
      </c>
      <c r="B5471" s="96" t="s">
        <v>6267</v>
      </c>
      <c r="C5471" s="96" t="s">
        <v>128</v>
      </c>
      <c r="D5471" s="97" t="s">
        <v>19473</v>
      </c>
    </row>
    <row r="5472" spans="1:4" x14ac:dyDescent="0.25">
      <c r="A5472" s="98">
        <v>104665</v>
      </c>
      <c r="B5472" s="96" t="s">
        <v>6268</v>
      </c>
      <c r="C5472" s="96" t="s">
        <v>128</v>
      </c>
      <c r="D5472" s="97" t="s">
        <v>19474</v>
      </c>
    </row>
    <row r="5473" spans="1:4" x14ac:dyDescent="0.25">
      <c r="A5473" s="98">
        <v>104666</v>
      </c>
      <c r="B5473" s="96" t="s">
        <v>6269</v>
      </c>
      <c r="C5473" s="96" t="s">
        <v>128</v>
      </c>
      <c r="D5473" s="97" t="s">
        <v>19475</v>
      </c>
    </row>
    <row r="5474" spans="1:4" x14ac:dyDescent="0.25">
      <c r="A5474" s="98">
        <v>104671</v>
      </c>
      <c r="B5474" s="96" t="s">
        <v>6270</v>
      </c>
      <c r="C5474" s="96" t="s">
        <v>128</v>
      </c>
      <c r="D5474" s="97" t="s">
        <v>19476</v>
      </c>
    </row>
    <row r="5475" spans="1:4" x14ac:dyDescent="0.25">
      <c r="A5475" s="98">
        <v>104672</v>
      </c>
      <c r="B5475" s="96" t="s">
        <v>6271</v>
      </c>
      <c r="C5475" s="96" t="s">
        <v>128</v>
      </c>
      <c r="D5475" s="97" t="s">
        <v>19477</v>
      </c>
    </row>
    <row r="5476" spans="1:4" x14ac:dyDescent="0.25">
      <c r="A5476" s="98">
        <v>104673</v>
      </c>
      <c r="B5476" s="96" t="s">
        <v>6272</v>
      </c>
      <c r="C5476" s="96" t="s">
        <v>128</v>
      </c>
      <c r="D5476" s="97" t="s">
        <v>19478</v>
      </c>
    </row>
    <row r="5477" spans="1:4" x14ac:dyDescent="0.25">
      <c r="A5477" s="98">
        <v>104676</v>
      </c>
      <c r="B5477" s="96" t="s">
        <v>6273</v>
      </c>
      <c r="C5477" s="96" t="s">
        <v>128</v>
      </c>
      <c r="D5477" s="97" t="s">
        <v>19479</v>
      </c>
    </row>
    <row r="5478" spans="1:4" x14ac:dyDescent="0.25">
      <c r="A5478" s="98">
        <v>104677</v>
      </c>
      <c r="B5478" s="96" t="s">
        <v>6274</v>
      </c>
      <c r="C5478" s="96" t="s">
        <v>128</v>
      </c>
      <c r="D5478" s="97" t="s">
        <v>19480</v>
      </c>
    </row>
    <row r="5479" spans="1:4" x14ac:dyDescent="0.25">
      <c r="A5479" s="98">
        <v>104678</v>
      </c>
      <c r="B5479" s="96" t="s">
        <v>6275</v>
      </c>
      <c r="C5479" s="96" t="s">
        <v>128</v>
      </c>
      <c r="D5479" s="97" t="s">
        <v>19481</v>
      </c>
    </row>
    <row r="5480" spans="1:4" x14ac:dyDescent="0.25">
      <c r="A5480" s="98">
        <v>104679</v>
      </c>
      <c r="B5480" s="96" t="s">
        <v>6276</v>
      </c>
      <c r="C5480" s="96" t="s">
        <v>128</v>
      </c>
      <c r="D5480" s="97" t="s">
        <v>19482</v>
      </c>
    </row>
    <row r="5481" spans="1:4" x14ac:dyDescent="0.25">
      <c r="A5481" s="98">
        <v>104767</v>
      </c>
      <c r="B5481" s="96" t="s">
        <v>6278</v>
      </c>
      <c r="C5481" s="96" t="s">
        <v>128</v>
      </c>
      <c r="D5481" s="97" t="s">
        <v>7800</v>
      </c>
    </row>
    <row r="5482" spans="1:4" x14ac:dyDescent="0.25">
      <c r="A5482" s="98">
        <v>104769</v>
      </c>
      <c r="B5482" s="96" t="s">
        <v>6279</v>
      </c>
      <c r="C5482" s="96" t="s">
        <v>128</v>
      </c>
      <c r="D5482" s="97" t="s">
        <v>951</v>
      </c>
    </row>
    <row r="5483" spans="1:4" x14ac:dyDescent="0.25">
      <c r="A5483" s="98">
        <v>104771</v>
      </c>
      <c r="B5483" s="96" t="s">
        <v>6281</v>
      </c>
      <c r="C5483" s="96" t="s">
        <v>128</v>
      </c>
      <c r="D5483" s="97" t="s">
        <v>15836</v>
      </c>
    </row>
    <row r="5484" spans="1:4" x14ac:dyDescent="0.25">
      <c r="A5484" s="98">
        <v>104773</v>
      </c>
      <c r="B5484" s="96" t="s">
        <v>6282</v>
      </c>
      <c r="C5484" s="96" t="s">
        <v>128</v>
      </c>
      <c r="D5484" s="97" t="s">
        <v>434</v>
      </c>
    </row>
    <row r="5485" spans="1:4" x14ac:dyDescent="0.25">
      <c r="A5485" s="98">
        <v>104775</v>
      </c>
      <c r="B5485" s="96" t="s">
        <v>6283</v>
      </c>
      <c r="C5485" s="96" t="s">
        <v>128</v>
      </c>
      <c r="D5485" s="97" t="s">
        <v>16483</v>
      </c>
    </row>
    <row r="5486" spans="1:4" x14ac:dyDescent="0.25">
      <c r="A5486" s="98">
        <v>104777</v>
      </c>
      <c r="B5486" s="96" t="s">
        <v>6285</v>
      </c>
      <c r="C5486" s="96" t="s">
        <v>128</v>
      </c>
      <c r="D5486" s="97" t="s">
        <v>4394</v>
      </c>
    </row>
    <row r="5487" spans="1:4" x14ac:dyDescent="0.25">
      <c r="A5487" s="98">
        <v>104779</v>
      </c>
      <c r="B5487" s="96" t="s">
        <v>6287</v>
      </c>
      <c r="C5487" s="96" t="s">
        <v>61</v>
      </c>
      <c r="D5487" s="97" t="s">
        <v>6294</v>
      </c>
    </row>
    <row r="5488" spans="1:4" x14ac:dyDescent="0.25">
      <c r="A5488" s="98">
        <v>104781</v>
      </c>
      <c r="B5488" s="96" t="s">
        <v>6288</v>
      </c>
      <c r="C5488" s="96" t="s">
        <v>61</v>
      </c>
      <c r="D5488" s="97" t="s">
        <v>15838</v>
      </c>
    </row>
    <row r="5489" spans="1:4" x14ac:dyDescent="0.25">
      <c r="A5489" s="98">
        <v>104782</v>
      </c>
      <c r="B5489" s="96" t="s">
        <v>6289</v>
      </c>
      <c r="C5489" s="96" t="s">
        <v>128</v>
      </c>
      <c r="D5489" s="97" t="s">
        <v>19483</v>
      </c>
    </row>
    <row r="5490" spans="1:4" x14ac:dyDescent="0.25">
      <c r="A5490" s="98">
        <v>104783</v>
      </c>
      <c r="B5490" s="96" t="s">
        <v>6290</v>
      </c>
      <c r="C5490" s="96" t="s">
        <v>128</v>
      </c>
      <c r="D5490" s="97" t="s">
        <v>16555</v>
      </c>
    </row>
    <row r="5491" spans="1:4" x14ac:dyDescent="0.25">
      <c r="A5491" s="98">
        <v>104784</v>
      </c>
      <c r="B5491" s="96" t="s">
        <v>6292</v>
      </c>
      <c r="C5491" s="96" t="s">
        <v>128</v>
      </c>
      <c r="D5491" s="97" t="s">
        <v>19484</v>
      </c>
    </row>
    <row r="5492" spans="1:4" x14ac:dyDescent="0.25">
      <c r="A5492" s="98">
        <v>104786</v>
      </c>
      <c r="B5492" s="96" t="s">
        <v>6293</v>
      </c>
      <c r="C5492" s="96" t="s">
        <v>61</v>
      </c>
      <c r="D5492" s="97" t="s">
        <v>1143</v>
      </c>
    </row>
    <row r="5493" spans="1:4" x14ac:dyDescent="0.25">
      <c r="A5493" s="98">
        <v>104787</v>
      </c>
      <c r="B5493" s="96" t="s">
        <v>6295</v>
      </c>
      <c r="C5493" s="96" t="s">
        <v>61</v>
      </c>
      <c r="D5493" s="97" t="s">
        <v>4654</v>
      </c>
    </row>
    <row r="5494" spans="1:4" x14ac:dyDescent="0.25">
      <c r="A5494" s="98">
        <v>104788</v>
      </c>
      <c r="B5494" s="96" t="s">
        <v>6297</v>
      </c>
      <c r="C5494" s="96" t="s">
        <v>61</v>
      </c>
      <c r="D5494" s="97" t="s">
        <v>15229</v>
      </c>
    </row>
    <row r="5495" spans="1:4" x14ac:dyDescent="0.25">
      <c r="A5495" s="98">
        <v>104031</v>
      </c>
      <c r="B5495" s="96" t="s">
        <v>6299</v>
      </c>
      <c r="C5495" s="96" t="s">
        <v>128</v>
      </c>
      <c r="D5495" s="97" t="s">
        <v>3310</v>
      </c>
    </row>
    <row r="5496" spans="1:4" x14ac:dyDescent="0.25">
      <c r="A5496" s="98">
        <v>104032</v>
      </c>
      <c r="B5496" s="96" t="s">
        <v>6301</v>
      </c>
      <c r="C5496" s="96" t="s">
        <v>128</v>
      </c>
      <c r="D5496" s="97" t="s">
        <v>3603</v>
      </c>
    </row>
    <row r="5497" spans="1:4" x14ac:dyDescent="0.25">
      <c r="A5497" s="98">
        <v>104033</v>
      </c>
      <c r="B5497" s="96" t="s">
        <v>6302</v>
      </c>
      <c r="C5497" s="96" t="s">
        <v>128</v>
      </c>
      <c r="D5497" s="97" t="s">
        <v>320</v>
      </c>
    </row>
    <row r="5498" spans="1:4" x14ac:dyDescent="0.25">
      <c r="A5498" s="98">
        <v>104034</v>
      </c>
      <c r="B5498" s="96" t="s">
        <v>6304</v>
      </c>
      <c r="C5498" s="96" t="s">
        <v>128</v>
      </c>
      <c r="D5498" s="97" t="s">
        <v>1192</v>
      </c>
    </row>
    <row r="5499" spans="1:4" x14ac:dyDescent="0.25">
      <c r="A5499" s="98">
        <v>104035</v>
      </c>
      <c r="B5499" s="96" t="s">
        <v>6305</v>
      </c>
      <c r="C5499" s="96" t="s">
        <v>128</v>
      </c>
      <c r="D5499" s="97" t="s">
        <v>6231</v>
      </c>
    </row>
    <row r="5500" spans="1:4" x14ac:dyDescent="0.25">
      <c r="A5500" s="98">
        <v>104036</v>
      </c>
      <c r="B5500" s="96" t="s">
        <v>6306</v>
      </c>
      <c r="C5500" s="96" t="s">
        <v>128</v>
      </c>
      <c r="D5500" s="97" t="s">
        <v>15839</v>
      </c>
    </row>
    <row r="5501" spans="1:4" x14ac:dyDescent="0.25">
      <c r="A5501" s="98">
        <v>104039</v>
      </c>
      <c r="B5501" s="96" t="s">
        <v>6308</v>
      </c>
      <c r="C5501" s="96" t="s">
        <v>128</v>
      </c>
      <c r="D5501" s="97" t="s">
        <v>15840</v>
      </c>
    </row>
    <row r="5502" spans="1:4" x14ac:dyDescent="0.25">
      <c r="A5502" s="98">
        <v>104043</v>
      </c>
      <c r="B5502" s="96" t="s">
        <v>6309</v>
      </c>
      <c r="C5502" s="96" t="s">
        <v>128</v>
      </c>
      <c r="D5502" s="97" t="s">
        <v>16654</v>
      </c>
    </row>
    <row r="5503" spans="1:4" x14ac:dyDescent="0.25">
      <c r="A5503" s="98">
        <v>104044</v>
      </c>
      <c r="B5503" s="96" t="s">
        <v>6310</v>
      </c>
      <c r="C5503" s="96" t="s">
        <v>128</v>
      </c>
      <c r="D5503" s="97" t="s">
        <v>4492</v>
      </c>
    </row>
    <row r="5504" spans="1:4" x14ac:dyDescent="0.25">
      <c r="A5504" s="98">
        <v>104045</v>
      </c>
      <c r="B5504" s="96" t="s">
        <v>6312</v>
      </c>
      <c r="C5504" s="96" t="s">
        <v>128</v>
      </c>
      <c r="D5504" s="97" t="s">
        <v>2973</v>
      </c>
    </row>
    <row r="5505" spans="1:4" x14ac:dyDescent="0.25">
      <c r="A5505" s="98">
        <v>104046</v>
      </c>
      <c r="B5505" s="96" t="s">
        <v>6313</v>
      </c>
      <c r="C5505" s="96" t="s">
        <v>128</v>
      </c>
      <c r="D5505" s="97" t="s">
        <v>4372</v>
      </c>
    </row>
    <row r="5506" spans="1:4" x14ac:dyDescent="0.25">
      <c r="A5506" s="98">
        <v>104047</v>
      </c>
      <c r="B5506" s="96" t="s">
        <v>6314</v>
      </c>
      <c r="C5506" s="96" t="s">
        <v>128</v>
      </c>
      <c r="D5506" s="97" t="s">
        <v>5378</v>
      </c>
    </row>
    <row r="5507" spans="1:4" x14ac:dyDescent="0.25">
      <c r="A5507" s="98">
        <v>104048</v>
      </c>
      <c r="B5507" s="96" t="s">
        <v>6316</v>
      </c>
      <c r="C5507" s="96" t="s">
        <v>128</v>
      </c>
      <c r="D5507" s="97" t="s">
        <v>227</v>
      </c>
    </row>
    <row r="5508" spans="1:4" x14ac:dyDescent="0.25">
      <c r="A5508" s="98">
        <v>104049</v>
      </c>
      <c r="B5508" s="96" t="s">
        <v>6317</v>
      </c>
      <c r="C5508" s="96" t="s">
        <v>128</v>
      </c>
      <c r="D5508" s="97" t="s">
        <v>6284</v>
      </c>
    </row>
    <row r="5509" spans="1:4" x14ac:dyDescent="0.25">
      <c r="A5509" s="98">
        <v>104050</v>
      </c>
      <c r="B5509" s="96" t="s">
        <v>6318</v>
      </c>
      <c r="C5509" s="96" t="s">
        <v>128</v>
      </c>
      <c r="D5509" s="97" t="s">
        <v>683</v>
      </c>
    </row>
    <row r="5510" spans="1:4" x14ac:dyDescent="0.25">
      <c r="A5510" s="98">
        <v>104051</v>
      </c>
      <c r="B5510" s="96" t="s">
        <v>6320</v>
      </c>
      <c r="C5510" s="96" t="s">
        <v>128</v>
      </c>
      <c r="D5510" s="97" t="s">
        <v>3980</v>
      </c>
    </row>
    <row r="5511" spans="1:4" x14ac:dyDescent="0.25">
      <c r="A5511" s="98">
        <v>104052</v>
      </c>
      <c r="B5511" s="96" t="s">
        <v>6321</v>
      </c>
      <c r="C5511" s="96" t="s">
        <v>128</v>
      </c>
      <c r="D5511" s="97" t="s">
        <v>6961</v>
      </c>
    </row>
    <row r="5512" spans="1:4" x14ac:dyDescent="0.25">
      <c r="A5512" s="98">
        <v>104053</v>
      </c>
      <c r="B5512" s="96" t="s">
        <v>6323</v>
      </c>
      <c r="C5512" s="96" t="s">
        <v>128</v>
      </c>
      <c r="D5512" s="97" t="s">
        <v>15790</v>
      </c>
    </row>
    <row r="5513" spans="1:4" x14ac:dyDescent="0.25">
      <c r="A5513" s="98">
        <v>104054</v>
      </c>
      <c r="B5513" s="96" t="s">
        <v>6325</v>
      </c>
      <c r="C5513" s="96" t="s">
        <v>128</v>
      </c>
      <c r="D5513" s="97" t="s">
        <v>4482</v>
      </c>
    </row>
    <row r="5514" spans="1:4" x14ac:dyDescent="0.25">
      <c r="A5514" s="98">
        <v>104055</v>
      </c>
      <c r="B5514" s="96" t="s">
        <v>6326</v>
      </c>
      <c r="C5514" s="96" t="s">
        <v>128</v>
      </c>
      <c r="D5514" s="97" t="s">
        <v>14889</v>
      </c>
    </row>
    <row r="5515" spans="1:4" x14ac:dyDescent="0.25">
      <c r="A5515" s="98">
        <v>104056</v>
      </c>
      <c r="B5515" s="96" t="s">
        <v>6327</v>
      </c>
      <c r="C5515" s="96" t="s">
        <v>128</v>
      </c>
      <c r="D5515" s="97" t="s">
        <v>15542</v>
      </c>
    </row>
    <row r="5516" spans="1:4" x14ac:dyDescent="0.25">
      <c r="A5516" s="98">
        <v>104058</v>
      </c>
      <c r="B5516" s="96" t="s">
        <v>6328</v>
      </c>
      <c r="C5516" s="96" t="s">
        <v>128</v>
      </c>
      <c r="D5516" s="97" t="s">
        <v>148</v>
      </c>
    </row>
    <row r="5517" spans="1:4" x14ac:dyDescent="0.25">
      <c r="A5517" s="98">
        <v>104059</v>
      </c>
      <c r="B5517" s="96" t="s">
        <v>6329</v>
      </c>
      <c r="C5517" s="96" t="s">
        <v>128</v>
      </c>
      <c r="D5517" s="97" t="s">
        <v>16391</v>
      </c>
    </row>
    <row r="5518" spans="1:4" x14ac:dyDescent="0.25">
      <c r="A5518" s="98">
        <v>104060</v>
      </c>
      <c r="B5518" s="96" t="s">
        <v>6331</v>
      </c>
      <c r="C5518" s="96" t="s">
        <v>61</v>
      </c>
      <c r="D5518" s="97" t="s">
        <v>4025</v>
      </c>
    </row>
    <row r="5519" spans="1:4" x14ac:dyDescent="0.25">
      <c r="A5519" s="98">
        <v>104061</v>
      </c>
      <c r="B5519" s="96" t="s">
        <v>6332</v>
      </c>
      <c r="C5519" s="96" t="s">
        <v>61</v>
      </c>
      <c r="D5519" s="97" t="s">
        <v>15841</v>
      </c>
    </row>
    <row r="5520" spans="1:4" x14ac:dyDescent="0.25">
      <c r="A5520" s="98">
        <v>104062</v>
      </c>
      <c r="B5520" s="96" t="s">
        <v>6334</v>
      </c>
      <c r="C5520" s="96" t="s">
        <v>128</v>
      </c>
      <c r="D5520" s="97" t="s">
        <v>17194</v>
      </c>
    </row>
    <row r="5521" spans="1:4" x14ac:dyDescent="0.25">
      <c r="A5521" s="98">
        <v>104063</v>
      </c>
      <c r="B5521" s="96" t="s">
        <v>6336</v>
      </c>
      <c r="C5521" s="96" t="s">
        <v>128</v>
      </c>
      <c r="D5521" s="97" t="s">
        <v>5192</v>
      </c>
    </row>
    <row r="5522" spans="1:4" x14ac:dyDescent="0.25">
      <c r="A5522" s="98">
        <v>104064</v>
      </c>
      <c r="B5522" s="96" t="s">
        <v>6337</v>
      </c>
      <c r="C5522" s="96" t="s">
        <v>128</v>
      </c>
      <c r="D5522" s="97" t="s">
        <v>19485</v>
      </c>
    </row>
    <row r="5523" spans="1:4" x14ac:dyDescent="0.25">
      <c r="A5523" s="98">
        <v>104065</v>
      </c>
      <c r="B5523" s="96" t="s">
        <v>6338</v>
      </c>
      <c r="C5523" s="96" t="s">
        <v>128</v>
      </c>
      <c r="D5523" s="97" t="s">
        <v>19486</v>
      </c>
    </row>
    <row r="5524" spans="1:4" x14ac:dyDescent="0.25">
      <c r="A5524" s="98">
        <v>104072</v>
      </c>
      <c r="B5524" s="96" t="s">
        <v>6339</v>
      </c>
      <c r="C5524" s="96" t="s">
        <v>128</v>
      </c>
      <c r="D5524" s="97" t="s">
        <v>19487</v>
      </c>
    </row>
    <row r="5525" spans="1:4" x14ac:dyDescent="0.25">
      <c r="A5525" s="98">
        <v>104076</v>
      </c>
      <c r="B5525" s="96" t="s">
        <v>6340</v>
      </c>
      <c r="C5525" s="96" t="s">
        <v>128</v>
      </c>
      <c r="D5525" s="97" t="s">
        <v>19488</v>
      </c>
    </row>
    <row r="5526" spans="1:4" x14ac:dyDescent="0.25">
      <c r="A5526" s="98">
        <v>104082</v>
      </c>
      <c r="B5526" s="96" t="s">
        <v>6341</v>
      </c>
      <c r="C5526" s="96" t="s">
        <v>128</v>
      </c>
      <c r="D5526" s="97" t="s">
        <v>19489</v>
      </c>
    </row>
    <row r="5527" spans="1:4" x14ac:dyDescent="0.25">
      <c r="A5527" s="98">
        <v>104083</v>
      </c>
      <c r="B5527" s="96" t="s">
        <v>6343</v>
      </c>
      <c r="C5527" s="96" t="s">
        <v>128</v>
      </c>
      <c r="D5527" s="97" t="s">
        <v>15303</v>
      </c>
    </row>
    <row r="5528" spans="1:4" x14ac:dyDescent="0.25">
      <c r="A5528" s="98">
        <v>104084</v>
      </c>
      <c r="B5528" s="96" t="s">
        <v>6344</v>
      </c>
      <c r="C5528" s="96" t="s">
        <v>128</v>
      </c>
      <c r="D5528" s="97" t="s">
        <v>18537</v>
      </c>
    </row>
    <row r="5529" spans="1:4" x14ac:dyDescent="0.25">
      <c r="A5529" s="98">
        <v>104085</v>
      </c>
      <c r="B5529" s="96" t="s">
        <v>6345</v>
      </c>
      <c r="C5529" s="96" t="s">
        <v>61</v>
      </c>
      <c r="D5529" s="97" t="s">
        <v>17218</v>
      </c>
    </row>
    <row r="5530" spans="1:4" x14ac:dyDescent="0.25">
      <c r="A5530" s="98">
        <v>104086</v>
      </c>
      <c r="B5530" s="96" t="s">
        <v>6347</v>
      </c>
      <c r="C5530" s="96" t="s">
        <v>61</v>
      </c>
      <c r="D5530" s="97" t="s">
        <v>19490</v>
      </c>
    </row>
    <row r="5531" spans="1:4" x14ac:dyDescent="0.25">
      <c r="A5531" s="98">
        <v>104947</v>
      </c>
      <c r="B5531" s="96" t="s">
        <v>17133</v>
      </c>
      <c r="C5531" s="96" t="s">
        <v>40</v>
      </c>
      <c r="D5531" s="97" t="s">
        <v>18558</v>
      </c>
    </row>
    <row r="5532" spans="1:4" x14ac:dyDescent="0.25">
      <c r="A5532" s="98">
        <v>104948</v>
      </c>
      <c r="B5532" s="96" t="s">
        <v>17134</v>
      </c>
      <c r="C5532" s="96" t="s">
        <v>40</v>
      </c>
      <c r="D5532" s="97" t="s">
        <v>938</v>
      </c>
    </row>
    <row r="5533" spans="1:4" x14ac:dyDescent="0.25">
      <c r="A5533" s="98">
        <v>96520</v>
      </c>
      <c r="B5533" s="96" t="s">
        <v>6348</v>
      </c>
      <c r="C5533" s="96" t="s">
        <v>40</v>
      </c>
      <c r="D5533" s="97" t="s">
        <v>19491</v>
      </c>
    </row>
    <row r="5534" spans="1:4" x14ac:dyDescent="0.25">
      <c r="A5534" s="98">
        <v>96521</v>
      </c>
      <c r="B5534" s="96" t="s">
        <v>6349</v>
      </c>
      <c r="C5534" s="96" t="s">
        <v>40</v>
      </c>
      <c r="D5534" s="97" t="s">
        <v>19492</v>
      </c>
    </row>
    <row r="5535" spans="1:4" x14ac:dyDescent="0.25">
      <c r="A5535" s="98">
        <v>96522</v>
      </c>
      <c r="B5535" s="96" t="s">
        <v>6351</v>
      </c>
      <c r="C5535" s="96" t="s">
        <v>40</v>
      </c>
      <c r="D5535" s="97" t="s">
        <v>15844</v>
      </c>
    </row>
    <row r="5536" spans="1:4" x14ac:dyDescent="0.25">
      <c r="A5536" s="98">
        <v>96523</v>
      </c>
      <c r="B5536" s="96" t="s">
        <v>6352</v>
      </c>
      <c r="C5536" s="96" t="s">
        <v>40</v>
      </c>
      <c r="D5536" s="97" t="s">
        <v>15845</v>
      </c>
    </row>
    <row r="5537" spans="1:4" x14ac:dyDescent="0.25">
      <c r="A5537" s="98">
        <v>96524</v>
      </c>
      <c r="B5537" s="96" t="s">
        <v>6353</v>
      </c>
      <c r="C5537" s="96" t="s">
        <v>40</v>
      </c>
      <c r="D5537" s="97" t="s">
        <v>15038</v>
      </c>
    </row>
    <row r="5538" spans="1:4" x14ac:dyDescent="0.25">
      <c r="A5538" s="98">
        <v>96525</v>
      </c>
      <c r="B5538" s="96" t="s">
        <v>6354</v>
      </c>
      <c r="C5538" s="96" t="s">
        <v>40</v>
      </c>
      <c r="D5538" s="97" t="s">
        <v>18620</v>
      </c>
    </row>
    <row r="5539" spans="1:4" x14ac:dyDescent="0.25">
      <c r="A5539" s="98">
        <v>96526</v>
      </c>
      <c r="B5539" s="96" t="s">
        <v>6355</v>
      </c>
      <c r="C5539" s="96" t="s">
        <v>40</v>
      </c>
      <c r="D5539" s="97" t="s">
        <v>15847</v>
      </c>
    </row>
    <row r="5540" spans="1:4" x14ac:dyDescent="0.25">
      <c r="A5540" s="98">
        <v>96527</v>
      </c>
      <c r="B5540" s="96" t="s">
        <v>6356</v>
      </c>
      <c r="C5540" s="96" t="s">
        <v>40</v>
      </c>
      <c r="D5540" s="97" t="s">
        <v>15848</v>
      </c>
    </row>
    <row r="5541" spans="1:4" x14ac:dyDescent="0.25">
      <c r="A5541" s="98">
        <v>96528</v>
      </c>
      <c r="B5541" s="96" t="s">
        <v>6357</v>
      </c>
      <c r="C5541" s="96" t="s">
        <v>372</v>
      </c>
      <c r="D5541" s="97" t="s">
        <v>19493</v>
      </c>
    </row>
    <row r="5542" spans="1:4" x14ac:dyDescent="0.25">
      <c r="A5542" s="98">
        <v>101114</v>
      </c>
      <c r="B5542" s="96" t="s">
        <v>6358</v>
      </c>
      <c r="C5542" s="96" t="s">
        <v>40</v>
      </c>
      <c r="D5542" s="97" t="s">
        <v>16493</v>
      </c>
    </row>
    <row r="5543" spans="1:4" x14ac:dyDescent="0.25">
      <c r="A5543" s="98">
        <v>101115</v>
      </c>
      <c r="B5543" s="96" t="s">
        <v>6359</v>
      </c>
      <c r="C5543" s="96" t="s">
        <v>40</v>
      </c>
      <c r="D5543" s="97" t="s">
        <v>5879</v>
      </c>
    </row>
    <row r="5544" spans="1:4" x14ac:dyDescent="0.25">
      <c r="A5544" s="98">
        <v>101116</v>
      </c>
      <c r="B5544" s="96" t="s">
        <v>6360</v>
      </c>
      <c r="C5544" s="96" t="s">
        <v>40</v>
      </c>
      <c r="D5544" s="97" t="s">
        <v>16057</v>
      </c>
    </row>
    <row r="5545" spans="1:4" x14ac:dyDescent="0.25">
      <c r="A5545" s="98">
        <v>101117</v>
      </c>
      <c r="B5545" s="96" t="s">
        <v>6361</v>
      </c>
      <c r="C5545" s="96" t="s">
        <v>40</v>
      </c>
      <c r="D5545" s="97" t="s">
        <v>14907</v>
      </c>
    </row>
    <row r="5546" spans="1:4" x14ac:dyDescent="0.25">
      <c r="A5546" s="98">
        <v>101118</v>
      </c>
      <c r="B5546" s="96" t="s">
        <v>6362</v>
      </c>
      <c r="C5546" s="96" t="s">
        <v>40</v>
      </c>
      <c r="D5546" s="97" t="s">
        <v>1275</v>
      </c>
    </row>
    <row r="5547" spans="1:4" x14ac:dyDescent="0.25">
      <c r="A5547" s="98">
        <v>101119</v>
      </c>
      <c r="B5547" s="96" t="s">
        <v>6363</v>
      </c>
      <c r="C5547" s="96" t="s">
        <v>40</v>
      </c>
      <c r="D5547" s="97" t="s">
        <v>4471</v>
      </c>
    </row>
    <row r="5548" spans="1:4" x14ac:dyDescent="0.25">
      <c r="A5548" s="98">
        <v>101120</v>
      </c>
      <c r="B5548" s="96" t="s">
        <v>6364</v>
      </c>
      <c r="C5548" s="96" t="s">
        <v>40</v>
      </c>
      <c r="D5548" s="97" t="s">
        <v>1305</v>
      </c>
    </row>
    <row r="5549" spans="1:4" x14ac:dyDescent="0.25">
      <c r="A5549" s="98">
        <v>101121</v>
      </c>
      <c r="B5549" s="96" t="s">
        <v>6366</v>
      </c>
      <c r="C5549" s="96" t="s">
        <v>40</v>
      </c>
      <c r="D5549" s="97" t="s">
        <v>15965</v>
      </c>
    </row>
    <row r="5550" spans="1:4" x14ac:dyDescent="0.25">
      <c r="A5550" s="98">
        <v>101122</v>
      </c>
      <c r="B5550" s="96" t="s">
        <v>6367</v>
      </c>
      <c r="C5550" s="96" t="s">
        <v>40</v>
      </c>
      <c r="D5550" s="97" t="s">
        <v>86</v>
      </c>
    </row>
    <row r="5551" spans="1:4" x14ac:dyDescent="0.25">
      <c r="A5551" s="98">
        <v>101123</v>
      </c>
      <c r="B5551" s="96" t="s">
        <v>6369</v>
      </c>
      <c r="C5551" s="96" t="s">
        <v>40</v>
      </c>
      <c r="D5551" s="97" t="s">
        <v>15505</v>
      </c>
    </row>
    <row r="5552" spans="1:4" x14ac:dyDescent="0.25">
      <c r="A5552" s="98">
        <v>101124</v>
      </c>
      <c r="B5552" s="96" t="s">
        <v>6371</v>
      </c>
      <c r="C5552" s="96" t="s">
        <v>40</v>
      </c>
      <c r="D5552" s="97" t="s">
        <v>15225</v>
      </c>
    </row>
    <row r="5553" spans="1:4" x14ac:dyDescent="0.25">
      <c r="A5553" s="98">
        <v>101125</v>
      </c>
      <c r="B5553" s="96" t="s">
        <v>6373</v>
      </c>
      <c r="C5553" s="96" t="s">
        <v>40</v>
      </c>
      <c r="D5553" s="97" t="s">
        <v>787</v>
      </c>
    </row>
    <row r="5554" spans="1:4" x14ac:dyDescent="0.25">
      <c r="A5554" s="98">
        <v>101126</v>
      </c>
      <c r="B5554" s="96" t="s">
        <v>6374</v>
      </c>
      <c r="C5554" s="96" t="s">
        <v>40</v>
      </c>
      <c r="D5554" s="97" t="s">
        <v>1018</v>
      </c>
    </row>
    <row r="5555" spans="1:4" x14ac:dyDescent="0.25">
      <c r="A5555" s="98">
        <v>101127</v>
      </c>
      <c r="B5555" s="96" t="s">
        <v>6375</v>
      </c>
      <c r="C5555" s="96" t="s">
        <v>40</v>
      </c>
      <c r="D5555" s="97" t="s">
        <v>1895</v>
      </c>
    </row>
    <row r="5556" spans="1:4" x14ac:dyDescent="0.25">
      <c r="A5556" s="98">
        <v>101128</v>
      </c>
      <c r="B5556" s="96" t="s">
        <v>6376</v>
      </c>
      <c r="C5556" s="96" t="s">
        <v>40</v>
      </c>
      <c r="D5556" s="97" t="s">
        <v>3726</v>
      </c>
    </row>
    <row r="5557" spans="1:4" x14ac:dyDescent="0.25">
      <c r="A5557" s="98">
        <v>101129</v>
      </c>
      <c r="B5557" s="96" t="s">
        <v>6377</v>
      </c>
      <c r="C5557" s="96" t="s">
        <v>40</v>
      </c>
      <c r="D5557" s="97" t="s">
        <v>4120</v>
      </c>
    </row>
    <row r="5558" spans="1:4" x14ac:dyDescent="0.25">
      <c r="A5558" s="98">
        <v>101130</v>
      </c>
      <c r="B5558" s="96" t="s">
        <v>6379</v>
      </c>
      <c r="C5558" s="96" t="s">
        <v>40</v>
      </c>
      <c r="D5558" s="97" t="s">
        <v>15853</v>
      </c>
    </row>
    <row r="5559" spans="1:4" x14ac:dyDescent="0.25">
      <c r="A5559" s="98">
        <v>101131</v>
      </c>
      <c r="B5559" s="96" t="s">
        <v>6381</v>
      </c>
      <c r="C5559" s="96" t="s">
        <v>40</v>
      </c>
      <c r="D5559" s="97" t="s">
        <v>6372</v>
      </c>
    </row>
    <row r="5560" spans="1:4" x14ac:dyDescent="0.25">
      <c r="A5560" s="98">
        <v>101132</v>
      </c>
      <c r="B5560" s="96" t="s">
        <v>6382</v>
      </c>
      <c r="C5560" s="96" t="s">
        <v>40</v>
      </c>
      <c r="D5560" s="97" t="s">
        <v>4523</v>
      </c>
    </row>
    <row r="5561" spans="1:4" x14ac:dyDescent="0.25">
      <c r="A5561" s="98">
        <v>101133</v>
      </c>
      <c r="B5561" s="96" t="s">
        <v>6383</v>
      </c>
      <c r="C5561" s="96" t="s">
        <v>40</v>
      </c>
      <c r="D5561" s="97" t="s">
        <v>4009</v>
      </c>
    </row>
    <row r="5562" spans="1:4" x14ac:dyDescent="0.25">
      <c r="A5562" s="98">
        <v>101134</v>
      </c>
      <c r="B5562" s="96" t="s">
        <v>6384</v>
      </c>
      <c r="C5562" s="96" t="s">
        <v>40</v>
      </c>
      <c r="D5562" s="97" t="s">
        <v>6926</v>
      </c>
    </row>
    <row r="5563" spans="1:4" x14ac:dyDescent="0.25">
      <c r="A5563" s="98">
        <v>101135</v>
      </c>
      <c r="B5563" s="96" t="s">
        <v>6386</v>
      </c>
      <c r="C5563" s="96" t="s">
        <v>40</v>
      </c>
      <c r="D5563" s="97" t="s">
        <v>4603</v>
      </c>
    </row>
    <row r="5564" spans="1:4" x14ac:dyDescent="0.25">
      <c r="A5564" s="98">
        <v>101136</v>
      </c>
      <c r="B5564" s="96" t="s">
        <v>6388</v>
      </c>
      <c r="C5564" s="96" t="s">
        <v>40</v>
      </c>
      <c r="D5564" s="97" t="s">
        <v>15267</v>
      </c>
    </row>
    <row r="5565" spans="1:4" x14ac:dyDescent="0.25">
      <c r="A5565" s="98">
        <v>101137</v>
      </c>
      <c r="B5565" s="96" t="s">
        <v>6389</v>
      </c>
      <c r="C5565" s="96" t="s">
        <v>40</v>
      </c>
      <c r="D5565" s="97" t="s">
        <v>16622</v>
      </c>
    </row>
    <row r="5566" spans="1:4" x14ac:dyDescent="0.25">
      <c r="A5566" s="98">
        <v>101138</v>
      </c>
      <c r="B5566" s="96" t="s">
        <v>6391</v>
      </c>
      <c r="C5566" s="96" t="s">
        <v>40</v>
      </c>
      <c r="D5566" s="97" t="s">
        <v>19494</v>
      </c>
    </row>
    <row r="5567" spans="1:4" x14ac:dyDescent="0.25">
      <c r="A5567" s="98">
        <v>101139</v>
      </c>
      <c r="B5567" s="96" t="s">
        <v>6393</v>
      </c>
      <c r="C5567" s="96" t="s">
        <v>40</v>
      </c>
      <c r="D5567" s="97" t="s">
        <v>6378</v>
      </c>
    </row>
    <row r="5568" spans="1:4" x14ac:dyDescent="0.25">
      <c r="A5568" s="98">
        <v>101140</v>
      </c>
      <c r="B5568" s="96" t="s">
        <v>6394</v>
      </c>
      <c r="C5568" s="96" t="s">
        <v>40</v>
      </c>
      <c r="D5568" s="97" t="s">
        <v>18901</v>
      </c>
    </row>
    <row r="5569" spans="1:4" x14ac:dyDescent="0.25">
      <c r="A5569" s="98">
        <v>101141</v>
      </c>
      <c r="B5569" s="96" t="s">
        <v>6395</v>
      </c>
      <c r="C5569" s="96" t="s">
        <v>40</v>
      </c>
      <c r="D5569" s="97" t="s">
        <v>6635</v>
      </c>
    </row>
    <row r="5570" spans="1:4" x14ac:dyDescent="0.25">
      <c r="A5570" s="98">
        <v>101142</v>
      </c>
      <c r="B5570" s="96" t="s">
        <v>6397</v>
      </c>
      <c r="C5570" s="96" t="s">
        <v>40</v>
      </c>
      <c r="D5570" s="97" t="s">
        <v>15580</v>
      </c>
    </row>
    <row r="5571" spans="1:4" x14ac:dyDescent="0.25">
      <c r="A5571" s="98">
        <v>101143</v>
      </c>
      <c r="B5571" s="96" t="s">
        <v>6398</v>
      </c>
      <c r="C5571" s="96" t="s">
        <v>40</v>
      </c>
      <c r="D5571" s="97" t="s">
        <v>3647</v>
      </c>
    </row>
    <row r="5572" spans="1:4" x14ac:dyDescent="0.25">
      <c r="A5572" s="98">
        <v>101144</v>
      </c>
      <c r="B5572" s="96" t="s">
        <v>6399</v>
      </c>
      <c r="C5572" s="96" t="s">
        <v>40</v>
      </c>
      <c r="D5572" s="97" t="s">
        <v>19495</v>
      </c>
    </row>
    <row r="5573" spans="1:4" x14ac:dyDescent="0.25">
      <c r="A5573" s="98">
        <v>101145</v>
      </c>
      <c r="B5573" s="96" t="s">
        <v>6400</v>
      </c>
      <c r="C5573" s="96" t="s">
        <v>40</v>
      </c>
      <c r="D5573" s="97" t="s">
        <v>18855</v>
      </c>
    </row>
    <row r="5574" spans="1:4" x14ac:dyDescent="0.25">
      <c r="A5574" s="98">
        <v>101146</v>
      </c>
      <c r="B5574" s="96" t="s">
        <v>6402</v>
      </c>
      <c r="C5574" s="96" t="s">
        <v>40</v>
      </c>
      <c r="D5574" s="97" t="s">
        <v>4007</v>
      </c>
    </row>
    <row r="5575" spans="1:4" x14ac:dyDescent="0.25">
      <c r="A5575" s="98">
        <v>101147</v>
      </c>
      <c r="B5575" s="96" t="s">
        <v>6403</v>
      </c>
      <c r="C5575" s="96" t="s">
        <v>40</v>
      </c>
      <c r="D5575" s="97" t="s">
        <v>5025</v>
      </c>
    </row>
    <row r="5576" spans="1:4" x14ac:dyDescent="0.25">
      <c r="A5576" s="98">
        <v>101148</v>
      </c>
      <c r="B5576" s="96" t="s">
        <v>6404</v>
      </c>
      <c r="C5576" s="96" t="s">
        <v>40</v>
      </c>
      <c r="D5576" s="97" t="s">
        <v>1720</v>
      </c>
    </row>
    <row r="5577" spans="1:4" x14ac:dyDescent="0.25">
      <c r="A5577" s="98">
        <v>101149</v>
      </c>
      <c r="B5577" s="96" t="s">
        <v>6405</v>
      </c>
      <c r="C5577" s="96" t="s">
        <v>40</v>
      </c>
      <c r="D5577" s="97" t="s">
        <v>5380</v>
      </c>
    </row>
    <row r="5578" spans="1:4" x14ac:dyDescent="0.25">
      <c r="A5578" s="98">
        <v>101150</v>
      </c>
      <c r="B5578" s="96" t="s">
        <v>6406</v>
      </c>
      <c r="C5578" s="96" t="s">
        <v>40</v>
      </c>
      <c r="D5578" s="97" t="s">
        <v>19496</v>
      </c>
    </row>
    <row r="5579" spans="1:4" x14ac:dyDescent="0.25">
      <c r="A5579" s="98">
        <v>101151</v>
      </c>
      <c r="B5579" s="96" t="s">
        <v>6407</v>
      </c>
      <c r="C5579" s="96" t="s">
        <v>40</v>
      </c>
      <c r="D5579" s="97" t="s">
        <v>15431</v>
      </c>
    </row>
    <row r="5580" spans="1:4" x14ac:dyDescent="0.25">
      <c r="A5580" s="98">
        <v>101152</v>
      </c>
      <c r="B5580" s="96" t="s">
        <v>6408</v>
      </c>
      <c r="C5580" s="96" t="s">
        <v>40</v>
      </c>
      <c r="D5580" s="97" t="s">
        <v>15905</v>
      </c>
    </row>
    <row r="5581" spans="1:4" x14ac:dyDescent="0.25">
      <c r="A5581" s="98">
        <v>101153</v>
      </c>
      <c r="B5581" s="96" t="s">
        <v>6410</v>
      </c>
      <c r="C5581" s="96" t="s">
        <v>40</v>
      </c>
      <c r="D5581" s="97" t="s">
        <v>15850</v>
      </c>
    </row>
    <row r="5582" spans="1:4" x14ac:dyDescent="0.25">
      <c r="A5582" s="98">
        <v>101206</v>
      </c>
      <c r="B5582" s="96" t="s">
        <v>6412</v>
      </c>
      <c r="C5582" s="96" t="s">
        <v>40</v>
      </c>
      <c r="D5582" s="97" t="s">
        <v>838</v>
      </c>
    </row>
    <row r="5583" spans="1:4" x14ac:dyDescent="0.25">
      <c r="A5583" s="98">
        <v>101207</v>
      </c>
      <c r="B5583" s="96" t="s">
        <v>6414</v>
      </c>
      <c r="C5583" s="96" t="s">
        <v>40</v>
      </c>
      <c r="D5583" s="97" t="s">
        <v>4814</v>
      </c>
    </row>
    <row r="5584" spans="1:4" x14ac:dyDescent="0.25">
      <c r="A5584" s="98">
        <v>101208</v>
      </c>
      <c r="B5584" s="96" t="s">
        <v>6416</v>
      </c>
      <c r="C5584" s="96" t="s">
        <v>40</v>
      </c>
      <c r="D5584" s="97" t="s">
        <v>15233</v>
      </c>
    </row>
    <row r="5585" spans="1:4" x14ac:dyDescent="0.25">
      <c r="A5585" s="98">
        <v>101209</v>
      </c>
      <c r="B5585" s="96" t="s">
        <v>6417</v>
      </c>
      <c r="C5585" s="96" t="s">
        <v>40</v>
      </c>
      <c r="D5585" s="97" t="s">
        <v>3336</v>
      </c>
    </row>
    <row r="5586" spans="1:4" x14ac:dyDescent="0.25">
      <c r="A5586" s="98">
        <v>101210</v>
      </c>
      <c r="B5586" s="96" t="s">
        <v>6418</v>
      </c>
      <c r="C5586" s="96" t="s">
        <v>40</v>
      </c>
      <c r="D5586" s="97" t="s">
        <v>15518</v>
      </c>
    </row>
    <row r="5587" spans="1:4" x14ac:dyDescent="0.25">
      <c r="A5587" s="98">
        <v>101211</v>
      </c>
      <c r="B5587" s="96" t="s">
        <v>6419</v>
      </c>
      <c r="C5587" s="96" t="s">
        <v>40</v>
      </c>
      <c r="D5587" s="97" t="s">
        <v>5927</v>
      </c>
    </row>
    <row r="5588" spans="1:4" x14ac:dyDescent="0.25">
      <c r="A5588" s="98">
        <v>101212</v>
      </c>
      <c r="B5588" s="96" t="s">
        <v>6420</v>
      </c>
      <c r="C5588" s="96" t="s">
        <v>40</v>
      </c>
      <c r="D5588" s="97" t="s">
        <v>1768</v>
      </c>
    </row>
    <row r="5589" spans="1:4" x14ac:dyDescent="0.25">
      <c r="A5589" s="98">
        <v>101213</v>
      </c>
      <c r="B5589" s="96" t="s">
        <v>6421</v>
      </c>
      <c r="C5589" s="96" t="s">
        <v>40</v>
      </c>
      <c r="D5589" s="97" t="s">
        <v>15622</v>
      </c>
    </row>
    <row r="5590" spans="1:4" x14ac:dyDescent="0.25">
      <c r="A5590" s="98">
        <v>101214</v>
      </c>
      <c r="B5590" s="96" t="s">
        <v>6422</v>
      </c>
      <c r="C5590" s="96" t="s">
        <v>40</v>
      </c>
      <c r="D5590" s="97" t="s">
        <v>16679</v>
      </c>
    </row>
    <row r="5591" spans="1:4" x14ac:dyDescent="0.25">
      <c r="A5591" s="98">
        <v>101215</v>
      </c>
      <c r="B5591" s="96" t="s">
        <v>6423</v>
      </c>
      <c r="C5591" s="96" t="s">
        <v>40</v>
      </c>
      <c r="D5591" s="97" t="s">
        <v>15479</v>
      </c>
    </row>
    <row r="5592" spans="1:4" x14ac:dyDescent="0.25">
      <c r="A5592" s="98">
        <v>101216</v>
      </c>
      <c r="B5592" s="96" t="s">
        <v>6424</v>
      </c>
      <c r="C5592" s="96" t="s">
        <v>40</v>
      </c>
      <c r="D5592" s="97" t="s">
        <v>15071</v>
      </c>
    </row>
    <row r="5593" spans="1:4" x14ac:dyDescent="0.25">
      <c r="A5593" s="98">
        <v>101217</v>
      </c>
      <c r="B5593" s="96" t="s">
        <v>6426</v>
      </c>
      <c r="C5593" s="96" t="s">
        <v>40</v>
      </c>
      <c r="D5593" s="97" t="s">
        <v>3471</v>
      </c>
    </row>
    <row r="5594" spans="1:4" x14ac:dyDescent="0.25">
      <c r="A5594" s="98">
        <v>101218</v>
      </c>
      <c r="B5594" s="96" t="s">
        <v>6427</v>
      </c>
      <c r="C5594" s="96" t="s">
        <v>40</v>
      </c>
      <c r="D5594" s="97" t="s">
        <v>4646</v>
      </c>
    </row>
    <row r="5595" spans="1:4" x14ac:dyDescent="0.25">
      <c r="A5595" s="98">
        <v>101219</v>
      </c>
      <c r="B5595" s="96" t="s">
        <v>6429</v>
      </c>
      <c r="C5595" s="96" t="s">
        <v>40</v>
      </c>
      <c r="D5595" s="97" t="s">
        <v>8368</v>
      </c>
    </row>
    <row r="5596" spans="1:4" x14ac:dyDescent="0.25">
      <c r="A5596" s="98">
        <v>101220</v>
      </c>
      <c r="B5596" s="96" t="s">
        <v>6431</v>
      </c>
      <c r="C5596" s="96" t="s">
        <v>40</v>
      </c>
      <c r="D5596" s="97" t="s">
        <v>3951</v>
      </c>
    </row>
    <row r="5597" spans="1:4" x14ac:dyDescent="0.25">
      <c r="A5597" s="98">
        <v>101221</v>
      </c>
      <c r="B5597" s="96" t="s">
        <v>6432</v>
      </c>
      <c r="C5597" s="96" t="s">
        <v>40</v>
      </c>
      <c r="D5597" s="97" t="s">
        <v>5401</v>
      </c>
    </row>
    <row r="5598" spans="1:4" x14ac:dyDescent="0.25">
      <c r="A5598" s="98">
        <v>101222</v>
      </c>
      <c r="B5598" s="96" t="s">
        <v>6433</v>
      </c>
      <c r="C5598" s="96" t="s">
        <v>40</v>
      </c>
      <c r="D5598" s="97" t="s">
        <v>15657</v>
      </c>
    </row>
    <row r="5599" spans="1:4" x14ac:dyDescent="0.25">
      <c r="A5599" s="98">
        <v>101223</v>
      </c>
      <c r="B5599" s="96" t="s">
        <v>6435</v>
      </c>
      <c r="C5599" s="96" t="s">
        <v>40</v>
      </c>
      <c r="D5599" s="97" t="s">
        <v>3218</v>
      </c>
    </row>
    <row r="5600" spans="1:4" x14ac:dyDescent="0.25">
      <c r="A5600" s="98">
        <v>101224</v>
      </c>
      <c r="B5600" s="96" t="s">
        <v>6436</v>
      </c>
      <c r="C5600" s="96" t="s">
        <v>40</v>
      </c>
      <c r="D5600" s="97" t="s">
        <v>8061</v>
      </c>
    </row>
    <row r="5601" spans="1:4" x14ac:dyDescent="0.25">
      <c r="A5601" s="98">
        <v>101225</v>
      </c>
      <c r="B5601" s="96" t="s">
        <v>6437</v>
      </c>
      <c r="C5601" s="96" t="s">
        <v>40</v>
      </c>
      <c r="D5601" s="97" t="s">
        <v>5394</v>
      </c>
    </row>
    <row r="5602" spans="1:4" x14ac:dyDescent="0.25">
      <c r="A5602" s="98">
        <v>101226</v>
      </c>
      <c r="B5602" s="96" t="s">
        <v>6438</v>
      </c>
      <c r="C5602" s="96" t="s">
        <v>40</v>
      </c>
      <c r="D5602" s="97" t="s">
        <v>15358</v>
      </c>
    </row>
    <row r="5603" spans="1:4" x14ac:dyDescent="0.25">
      <c r="A5603" s="98">
        <v>101227</v>
      </c>
      <c r="B5603" s="96" t="s">
        <v>6439</v>
      </c>
      <c r="C5603" s="96" t="s">
        <v>40</v>
      </c>
      <c r="D5603" s="97" t="s">
        <v>6450</v>
      </c>
    </row>
    <row r="5604" spans="1:4" x14ac:dyDescent="0.25">
      <c r="A5604" s="98">
        <v>101228</v>
      </c>
      <c r="B5604" s="96" t="s">
        <v>6440</v>
      </c>
      <c r="C5604" s="96" t="s">
        <v>40</v>
      </c>
      <c r="D5604" s="97" t="s">
        <v>15860</v>
      </c>
    </row>
    <row r="5605" spans="1:4" x14ac:dyDescent="0.25">
      <c r="A5605" s="98">
        <v>101229</v>
      </c>
      <c r="B5605" s="96" t="s">
        <v>6441</v>
      </c>
      <c r="C5605" s="96" t="s">
        <v>40</v>
      </c>
      <c r="D5605" s="97" t="s">
        <v>15593</v>
      </c>
    </row>
    <row r="5606" spans="1:4" x14ac:dyDescent="0.25">
      <c r="A5606" s="98">
        <v>101230</v>
      </c>
      <c r="B5606" s="96" t="s">
        <v>6442</v>
      </c>
      <c r="C5606" s="96" t="s">
        <v>40</v>
      </c>
      <c r="D5606" s="97" t="s">
        <v>5105</v>
      </c>
    </row>
    <row r="5607" spans="1:4" x14ac:dyDescent="0.25">
      <c r="A5607" s="98">
        <v>101231</v>
      </c>
      <c r="B5607" s="96" t="s">
        <v>6443</v>
      </c>
      <c r="C5607" s="96" t="s">
        <v>40</v>
      </c>
      <c r="D5607" s="97" t="s">
        <v>4494</v>
      </c>
    </row>
    <row r="5608" spans="1:4" x14ac:dyDescent="0.25">
      <c r="A5608" s="98">
        <v>101232</v>
      </c>
      <c r="B5608" s="96" t="s">
        <v>6445</v>
      </c>
      <c r="C5608" s="96" t="s">
        <v>40</v>
      </c>
      <c r="D5608" s="97" t="s">
        <v>1534</v>
      </c>
    </row>
    <row r="5609" spans="1:4" x14ac:dyDescent="0.25">
      <c r="A5609" s="98">
        <v>101233</v>
      </c>
      <c r="B5609" s="96" t="s">
        <v>6446</v>
      </c>
      <c r="C5609" s="96" t="s">
        <v>40</v>
      </c>
      <c r="D5609" s="97" t="s">
        <v>1250</v>
      </c>
    </row>
    <row r="5610" spans="1:4" x14ac:dyDescent="0.25">
      <c r="A5610" s="98">
        <v>101234</v>
      </c>
      <c r="B5610" s="96" t="s">
        <v>6448</v>
      </c>
      <c r="C5610" s="96" t="s">
        <v>40</v>
      </c>
      <c r="D5610" s="97" t="s">
        <v>7792</v>
      </c>
    </row>
    <row r="5611" spans="1:4" x14ac:dyDescent="0.25">
      <c r="A5611" s="98">
        <v>101235</v>
      </c>
      <c r="B5611" s="96" t="s">
        <v>6449</v>
      </c>
      <c r="C5611" s="96" t="s">
        <v>40</v>
      </c>
      <c r="D5611" s="97" t="s">
        <v>2260</v>
      </c>
    </row>
    <row r="5612" spans="1:4" x14ac:dyDescent="0.25">
      <c r="A5612" s="98">
        <v>101236</v>
      </c>
      <c r="B5612" s="96" t="s">
        <v>6451</v>
      </c>
      <c r="C5612" s="96" t="s">
        <v>40</v>
      </c>
      <c r="D5612" s="97" t="s">
        <v>15661</v>
      </c>
    </row>
    <row r="5613" spans="1:4" x14ac:dyDescent="0.25">
      <c r="A5613" s="98">
        <v>101237</v>
      </c>
      <c r="B5613" s="96" t="s">
        <v>6452</v>
      </c>
      <c r="C5613" s="96" t="s">
        <v>40</v>
      </c>
      <c r="D5613" s="97" t="s">
        <v>16283</v>
      </c>
    </row>
    <row r="5614" spans="1:4" x14ac:dyDescent="0.25">
      <c r="A5614" s="98">
        <v>101238</v>
      </c>
      <c r="B5614" s="96" t="s">
        <v>6453</v>
      </c>
      <c r="C5614" s="96" t="s">
        <v>40</v>
      </c>
      <c r="D5614" s="97" t="s">
        <v>8218</v>
      </c>
    </row>
    <row r="5615" spans="1:4" x14ac:dyDescent="0.25">
      <c r="A5615" s="98">
        <v>101239</v>
      </c>
      <c r="B5615" s="96" t="s">
        <v>6454</v>
      </c>
      <c r="C5615" s="96" t="s">
        <v>40</v>
      </c>
      <c r="D5615" s="97" t="s">
        <v>3332</v>
      </c>
    </row>
    <row r="5616" spans="1:4" x14ac:dyDescent="0.25">
      <c r="A5616" s="98">
        <v>101240</v>
      </c>
      <c r="B5616" s="96" t="s">
        <v>6455</v>
      </c>
      <c r="C5616" s="96" t="s">
        <v>40</v>
      </c>
      <c r="D5616" s="97" t="s">
        <v>19497</v>
      </c>
    </row>
    <row r="5617" spans="1:4" x14ac:dyDescent="0.25">
      <c r="A5617" s="98">
        <v>101241</v>
      </c>
      <c r="B5617" s="96" t="s">
        <v>6456</v>
      </c>
      <c r="C5617" s="96" t="s">
        <v>40</v>
      </c>
      <c r="D5617" s="97" t="s">
        <v>15791</v>
      </c>
    </row>
    <row r="5618" spans="1:4" x14ac:dyDescent="0.25">
      <c r="A5618" s="98">
        <v>101242</v>
      </c>
      <c r="B5618" s="96" t="s">
        <v>6457</v>
      </c>
      <c r="C5618" s="96" t="s">
        <v>40</v>
      </c>
      <c r="D5618" s="97" t="s">
        <v>18983</v>
      </c>
    </row>
    <row r="5619" spans="1:4" x14ac:dyDescent="0.25">
      <c r="A5619" s="98">
        <v>101243</v>
      </c>
      <c r="B5619" s="96" t="s">
        <v>6458</v>
      </c>
      <c r="C5619" s="96" t="s">
        <v>40</v>
      </c>
      <c r="D5619" s="97" t="s">
        <v>15894</v>
      </c>
    </row>
    <row r="5620" spans="1:4" x14ac:dyDescent="0.25">
      <c r="A5620" s="98">
        <v>101244</v>
      </c>
      <c r="B5620" s="96" t="s">
        <v>6459</v>
      </c>
      <c r="C5620" s="96" t="s">
        <v>40</v>
      </c>
      <c r="D5620" s="97" t="s">
        <v>5712</v>
      </c>
    </row>
    <row r="5621" spans="1:4" x14ac:dyDescent="0.25">
      <c r="A5621" s="98">
        <v>101245</v>
      </c>
      <c r="B5621" s="96" t="s">
        <v>6460</v>
      </c>
      <c r="C5621" s="96" t="s">
        <v>40</v>
      </c>
      <c r="D5621" s="97" t="s">
        <v>7452</v>
      </c>
    </row>
    <row r="5622" spans="1:4" x14ac:dyDescent="0.25">
      <c r="A5622" s="98">
        <v>101246</v>
      </c>
      <c r="B5622" s="96" t="s">
        <v>6461</v>
      </c>
      <c r="C5622" s="96" t="s">
        <v>40</v>
      </c>
      <c r="D5622" s="97" t="s">
        <v>7856</v>
      </c>
    </row>
    <row r="5623" spans="1:4" x14ac:dyDescent="0.25">
      <c r="A5623" s="98">
        <v>101247</v>
      </c>
      <c r="B5623" s="96" t="s">
        <v>6462</v>
      </c>
      <c r="C5623" s="96" t="s">
        <v>40</v>
      </c>
      <c r="D5623" s="97" t="s">
        <v>8052</v>
      </c>
    </row>
    <row r="5624" spans="1:4" x14ac:dyDescent="0.25">
      <c r="A5624" s="98">
        <v>101248</v>
      </c>
      <c r="B5624" s="96" t="s">
        <v>6463</v>
      </c>
      <c r="C5624" s="96" t="s">
        <v>40</v>
      </c>
      <c r="D5624" s="97" t="s">
        <v>19498</v>
      </c>
    </row>
    <row r="5625" spans="1:4" x14ac:dyDescent="0.25">
      <c r="A5625" s="98">
        <v>101249</v>
      </c>
      <c r="B5625" s="96" t="s">
        <v>6464</v>
      </c>
      <c r="C5625" s="96" t="s">
        <v>40</v>
      </c>
      <c r="D5625" s="97" t="s">
        <v>3373</v>
      </c>
    </row>
    <row r="5626" spans="1:4" x14ac:dyDescent="0.25">
      <c r="A5626" s="98">
        <v>101250</v>
      </c>
      <c r="B5626" s="96" t="s">
        <v>6465</v>
      </c>
      <c r="C5626" s="96" t="s">
        <v>40</v>
      </c>
      <c r="D5626" s="97" t="s">
        <v>5699</v>
      </c>
    </row>
    <row r="5627" spans="1:4" x14ac:dyDescent="0.25">
      <c r="A5627" s="98">
        <v>101251</v>
      </c>
      <c r="B5627" s="96" t="s">
        <v>6466</v>
      </c>
      <c r="C5627" s="96" t="s">
        <v>40</v>
      </c>
      <c r="D5627" s="97" t="s">
        <v>2951</v>
      </c>
    </row>
    <row r="5628" spans="1:4" x14ac:dyDescent="0.25">
      <c r="A5628" s="98">
        <v>101252</v>
      </c>
      <c r="B5628" s="96" t="s">
        <v>6467</v>
      </c>
      <c r="C5628" s="96" t="s">
        <v>40</v>
      </c>
      <c r="D5628" s="97" t="s">
        <v>16968</v>
      </c>
    </row>
    <row r="5629" spans="1:4" x14ac:dyDescent="0.25">
      <c r="A5629" s="98">
        <v>101253</v>
      </c>
      <c r="B5629" s="96" t="s">
        <v>6468</v>
      </c>
      <c r="C5629" s="96" t="s">
        <v>40</v>
      </c>
      <c r="D5629" s="97" t="s">
        <v>3216</v>
      </c>
    </row>
    <row r="5630" spans="1:4" x14ac:dyDescent="0.25">
      <c r="A5630" s="98">
        <v>101254</v>
      </c>
      <c r="B5630" s="96" t="s">
        <v>6469</v>
      </c>
      <c r="C5630" s="96" t="s">
        <v>40</v>
      </c>
      <c r="D5630" s="97" t="s">
        <v>2925</v>
      </c>
    </row>
    <row r="5631" spans="1:4" x14ac:dyDescent="0.25">
      <c r="A5631" s="98">
        <v>101255</v>
      </c>
      <c r="B5631" s="96" t="s">
        <v>6470</v>
      </c>
      <c r="C5631" s="96" t="s">
        <v>40</v>
      </c>
      <c r="D5631" s="97" t="s">
        <v>229</v>
      </c>
    </row>
    <row r="5632" spans="1:4" x14ac:dyDescent="0.25">
      <c r="A5632" s="98">
        <v>101256</v>
      </c>
      <c r="B5632" s="96" t="s">
        <v>6471</v>
      </c>
      <c r="C5632" s="96" t="s">
        <v>40</v>
      </c>
      <c r="D5632" s="97" t="s">
        <v>17351</v>
      </c>
    </row>
    <row r="5633" spans="1:4" x14ac:dyDescent="0.25">
      <c r="A5633" s="98">
        <v>101257</v>
      </c>
      <c r="B5633" s="96" t="s">
        <v>6472</v>
      </c>
      <c r="C5633" s="96" t="s">
        <v>40</v>
      </c>
      <c r="D5633" s="97" t="s">
        <v>216</v>
      </c>
    </row>
    <row r="5634" spans="1:4" x14ac:dyDescent="0.25">
      <c r="A5634" s="98">
        <v>101258</v>
      </c>
      <c r="B5634" s="96" t="s">
        <v>6473</v>
      </c>
      <c r="C5634" s="96" t="s">
        <v>40</v>
      </c>
      <c r="D5634" s="97" t="s">
        <v>4312</v>
      </c>
    </row>
    <row r="5635" spans="1:4" x14ac:dyDescent="0.25">
      <c r="A5635" s="98">
        <v>101259</v>
      </c>
      <c r="B5635" s="96" t="s">
        <v>6474</v>
      </c>
      <c r="C5635" s="96" t="s">
        <v>40</v>
      </c>
      <c r="D5635" s="97" t="s">
        <v>3662</v>
      </c>
    </row>
    <row r="5636" spans="1:4" x14ac:dyDescent="0.25">
      <c r="A5636" s="98">
        <v>101260</v>
      </c>
      <c r="B5636" s="96" t="s">
        <v>6475</v>
      </c>
      <c r="C5636" s="96" t="s">
        <v>40</v>
      </c>
      <c r="D5636" s="97" t="s">
        <v>3610</v>
      </c>
    </row>
    <row r="5637" spans="1:4" x14ac:dyDescent="0.25">
      <c r="A5637" s="98">
        <v>101261</v>
      </c>
      <c r="B5637" s="96" t="s">
        <v>6476</v>
      </c>
      <c r="C5637" s="96" t="s">
        <v>40</v>
      </c>
      <c r="D5637" s="97" t="s">
        <v>19499</v>
      </c>
    </row>
    <row r="5638" spans="1:4" x14ac:dyDescent="0.25">
      <c r="A5638" s="98">
        <v>101262</v>
      </c>
      <c r="B5638" s="96" t="s">
        <v>6478</v>
      </c>
      <c r="C5638" s="96" t="s">
        <v>40</v>
      </c>
      <c r="D5638" s="97" t="s">
        <v>16109</v>
      </c>
    </row>
    <row r="5639" spans="1:4" x14ac:dyDescent="0.25">
      <c r="A5639" s="98">
        <v>101263</v>
      </c>
      <c r="B5639" s="96" t="s">
        <v>6480</v>
      </c>
      <c r="C5639" s="96" t="s">
        <v>40</v>
      </c>
      <c r="D5639" s="97" t="s">
        <v>6215</v>
      </c>
    </row>
    <row r="5640" spans="1:4" x14ac:dyDescent="0.25">
      <c r="A5640" s="98">
        <v>101264</v>
      </c>
      <c r="B5640" s="96" t="s">
        <v>6482</v>
      </c>
      <c r="C5640" s="96" t="s">
        <v>40</v>
      </c>
      <c r="D5640" s="97" t="s">
        <v>17014</v>
      </c>
    </row>
    <row r="5641" spans="1:4" x14ac:dyDescent="0.25">
      <c r="A5641" s="98">
        <v>101265</v>
      </c>
      <c r="B5641" s="96" t="s">
        <v>6483</v>
      </c>
      <c r="C5641" s="96" t="s">
        <v>40</v>
      </c>
      <c r="D5641" s="97" t="s">
        <v>15785</v>
      </c>
    </row>
    <row r="5642" spans="1:4" x14ac:dyDescent="0.25">
      <c r="A5642" s="98">
        <v>101266</v>
      </c>
      <c r="B5642" s="96" t="s">
        <v>6485</v>
      </c>
      <c r="C5642" s="96" t="s">
        <v>40</v>
      </c>
      <c r="D5642" s="97" t="s">
        <v>5382</v>
      </c>
    </row>
    <row r="5643" spans="1:4" x14ac:dyDescent="0.25">
      <c r="A5643" s="98">
        <v>101267</v>
      </c>
      <c r="B5643" s="96" t="s">
        <v>6487</v>
      </c>
      <c r="C5643" s="96" t="s">
        <v>40</v>
      </c>
      <c r="D5643" s="97" t="s">
        <v>7904</v>
      </c>
    </row>
    <row r="5644" spans="1:4" x14ac:dyDescent="0.25">
      <c r="A5644" s="98">
        <v>101268</v>
      </c>
      <c r="B5644" s="96" t="s">
        <v>6488</v>
      </c>
      <c r="C5644" s="96" t="s">
        <v>40</v>
      </c>
      <c r="D5644" s="97" t="s">
        <v>15245</v>
      </c>
    </row>
    <row r="5645" spans="1:4" x14ac:dyDescent="0.25">
      <c r="A5645" s="98">
        <v>101269</v>
      </c>
      <c r="B5645" s="96" t="s">
        <v>6489</v>
      </c>
      <c r="C5645" s="96" t="s">
        <v>40</v>
      </c>
      <c r="D5645" s="97" t="s">
        <v>16789</v>
      </c>
    </row>
    <row r="5646" spans="1:4" x14ac:dyDescent="0.25">
      <c r="A5646" s="98">
        <v>101270</v>
      </c>
      <c r="B5646" s="96" t="s">
        <v>6491</v>
      </c>
      <c r="C5646" s="96" t="s">
        <v>40</v>
      </c>
      <c r="D5646" s="97" t="s">
        <v>15032</v>
      </c>
    </row>
    <row r="5647" spans="1:4" x14ac:dyDescent="0.25">
      <c r="A5647" s="98">
        <v>101271</v>
      </c>
      <c r="B5647" s="96" t="s">
        <v>6493</v>
      </c>
      <c r="C5647" s="96" t="s">
        <v>40</v>
      </c>
      <c r="D5647" s="97" t="s">
        <v>8437</v>
      </c>
    </row>
    <row r="5648" spans="1:4" x14ac:dyDescent="0.25">
      <c r="A5648" s="98">
        <v>101272</v>
      </c>
      <c r="B5648" s="96" t="s">
        <v>6495</v>
      </c>
      <c r="C5648" s="96" t="s">
        <v>40</v>
      </c>
      <c r="D5648" s="97" t="s">
        <v>4165</v>
      </c>
    </row>
    <row r="5649" spans="1:4" x14ac:dyDescent="0.25">
      <c r="A5649" s="98">
        <v>101273</v>
      </c>
      <c r="B5649" s="96" t="s">
        <v>6496</v>
      </c>
      <c r="C5649" s="96" t="s">
        <v>40</v>
      </c>
      <c r="D5649" s="97" t="s">
        <v>15072</v>
      </c>
    </row>
    <row r="5650" spans="1:4" x14ac:dyDescent="0.25">
      <c r="A5650" s="98">
        <v>101274</v>
      </c>
      <c r="B5650" s="96" t="s">
        <v>6497</v>
      </c>
      <c r="C5650" s="96" t="s">
        <v>40</v>
      </c>
      <c r="D5650" s="97" t="s">
        <v>16592</v>
      </c>
    </row>
    <row r="5651" spans="1:4" x14ac:dyDescent="0.25">
      <c r="A5651" s="98">
        <v>101275</v>
      </c>
      <c r="B5651" s="96" t="s">
        <v>6498</v>
      </c>
      <c r="C5651" s="96" t="s">
        <v>40</v>
      </c>
      <c r="D5651" s="97" t="s">
        <v>19500</v>
      </c>
    </row>
    <row r="5652" spans="1:4" x14ac:dyDescent="0.25">
      <c r="A5652" s="98">
        <v>101276</v>
      </c>
      <c r="B5652" s="96" t="s">
        <v>6500</v>
      </c>
      <c r="C5652" s="96" t="s">
        <v>40</v>
      </c>
      <c r="D5652" s="97" t="s">
        <v>3026</v>
      </c>
    </row>
    <row r="5653" spans="1:4" x14ac:dyDescent="0.25">
      <c r="A5653" s="98">
        <v>101277</v>
      </c>
      <c r="B5653" s="96" t="s">
        <v>6502</v>
      </c>
      <c r="C5653" s="96" t="s">
        <v>40</v>
      </c>
      <c r="D5653" s="97" t="s">
        <v>6159</v>
      </c>
    </row>
    <row r="5654" spans="1:4" x14ac:dyDescent="0.25">
      <c r="A5654" s="98">
        <v>102354</v>
      </c>
      <c r="B5654" s="96" t="s">
        <v>17140</v>
      </c>
      <c r="C5654" s="96" t="s">
        <v>40</v>
      </c>
      <c r="D5654" s="97" t="s">
        <v>16663</v>
      </c>
    </row>
    <row r="5655" spans="1:4" x14ac:dyDescent="0.25">
      <c r="A5655" s="98">
        <v>102355</v>
      </c>
      <c r="B5655" s="96" t="s">
        <v>17141</v>
      </c>
      <c r="C5655" s="96" t="s">
        <v>40</v>
      </c>
      <c r="D5655" s="97" t="s">
        <v>19501</v>
      </c>
    </row>
    <row r="5656" spans="1:4" x14ac:dyDescent="0.25">
      <c r="A5656" s="98">
        <v>102360</v>
      </c>
      <c r="B5656" s="96" t="s">
        <v>6504</v>
      </c>
      <c r="C5656" s="96" t="s">
        <v>40</v>
      </c>
      <c r="D5656" s="97" t="s">
        <v>6501</v>
      </c>
    </row>
    <row r="5657" spans="1:4" x14ac:dyDescent="0.25">
      <c r="A5657" s="98">
        <v>102361</v>
      </c>
      <c r="B5657" s="96" t="s">
        <v>6506</v>
      </c>
      <c r="C5657" s="96" t="s">
        <v>40</v>
      </c>
      <c r="D5657" s="97" t="s">
        <v>15619</v>
      </c>
    </row>
    <row r="5658" spans="1:4" x14ac:dyDescent="0.25">
      <c r="A5658" s="98">
        <v>90082</v>
      </c>
      <c r="B5658" s="96" t="s">
        <v>6507</v>
      </c>
      <c r="C5658" s="96" t="s">
        <v>40</v>
      </c>
      <c r="D5658" s="97" t="s">
        <v>7260</v>
      </c>
    </row>
    <row r="5659" spans="1:4" x14ac:dyDescent="0.25">
      <c r="A5659" s="98">
        <v>90084</v>
      </c>
      <c r="B5659" s="96" t="s">
        <v>6509</v>
      </c>
      <c r="C5659" s="96" t="s">
        <v>40</v>
      </c>
      <c r="D5659" s="97" t="s">
        <v>6298</v>
      </c>
    </row>
    <row r="5660" spans="1:4" x14ac:dyDescent="0.25">
      <c r="A5660" s="98">
        <v>90086</v>
      </c>
      <c r="B5660" s="96" t="s">
        <v>6510</v>
      </c>
      <c r="C5660" s="96" t="s">
        <v>40</v>
      </c>
      <c r="D5660" s="97" t="s">
        <v>1083</v>
      </c>
    </row>
    <row r="5661" spans="1:4" x14ac:dyDescent="0.25">
      <c r="A5661" s="98">
        <v>90087</v>
      </c>
      <c r="B5661" s="96" t="s">
        <v>6511</v>
      </c>
      <c r="C5661" s="96" t="s">
        <v>40</v>
      </c>
      <c r="D5661" s="97" t="s">
        <v>1534</v>
      </c>
    </row>
    <row r="5662" spans="1:4" x14ac:dyDescent="0.25">
      <c r="A5662" s="98">
        <v>90090</v>
      </c>
      <c r="B5662" s="96" t="s">
        <v>6512</v>
      </c>
      <c r="C5662" s="96" t="s">
        <v>40</v>
      </c>
      <c r="D5662" s="97" t="s">
        <v>4438</v>
      </c>
    </row>
    <row r="5663" spans="1:4" x14ac:dyDescent="0.25">
      <c r="A5663" s="98">
        <v>90091</v>
      </c>
      <c r="B5663" s="96" t="s">
        <v>6514</v>
      </c>
      <c r="C5663" s="96" t="s">
        <v>40</v>
      </c>
      <c r="D5663" s="97" t="s">
        <v>598</v>
      </c>
    </row>
    <row r="5664" spans="1:4" x14ac:dyDescent="0.25">
      <c r="A5664" s="98">
        <v>90092</v>
      </c>
      <c r="B5664" s="96" t="s">
        <v>6515</v>
      </c>
      <c r="C5664" s="96" t="s">
        <v>40</v>
      </c>
      <c r="D5664" s="97" t="s">
        <v>7895</v>
      </c>
    </row>
    <row r="5665" spans="1:4" x14ac:dyDescent="0.25">
      <c r="A5665" s="98">
        <v>90094</v>
      </c>
      <c r="B5665" s="96" t="s">
        <v>6516</v>
      </c>
      <c r="C5665" s="96" t="s">
        <v>40</v>
      </c>
      <c r="D5665" s="97" t="s">
        <v>1513</v>
      </c>
    </row>
    <row r="5666" spans="1:4" x14ac:dyDescent="0.25">
      <c r="A5666" s="98">
        <v>90095</v>
      </c>
      <c r="B5666" s="96" t="s">
        <v>6518</v>
      </c>
      <c r="C5666" s="96" t="s">
        <v>40</v>
      </c>
      <c r="D5666" s="97" t="s">
        <v>17132</v>
      </c>
    </row>
    <row r="5667" spans="1:4" x14ac:dyDescent="0.25">
      <c r="A5667" s="98">
        <v>90098</v>
      </c>
      <c r="B5667" s="96" t="s">
        <v>6519</v>
      </c>
      <c r="C5667" s="96" t="s">
        <v>40</v>
      </c>
      <c r="D5667" s="97" t="s">
        <v>15482</v>
      </c>
    </row>
    <row r="5668" spans="1:4" x14ac:dyDescent="0.25">
      <c r="A5668" s="98">
        <v>90099</v>
      </c>
      <c r="B5668" s="96" t="s">
        <v>6521</v>
      </c>
      <c r="C5668" s="96" t="s">
        <v>40</v>
      </c>
      <c r="D5668" s="97" t="s">
        <v>15239</v>
      </c>
    </row>
    <row r="5669" spans="1:4" x14ac:dyDescent="0.25">
      <c r="A5669" s="98">
        <v>90100</v>
      </c>
      <c r="B5669" s="96" t="s">
        <v>6522</v>
      </c>
      <c r="C5669" s="96" t="s">
        <v>40</v>
      </c>
      <c r="D5669" s="97" t="s">
        <v>3373</v>
      </c>
    </row>
    <row r="5670" spans="1:4" x14ac:dyDescent="0.25">
      <c r="A5670" s="98">
        <v>90101</v>
      </c>
      <c r="B5670" s="96" t="s">
        <v>6523</v>
      </c>
      <c r="C5670" s="96" t="s">
        <v>40</v>
      </c>
      <c r="D5670" s="97" t="s">
        <v>1018</v>
      </c>
    </row>
    <row r="5671" spans="1:4" x14ac:dyDescent="0.25">
      <c r="A5671" s="98">
        <v>90102</v>
      </c>
      <c r="B5671" s="96" t="s">
        <v>6524</v>
      </c>
      <c r="C5671" s="96" t="s">
        <v>40</v>
      </c>
      <c r="D5671" s="97" t="s">
        <v>2929</v>
      </c>
    </row>
    <row r="5672" spans="1:4" x14ac:dyDescent="0.25">
      <c r="A5672" s="98">
        <v>90105</v>
      </c>
      <c r="B5672" s="96" t="s">
        <v>6525</v>
      </c>
      <c r="C5672" s="96" t="s">
        <v>40</v>
      </c>
      <c r="D5672" s="97" t="s">
        <v>713</v>
      </c>
    </row>
    <row r="5673" spans="1:4" x14ac:dyDescent="0.25">
      <c r="A5673" s="98">
        <v>90106</v>
      </c>
      <c r="B5673" s="96" t="s">
        <v>6526</v>
      </c>
      <c r="C5673" s="96" t="s">
        <v>40</v>
      </c>
      <c r="D5673" s="97" t="s">
        <v>16091</v>
      </c>
    </row>
    <row r="5674" spans="1:4" x14ac:dyDescent="0.25">
      <c r="A5674" s="98">
        <v>90107</v>
      </c>
      <c r="B5674" s="96" t="s">
        <v>6528</v>
      </c>
      <c r="C5674" s="96" t="s">
        <v>40</v>
      </c>
      <c r="D5674" s="97" t="s">
        <v>1609</v>
      </c>
    </row>
    <row r="5675" spans="1:4" x14ac:dyDescent="0.25">
      <c r="A5675" s="98">
        <v>90108</v>
      </c>
      <c r="B5675" s="96" t="s">
        <v>6530</v>
      </c>
      <c r="C5675" s="96" t="s">
        <v>40</v>
      </c>
      <c r="D5675" s="97" t="s">
        <v>19502</v>
      </c>
    </row>
    <row r="5676" spans="1:4" x14ac:dyDescent="0.25">
      <c r="A5676" s="98">
        <v>93358</v>
      </c>
      <c r="B5676" s="96" t="s">
        <v>6532</v>
      </c>
      <c r="C5676" s="96" t="s">
        <v>40</v>
      </c>
      <c r="D5676" s="97" t="s">
        <v>15261</v>
      </c>
    </row>
    <row r="5677" spans="1:4" x14ac:dyDescent="0.25">
      <c r="A5677" s="98">
        <v>102276</v>
      </c>
      <c r="B5677" s="96" t="s">
        <v>6533</v>
      </c>
      <c r="C5677" s="96" t="s">
        <v>40</v>
      </c>
      <c r="D5677" s="97" t="s">
        <v>6939</v>
      </c>
    </row>
    <row r="5678" spans="1:4" x14ac:dyDescent="0.25">
      <c r="A5678" s="98">
        <v>102277</v>
      </c>
      <c r="B5678" s="96" t="s">
        <v>6535</v>
      </c>
      <c r="C5678" s="96" t="s">
        <v>40</v>
      </c>
      <c r="D5678" s="97" t="s">
        <v>15618</v>
      </c>
    </row>
    <row r="5679" spans="1:4" x14ac:dyDescent="0.25">
      <c r="A5679" s="98">
        <v>102278</v>
      </c>
      <c r="B5679" s="96" t="s">
        <v>6536</v>
      </c>
      <c r="C5679" s="96" t="s">
        <v>40</v>
      </c>
      <c r="D5679" s="97" t="s">
        <v>16936</v>
      </c>
    </row>
    <row r="5680" spans="1:4" x14ac:dyDescent="0.25">
      <c r="A5680" s="98">
        <v>102279</v>
      </c>
      <c r="B5680" s="96" t="s">
        <v>6538</v>
      </c>
      <c r="C5680" s="96" t="s">
        <v>40</v>
      </c>
      <c r="D5680" s="97" t="s">
        <v>15505</v>
      </c>
    </row>
    <row r="5681" spans="1:4" x14ac:dyDescent="0.25">
      <c r="A5681" s="98">
        <v>102280</v>
      </c>
      <c r="B5681" s="96" t="s">
        <v>6539</v>
      </c>
      <c r="C5681" s="96" t="s">
        <v>40</v>
      </c>
      <c r="D5681" s="97" t="s">
        <v>4400</v>
      </c>
    </row>
    <row r="5682" spans="1:4" x14ac:dyDescent="0.25">
      <c r="A5682" s="98">
        <v>102281</v>
      </c>
      <c r="B5682" s="96" t="s">
        <v>6541</v>
      </c>
      <c r="C5682" s="96" t="s">
        <v>40</v>
      </c>
      <c r="D5682" s="97" t="s">
        <v>15904</v>
      </c>
    </row>
    <row r="5683" spans="1:4" x14ac:dyDescent="0.25">
      <c r="A5683" s="98">
        <v>102282</v>
      </c>
      <c r="B5683" s="96" t="s">
        <v>6543</v>
      </c>
      <c r="C5683" s="96" t="s">
        <v>40</v>
      </c>
      <c r="D5683" s="97" t="s">
        <v>5819</v>
      </c>
    </row>
    <row r="5684" spans="1:4" x14ac:dyDescent="0.25">
      <c r="A5684" s="98">
        <v>102283</v>
      </c>
      <c r="B5684" s="96" t="s">
        <v>6544</v>
      </c>
      <c r="C5684" s="96" t="s">
        <v>40</v>
      </c>
      <c r="D5684" s="97" t="s">
        <v>3982</v>
      </c>
    </row>
    <row r="5685" spans="1:4" x14ac:dyDescent="0.25">
      <c r="A5685" s="98">
        <v>102284</v>
      </c>
      <c r="B5685" s="96" t="s">
        <v>6546</v>
      </c>
      <c r="C5685" s="96" t="s">
        <v>40</v>
      </c>
      <c r="D5685" s="97" t="s">
        <v>3319</v>
      </c>
    </row>
    <row r="5686" spans="1:4" x14ac:dyDescent="0.25">
      <c r="A5686" s="98">
        <v>102285</v>
      </c>
      <c r="B5686" s="96" t="s">
        <v>6548</v>
      </c>
      <c r="C5686" s="96" t="s">
        <v>40</v>
      </c>
      <c r="D5686" s="97" t="s">
        <v>1261</v>
      </c>
    </row>
    <row r="5687" spans="1:4" x14ac:dyDescent="0.25">
      <c r="A5687" s="98">
        <v>102286</v>
      </c>
      <c r="B5687" s="96" t="s">
        <v>6549</v>
      </c>
      <c r="C5687" s="96" t="s">
        <v>40</v>
      </c>
      <c r="D5687" s="97" t="s">
        <v>5940</v>
      </c>
    </row>
    <row r="5688" spans="1:4" x14ac:dyDescent="0.25">
      <c r="A5688" s="98">
        <v>102287</v>
      </c>
      <c r="B5688" s="96" t="s">
        <v>6550</v>
      </c>
      <c r="C5688" s="96" t="s">
        <v>40</v>
      </c>
      <c r="D5688" s="97" t="s">
        <v>3290</v>
      </c>
    </row>
    <row r="5689" spans="1:4" x14ac:dyDescent="0.25">
      <c r="A5689" s="98">
        <v>102288</v>
      </c>
      <c r="B5689" s="96" t="s">
        <v>6551</v>
      </c>
      <c r="C5689" s="96" t="s">
        <v>40</v>
      </c>
      <c r="D5689" s="97" t="s">
        <v>6992</v>
      </c>
    </row>
    <row r="5690" spans="1:4" x14ac:dyDescent="0.25">
      <c r="A5690" s="98">
        <v>102289</v>
      </c>
      <c r="B5690" s="96" t="s">
        <v>6553</v>
      </c>
      <c r="C5690" s="96" t="s">
        <v>40</v>
      </c>
      <c r="D5690" s="97" t="s">
        <v>19503</v>
      </c>
    </row>
    <row r="5691" spans="1:4" x14ac:dyDescent="0.25">
      <c r="A5691" s="98">
        <v>102290</v>
      </c>
      <c r="B5691" s="96" t="s">
        <v>6554</v>
      </c>
      <c r="C5691" s="96" t="s">
        <v>40</v>
      </c>
      <c r="D5691" s="97" t="s">
        <v>15441</v>
      </c>
    </row>
    <row r="5692" spans="1:4" x14ac:dyDescent="0.25">
      <c r="A5692" s="98">
        <v>102291</v>
      </c>
      <c r="B5692" s="96" t="s">
        <v>6555</v>
      </c>
      <c r="C5692" s="96" t="s">
        <v>40</v>
      </c>
      <c r="D5692" s="97" t="s">
        <v>16094</v>
      </c>
    </row>
    <row r="5693" spans="1:4" x14ac:dyDescent="0.25">
      <c r="A5693" s="98">
        <v>102292</v>
      </c>
      <c r="B5693" s="96" t="s">
        <v>6556</v>
      </c>
      <c r="C5693" s="96" t="s">
        <v>40</v>
      </c>
      <c r="D5693" s="97" t="s">
        <v>16056</v>
      </c>
    </row>
    <row r="5694" spans="1:4" x14ac:dyDescent="0.25">
      <c r="A5694" s="98">
        <v>102293</v>
      </c>
      <c r="B5694" s="96" t="s">
        <v>6558</v>
      </c>
      <c r="C5694" s="96" t="s">
        <v>40</v>
      </c>
      <c r="D5694" s="97" t="s">
        <v>148</v>
      </c>
    </row>
    <row r="5695" spans="1:4" x14ac:dyDescent="0.25">
      <c r="A5695" s="98">
        <v>102294</v>
      </c>
      <c r="B5695" s="96" t="s">
        <v>6560</v>
      </c>
      <c r="C5695" s="96" t="s">
        <v>40</v>
      </c>
      <c r="D5695" s="97" t="s">
        <v>6368</v>
      </c>
    </row>
    <row r="5696" spans="1:4" x14ac:dyDescent="0.25">
      <c r="A5696" s="98">
        <v>102295</v>
      </c>
      <c r="B5696" s="96" t="s">
        <v>6562</v>
      </c>
      <c r="C5696" s="96" t="s">
        <v>40</v>
      </c>
      <c r="D5696" s="97" t="s">
        <v>86</v>
      </c>
    </row>
    <row r="5697" spans="1:4" x14ac:dyDescent="0.25">
      <c r="A5697" s="98">
        <v>102296</v>
      </c>
      <c r="B5697" s="96" t="s">
        <v>6563</v>
      </c>
      <c r="C5697" s="96" t="s">
        <v>40</v>
      </c>
      <c r="D5697" s="97" t="s">
        <v>4391</v>
      </c>
    </row>
    <row r="5698" spans="1:4" x14ac:dyDescent="0.25">
      <c r="A5698" s="98">
        <v>102297</v>
      </c>
      <c r="B5698" s="96" t="s">
        <v>6564</v>
      </c>
      <c r="C5698" s="96" t="s">
        <v>40</v>
      </c>
      <c r="D5698" s="97" t="s">
        <v>1161</v>
      </c>
    </row>
    <row r="5699" spans="1:4" x14ac:dyDescent="0.25">
      <c r="A5699" s="98">
        <v>102298</v>
      </c>
      <c r="B5699" s="96" t="s">
        <v>6566</v>
      </c>
      <c r="C5699" s="96" t="s">
        <v>40</v>
      </c>
      <c r="D5699" s="97" t="s">
        <v>6425</v>
      </c>
    </row>
    <row r="5700" spans="1:4" x14ac:dyDescent="0.25">
      <c r="A5700" s="98">
        <v>102299</v>
      </c>
      <c r="B5700" s="96" t="s">
        <v>6567</v>
      </c>
      <c r="C5700" s="96" t="s">
        <v>40</v>
      </c>
      <c r="D5700" s="97" t="s">
        <v>4389</v>
      </c>
    </row>
    <row r="5701" spans="1:4" x14ac:dyDescent="0.25">
      <c r="A5701" s="98">
        <v>102300</v>
      </c>
      <c r="B5701" s="96" t="s">
        <v>6568</v>
      </c>
      <c r="C5701" s="96" t="s">
        <v>40</v>
      </c>
      <c r="D5701" s="97" t="s">
        <v>3004</v>
      </c>
    </row>
    <row r="5702" spans="1:4" x14ac:dyDescent="0.25">
      <c r="A5702" s="98">
        <v>102301</v>
      </c>
      <c r="B5702" s="96" t="s">
        <v>6569</v>
      </c>
      <c r="C5702" s="96" t="s">
        <v>40</v>
      </c>
      <c r="D5702" s="97" t="s">
        <v>3001</v>
      </c>
    </row>
    <row r="5703" spans="1:4" x14ac:dyDescent="0.25">
      <c r="A5703" s="98">
        <v>102302</v>
      </c>
      <c r="B5703" s="96" t="s">
        <v>6571</v>
      </c>
      <c r="C5703" s="96" t="s">
        <v>40</v>
      </c>
      <c r="D5703" s="97" t="s">
        <v>15774</v>
      </c>
    </row>
    <row r="5704" spans="1:4" x14ac:dyDescent="0.25">
      <c r="A5704" s="98">
        <v>102303</v>
      </c>
      <c r="B5704" s="96" t="s">
        <v>6572</v>
      </c>
      <c r="C5704" s="96" t="s">
        <v>40</v>
      </c>
      <c r="D5704" s="97" t="s">
        <v>19504</v>
      </c>
    </row>
    <row r="5705" spans="1:4" x14ac:dyDescent="0.25">
      <c r="A5705" s="98">
        <v>102304</v>
      </c>
      <c r="B5705" s="96" t="s">
        <v>6573</v>
      </c>
      <c r="C5705" s="96" t="s">
        <v>40</v>
      </c>
      <c r="D5705" s="97" t="s">
        <v>14883</v>
      </c>
    </row>
    <row r="5706" spans="1:4" x14ac:dyDescent="0.25">
      <c r="A5706" s="98">
        <v>102305</v>
      </c>
      <c r="B5706" s="96" t="s">
        <v>6574</v>
      </c>
      <c r="C5706" s="96" t="s">
        <v>40</v>
      </c>
      <c r="D5706" s="97" t="s">
        <v>4372</v>
      </c>
    </row>
    <row r="5707" spans="1:4" x14ac:dyDescent="0.25">
      <c r="A5707" s="98">
        <v>102306</v>
      </c>
      <c r="B5707" s="96" t="s">
        <v>6576</v>
      </c>
      <c r="C5707" s="96" t="s">
        <v>40</v>
      </c>
      <c r="D5707" s="97" t="s">
        <v>19505</v>
      </c>
    </row>
    <row r="5708" spans="1:4" x14ac:dyDescent="0.25">
      <c r="A5708" s="98">
        <v>102307</v>
      </c>
      <c r="B5708" s="96" t="s">
        <v>6577</v>
      </c>
      <c r="C5708" s="96" t="s">
        <v>40</v>
      </c>
      <c r="D5708" s="97" t="s">
        <v>5819</v>
      </c>
    </row>
    <row r="5709" spans="1:4" x14ac:dyDescent="0.25">
      <c r="A5709" s="98">
        <v>102308</v>
      </c>
      <c r="B5709" s="96" t="s">
        <v>6578</v>
      </c>
      <c r="C5709" s="96" t="s">
        <v>40</v>
      </c>
      <c r="D5709" s="97" t="s">
        <v>5204</v>
      </c>
    </row>
    <row r="5710" spans="1:4" x14ac:dyDescent="0.25">
      <c r="A5710" s="98">
        <v>102309</v>
      </c>
      <c r="B5710" s="96" t="s">
        <v>6580</v>
      </c>
      <c r="C5710" s="96" t="s">
        <v>40</v>
      </c>
      <c r="D5710" s="97" t="s">
        <v>17139</v>
      </c>
    </row>
    <row r="5711" spans="1:4" x14ac:dyDescent="0.25">
      <c r="A5711" s="98">
        <v>102310</v>
      </c>
      <c r="B5711" s="96" t="s">
        <v>6581</v>
      </c>
      <c r="C5711" s="96" t="s">
        <v>40</v>
      </c>
      <c r="D5711" s="97" t="s">
        <v>15165</v>
      </c>
    </row>
    <row r="5712" spans="1:4" x14ac:dyDescent="0.25">
      <c r="A5712" s="98">
        <v>102311</v>
      </c>
      <c r="B5712" s="96" t="s">
        <v>6583</v>
      </c>
      <c r="C5712" s="96" t="s">
        <v>40</v>
      </c>
      <c r="D5712" s="97" t="s">
        <v>1348</v>
      </c>
    </row>
    <row r="5713" spans="1:4" x14ac:dyDescent="0.25">
      <c r="A5713" s="98">
        <v>102312</v>
      </c>
      <c r="B5713" s="96" t="s">
        <v>6584</v>
      </c>
      <c r="C5713" s="96" t="s">
        <v>40</v>
      </c>
      <c r="D5713" s="97" t="s">
        <v>15028</v>
      </c>
    </row>
    <row r="5714" spans="1:4" x14ac:dyDescent="0.25">
      <c r="A5714" s="98">
        <v>102313</v>
      </c>
      <c r="B5714" s="96" t="s">
        <v>6586</v>
      </c>
      <c r="C5714" s="96" t="s">
        <v>40</v>
      </c>
      <c r="D5714" s="97" t="s">
        <v>2970</v>
      </c>
    </row>
    <row r="5715" spans="1:4" x14ac:dyDescent="0.25">
      <c r="A5715" s="98">
        <v>102314</v>
      </c>
      <c r="B5715" s="96" t="s">
        <v>6587</v>
      </c>
      <c r="C5715" s="96" t="s">
        <v>40</v>
      </c>
      <c r="D5715" s="97" t="s">
        <v>6324</v>
      </c>
    </row>
    <row r="5716" spans="1:4" x14ac:dyDescent="0.25">
      <c r="A5716" s="98">
        <v>102315</v>
      </c>
      <c r="B5716" s="96" t="s">
        <v>6589</v>
      </c>
      <c r="C5716" s="96" t="s">
        <v>40</v>
      </c>
      <c r="D5716" s="97" t="s">
        <v>6286</v>
      </c>
    </row>
    <row r="5717" spans="1:4" x14ac:dyDescent="0.25">
      <c r="A5717" s="98">
        <v>102316</v>
      </c>
      <c r="B5717" s="96" t="s">
        <v>6590</v>
      </c>
      <c r="C5717" s="96" t="s">
        <v>40</v>
      </c>
      <c r="D5717" s="97" t="s">
        <v>88</v>
      </c>
    </row>
    <row r="5718" spans="1:4" x14ac:dyDescent="0.25">
      <c r="A5718" s="98">
        <v>102317</v>
      </c>
      <c r="B5718" s="96" t="s">
        <v>6592</v>
      </c>
      <c r="C5718" s="96" t="s">
        <v>40</v>
      </c>
      <c r="D5718" s="97" t="s">
        <v>7705</v>
      </c>
    </row>
    <row r="5719" spans="1:4" x14ac:dyDescent="0.25">
      <c r="A5719" s="98">
        <v>102318</v>
      </c>
      <c r="B5719" s="96" t="s">
        <v>6593</v>
      </c>
      <c r="C5719" s="96" t="s">
        <v>40</v>
      </c>
      <c r="D5719" s="97" t="s">
        <v>7251</v>
      </c>
    </row>
    <row r="5720" spans="1:4" x14ac:dyDescent="0.25">
      <c r="A5720" s="98">
        <v>102319</v>
      </c>
      <c r="B5720" s="96" t="s">
        <v>6594</v>
      </c>
      <c r="C5720" s="96" t="s">
        <v>40</v>
      </c>
      <c r="D5720" s="97" t="s">
        <v>159</v>
      </c>
    </row>
    <row r="5721" spans="1:4" x14ac:dyDescent="0.25">
      <c r="A5721" s="98">
        <v>102320</v>
      </c>
      <c r="B5721" s="96" t="s">
        <v>6595</v>
      </c>
      <c r="C5721" s="96" t="s">
        <v>40</v>
      </c>
      <c r="D5721" s="97" t="s">
        <v>19506</v>
      </c>
    </row>
    <row r="5722" spans="1:4" x14ac:dyDescent="0.25">
      <c r="A5722" s="98">
        <v>102321</v>
      </c>
      <c r="B5722" s="96" t="s">
        <v>6596</v>
      </c>
      <c r="C5722" s="96" t="s">
        <v>40</v>
      </c>
      <c r="D5722" s="97" t="s">
        <v>16049</v>
      </c>
    </row>
    <row r="5723" spans="1:4" x14ac:dyDescent="0.25">
      <c r="A5723" s="98">
        <v>102322</v>
      </c>
      <c r="B5723" s="96" t="s">
        <v>6598</v>
      </c>
      <c r="C5723" s="96" t="s">
        <v>40</v>
      </c>
      <c r="D5723" s="97" t="s">
        <v>8139</v>
      </c>
    </row>
    <row r="5724" spans="1:4" x14ac:dyDescent="0.25">
      <c r="A5724" s="98">
        <v>102323</v>
      </c>
      <c r="B5724" s="96" t="s">
        <v>6599</v>
      </c>
      <c r="C5724" s="96" t="s">
        <v>40</v>
      </c>
      <c r="D5724" s="97" t="s">
        <v>4299</v>
      </c>
    </row>
    <row r="5725" spans="1:4" x14ac:dyDescent="0.25">
      <c r="A5725" s="98">
        <v>102324</v>
      </c>
      <c r="B5725" s="96" t="s">
        <v>6600</v>
      </c>
      <c r="C5725" s="96" t="s">
        <v>40</v>
      </c>
      <c r="D5725" s="97" t="s">
        <v>16757</v>
      </c>
    </row>
    <row r="5726" spans="1:4" x14ac:dyDescent="0.25">
      <c r="A5726" s="98">
        <v>102325</v>
      </c>
      <c r="B5726" s="96" t="s">
        <v>6601</v>
      </c>
      <c r="C5726" s="96" t="s">
        <v>40</v>
      </c>
      <c r="D5726" s="97" t="s">
        <v>5679</v>
      </c>
    </row>
    <row r="5727" spans="1:4" x14ac:dyDescent="0.25">
      <c r="A5727" s="98">
        <v>102326</v>
      </c>
      <c r="B5727" s="96" t="s">
        <v>6602</v>
      </c>
      <c r="C5727" s="96" t="s">
        <v>40</v>
      </c>
      <c r="D5727" s="97" t="s">
        <v>7025</v>
      </c>
    </row>
    <row r="5728" spans="1:4" x14ac:dyDescent="0.25">
      <c r="A5728" s="98">
        <v>102327</v>
      </c>
      <c r="B5728" s="96" t="s">
        <v>6603</v>
      </c>
      <c r="C5728" s="96" t="s">
        <v>40</v>
      </c>
      <c r="D5728" s="97" t="s">
        <v>15855</v>
      </c>
    </row>
    <row r="5729" spans="1:4" x14ac:dyDescent="0.25">
      <c r="A5729" s="98">
        <v>102328</v>
      </c>
      <c r="B5729" s="96" t="s">
        <v>6605</v>
      </c>
      <c r="C5729" s="96" t="s">
        <v>40</v>
      </c>
      <c r="D5729" s="97" t="s">
        <v>195</v>
      </c>
    </row>
    <row r="5730" spans="1:4" x14ac:dyDescent="0.25">
      <c r="A5730" s="98">
        <v>102329</v>
      </c>
      <c r="B5730" s="96" t="s">
        <v>6606</v>
      </c>
      <c r="C5730" s="96" t="s">
        <v>40</v>
      </c>
      <c r="D5730" s="97" t="s">
        <v>3342</v>
      </c>
    </row>
    <row r="5731" spans="1:4" x14ac:dyDescent="0.25">
      <c r="A5731" s="98">
        <v>94304</v>
      </c>
      <c r="B5731" s="96" t="s">
        <v>6607</v>
      </c>
      <c r="C5731" s="96" t="s">
        <v>40</v>
      </c>
      <c r="D5731" s="97" t="s">
        <v>19507</v>
      </c>
    </row>
    <row r="5732" spans="1:4" x14ac:dyDescent="0.25">
      <c r="A5732" s="98">
        <v>94306</v>
      </c>
      <c r="B5732" s="96" t="s">
        <v>6608</v>
      </c>
      <c r="C5732" s="96" t="s">
        <v>40</v>
      </c>
      <c r="D5732" s="97" t="s">
        <v>16877</v>
      </c>
    </row>
    <row r="5733" spans="1:4" x14ac:dyDescent="0.25">
      <c r="A5733" s="98">
        <v>94310</v>
      </c>
      <c r="B5733" s="96" t="s">
        <v>6609</v>
      </c>
      <c r="C5733" s="96" t="s">
        <v>40</v>
      </c>
      <c r="D5733" s="97" t="s">
        <v>19508</v>
      </c>
    </row>
    <row r="5734" spans="1:4" x14ac:dyDescent="0.25">
      <c r="A5734" s="98">
        <v>94316</v>
      </c>
      <c r="B5734" s="96" t="s">
        <v>6610</v>
      </c>
      <c r="C5734" s="96" t="s">
        <v>40</v>
      </c>
      <c r="D5734" s="97" t="s">
        <v>1984</v>
      </c>
    </row>
    <row r="5735" spans="1:4" x14ac:dyDescent="0.25">
      <c r="A5735" s="98">
        <v>94318</v>
      </c>
      <c r="B5735" s="96" t="s">
        <v>6611</v>
      </c>
      <c r="C5735" s="96" t="s">
        <v>40</v>
      </c>
      <c r="D5735" s="97" t="s">
        <v>19509</v>
      </c>
    </row>
    <row r="5736" spans="1:4" x14ac:dyDescent="0.25">
      <c r="A5736" s="98">
        <v>94319</v>
      </c>
      <c r="B5736" s="96" t="s">
        <v>6612</v>
      </c>
      <c r="C5736" s="96" t="s">
        <v>40</v>
      </c>
      <c r="D5736" s="97" t="s">
        <v>19510</v>
      </c>
    </row>
    <row r="5737" spans="1:4" x14ac:dyDescent="0.25">
      <c r="A5737" s="98">
        <v>94327</v>
      </c>
      <c r="B5737" s="96" t="s">
        <v>6613</v>
      </c>
      <c r="C5737" s="96" t="s">
        <v>40</v>
      </c>
      <c r="D5737" s="97" t="s">
        <v>19511</v>
      </c>
    </row>
    <row r="5738" spans="1:4" x14ac:dyDescent="0.25">
      <c r="A5738" s="98">
        <v>94329</v>
      </c>
      <c r="B5738" s="96" t="s">
        <v>6614</v>
      </c>
      <c r="C5738" s="96" t="s">
        <v>40</v>
      </c>
      <c r="D5738" s="97" t="s">
        <v>17216</v>
      </c>
    </row>
    <row r="5739" spans="1:4" x14ac:dyDescent="0.25">
      <c r="A5739" s="98">
        <v>94333</v>
      </c>
      <c r="B5739" s="96" t="s">
        <v>6615</v>
      </c>
      <c r="C5739" s="96" t="s">
        <v>40</v>
      </c>
      <c r="D5739" s="97" t="s">
        <v>15122</v>
      </c>
    </row>
    <row r="5740" spans="1:4" x14ac:dyDescent="0.25">
      <c r="A5740" s="98">
        <v>94339</v>
      </c>
      <c r="B5740" s="96" t="s">
        <v>6616</v>
      </c>
      <c r="C5740" s="96" t="s">
        <v>40</v>
      </c>
      <c r="D5740" s="97" t="s">
        <v>15845</v>
      </c>
    </row>
    <row r="5741" spans="1:4" x14ac:dyDescent="0.25">
      <c r="A5741" s="98">
        <v>94341</v>
      </c>
      <c r="B5741" s="96" t="s">
        <v>6617</v>
      </c>
      <c r="C5741" s="96" t="s">
        <v>40</v>
      </c>
      <c r="D5741" s="97" t="s">
        <v>19512</v>
      </c>
    </row>
    <row r="5742" spans="1:4" x14ac:dyDescent="0.25">
      <c r="A5742" s="98">
        <v>94342</v>
      </c>
      <c r="B5742" s="96" t="s">
        <v>6618</v>
      </c>
      <c r="C5742" s="96" t="s">
        <v>40</v>
      </c>
      <c r="D5742" s="97" t="s">
        <v>15977</v>
      </c>
    </row>
    <row r="5743" spans="1:4" x14ac:dyDescent="0.25">
      <c r="A5743" s="98">
        <v>96385</v>
      </c>
      <c r="B5743" s="96" t="s">
        <v>6620</v>
      </c>
      <c r="C5743" s="96" t="s">
        <v>40</v>
      </c>
      <c r="D5743" s="97" t="s">
        <v>5603</v>
      </c>
    </row>
    <row r="5744" spans="1:4" x14ac:dyDescent="0.25">
      <c r="A5744" s="98">
        <v>96386</v>
      </c>
      <c r="B5744" s="96" t="s">
        <v>6621</v>
      </c>
      <c r="C5744" s="96" t="s">
        <v>40</v>
      </c>
      <c r="D5744" s="97" t="s">
        <v>1155</v>
      </c>
    </row>
    <row r="5745" spans="1:4" x14ac:dyDescent="0.25">
      <c r="A5745" s="98">
        <v>93367</v>
      </c>
      <c r="B5745" s="96" t="s">
        <v>6622</v>
      </c>
      <c r="C5745" s="96" t="s">
        <v>40</v>
      </c>
      <c r="D5745" s="97" t="s">
        <v>19513</v>
      </c>
    </row>
    <row r="5746" spans="1:4" x14ac:dyDescent="0.25">
      <c r="A5746" s="98">
        <v>93368</v>
      </c>
      <c r="B5746" s="96" t="s">
        <v>6623</v>
      </c>
      <c r="C5746" s="96" t="s">
        <v>40</v>
      </c>
      <c r="D5746" s="97" t="s">
        <v>4624</v>
      </c>
    </row>
    <row r="5747" spans="1:4" x14ac:dyDescent="0.25">
      <c r="A5747" s="98">
        <v>93369</v>
      </c>
      <c r="B5747" s="96" t="s">
        <v>6625</v>
      </c>
      <c r="C5747" s="96" t="s">
        <v>40</v>
      </c>
      <c r="D5747" s="97" t="s">
        <v>6944</v>
      </c>
    </row>
    <row r="5748" spans="1:4" x14ac:dyDescent="0.25">
      <c r="A5748" s="98">
        <v>93372</v>
      </c>
      <c r="B5748" s="96" t="s">
        <v>6626</v>
      </c>
      <c r="C5748" s="96" t="s">
        <v>40</v>
      </c>
      <c r="D5748" s="97" t="s">
        <v>15215</v>
      </c>
    </row>
    <row r="5749" spans="1:4" x14ac:dyDescent="0.25">
      <c r="A5749" s="98">
        <v>93373</v>
      </c>
      <c r="B5749" s="96" t="s">
        <v>6627</v>
      </c>
      <c r="C5749" s="96" t="s">
        <v>40</v>
      </c>
      <c r="D5749" s="97" t="s">
        <v>3362</v>
      </c>
    </row>
    <row r="5750" spans="1:4" x14ac:dyDescent="0.25">
      <c r="A5750" s="98">
        <v>93378</v>
      </c>
      <c r="B5750" s="96" t="s">
        <v>6628</v>
      </c>
      <c r="C5750" s="96" t="s">
        <v>40</v>
      </c>
      <c r="D5750" s="97" t="s">
        <v>233</v>
      </c>
    </row>
    <row r="5751" spans="1:4" x14ac:dyDescent="0.25">
      <c r="A5751" s="98">
        <v>93379</v>
      </c>
      <c r="B5751" s="96" t="s">
        <v>6629</v>
      </c>
      <c r="C5751" s="96" t="s">
        <v>40</v>
      </c>
      <c r="D5751" s="97" t="s">
        <v>5432</v>
      </c>
    </row>
    <row r="5752" spans="1:4" x14ac:dyDescent="0.25">
      <c r="A5752" s="98">
        <v>93380</v>
      </c>
      <c r="B5752" s="96" t="s">
        <v>6630</v>
      </c>
      <c r="C5752" s="96" t="s">
        <v>40</v>
      </c>
      <c r="D5752" s="97" t="s">
        <v>4368</v>
      </c>
    </row>
    <row r="5753" spans="1:4" x14ac:dyDescent="0.25">
      <c r="A5753" s="98">
        <v>93381</v>
      </c>
      <c r="B5753" s="96" t="s">
        <v>17146</v>
      </c>
      <c r="C5753" s="96" t="s">
        <v>40</v>
      </c>
      <c r="D5753" s="97" t="s">
        <v>4398</v>
      </c>
    </row>
    <row r="5754" spans="1:4" x14ac:dyDescent="0.25">
      <c r="A5754" s="98">
        <v>93382</v>
      </c>
      <c r="B5754" s="96" t="s">
        <v>6631</v>
      </c>
      <c r="C5754" s="96" t="s">
        <v>40</v>
      </c>
      <c r="D5754" s="97" t="s">
        <v>3953</v>
      </c>
    </row>
    <row r="5755" spans="1:4" x14ac:dyDescent="0.25">
      <c r="A5755" s="98">
        <v>104728</v>
      </c>
      <c r="B5755" s="96" t="s">
        <v>6633</v>
      </c>
      <c r="C5755" s="96" t="s">
        <v>40</v>
      </c>
      <c r="D5755" s="97" t="s">
        <v>6477</v>
      </c>
    </row>
    <row r="5756" spans="1:4" x14ac:dyDescent="0.25">
      <c r="A5756" s="98">
        <v>104729</v>
      </c>
      <c r="B5756" s="96" t="s">
        <v>6634</v>
      </c>
      <c r="C5756" s="96" t="s">
        <v>40</v>
      </c>
      <c r="D5756" s="97" t="s">
        <v>3606</v>
      </c>
    </row>
    <row r="5757" spans="1:4" x14ac:dyDescent="0.25">
      <c r="A5757" s="98">
        <v>104730</v>
      </c>
      <c r="B5757" s="96" t="s">
        <v>6636</v>
      </c>
      <c r="C5757" s="96" t="s">
        <v>40</v>
      </c>
      <c r="D5757" s="97" t="s">
        <v>3358</v>
      </c>
    </row>
    <row r="5758" spans="1:4" x14ac:dyDescent="0.25">
      <c r="A5758" s="98">
        <v>104731</v>
      </c>
      <c r="B5758" s="96" t="s">
        <v>6638</v>
      </c>
      <c r="C5758" s="96" t="s">
        <v>40</v>
      </c>
      <c r="D5758" s="97" t="s">
        <v>196</v>
      </c>
    </row>
    <row r="5759" spans="1:4" x14ac:dyDescent="0.25">
      <c r="A5759" s="98">
        <v>104732</v>
      </c>
      <c r="B5759" s="96" t="s">
        <v>6639</v>
      </c>
      <c r="C5759" s="96" t="s">
        <v>40</v>
      </c>
      <c r="D5759" s="97" t="s">
        <v>7908</v>
      </c>
    </row>
    <row r="5760" spans="1:4" x14ac:dyDescent="0.25">
      <c r="A5760" s="98">
        <v>104733</v>
      </c>
      <c r="B5760" s="96" t="s">
        <v>6640</v>
      </c>
      <c r="C5760" s="96" t="s">
        <v>40</v>
      </c>
      <c r="D5760" s="97" t="s">
        <v>3508</v>
      </c>
    </row>
    <row r="5761" spans="1:4" x14ac:dyDescent="0.25">
      <c r="A5761" s="98">
        <v>104734</v>
      </c>
      <c r="B5761" s="96" t="s">
        <v>6641</v>
      </c>
      <c r="C5761" s="96" t="s">
        <v>40</v>
      </c>
      <c r="D5761" s="97" t="s">
        <v>15231</v>
      </c>
    </row>
    <row r="5762" spans="1:4" x14ac:dyDescent="0.25">
      <c r="A5762" s="98">
        <v>104735</v>
      </c>
      <c r="B5762" s="96" t="s">
        <v>6642</v>
      </c>
      <c r="C5762" s="96" t="s">
        <v>40</v>
      </c>
      <c r="D5762" s="97" t="s">
        <v>18927</v>
      </c>
    </row>
    <row r="5763" spans="1:4" x14ac:dyDescent="0.25">
      <c r="A5763" s="98">
        <v>104736</v>
      </c>
      <c r="B5763" s="96" t="s">
        <v>6643</v>
      </c>
      <c r="C5763" s="96" t="s">
        <v>40</v>
      </c>
      <c r="D5763" s="97" t="s">
        <v>19514</v>
      </c>
    </row>
    <row r="5764" spans="1:4" x14ac:dyDescent="0.25">
      <c r="A5764" s="98">
        <v>104737</v>
      </c>
      <c r="B5764" s="96" t="s">
        <v>6645</v>
      </c>
      <c r="C5764" s="96" t="s">
        <v>40</v>
      </c>
      <c r="D5764" s="97" t="s">
        <v>17203</v>
      </c>
    </row>
    <row r="5765" spans="1:4" x14ac:dyDescent="0.25">
      <c r="A5765" s="98">
        <v>104738</v>
      </c>
      <c r="B5765" s="96" t="s">
        <v>6646</v>
      </c>
      <c r="C5765" s="96" t="s">
        <v>40</v>
      </c>
      <c r="D5765" s="97" t="s">
        <v>5018</v>
      </c>
    </row>
    <row r="5766" spans="1:4" x14ac:dyDescent="0.25">
      <c r="A5766" s="98">
        <v>104739</v>
      </c>
      <c r="B5766" s="96" t="s">
        <v>6647</v>
      </c>
      <c r="C5766" s="96" t="s">
        <v>40</v>
      </c>
      <c r="D5766" s="97" t="s">
        <v>19515</v>
      </c>
    </row>
    <row r="5767" spans="1:4" x14ac:dyDescent="0.25">
      <c r="A5767" s="98">
        <v>104740</v>
      </c>
      <c r="B5767" s="96" t="s">
        <v>6648</v>
      </c>
      <c r="C5767" s="96" t="s">
        <v>40</v>
      </c>
      <c r="D5767" s="97" t="s">
        <v>16856</v>
      </c>
    </row>
    <row r="5768" spans="1:4" x14ac:dyDescent="0.25">
      <c r="A5768" s="98">
        <v>104741</v>
      </c>
      <c r="B5768" s="96" t="s">
        <v>6650</v>
      </c>
      <c r="C5768" s="96" t="s">
        <v>40</v>
      </c>
      <c r="D5768" s="97" t="s">
        <v>7852</v>
      </c>
    </row>
    <row r="5769" spans="1:4" x14ac:dyDescent="0.25">
      <c r="A5769" s="98">
        <v>104742</v>
      </c>
      <c r="B5769" s="96" t="s">
        <v>6652</v>
      </c>
      <c r="C5769" s="96" t="s">
        <v>372</v>
      </c>
      <c r="D5769" s="97" t="s">
        <v>15868</v>
      </c>
    </row>
    <row r="5770" spans="1:4" x14ac:dyDescent="0.25">
      <c r="A5770" s="98">
        <v>97916</v>
      </c>
      <c r="B5770" s="96" t="s">
        <v>6653</v>
      </c>
      <c r="C5770" s="96" t="s">
        <v>6654</v>
      </c>
      <c r="D5770" s="97" t="s">
        <v>15355</v>
      </c>
    </row>
    <row r="5771" spans="1:4" x14ac:dyDescent="0.25">
      <c r="A5771" s="98">
        <v>97917</v>
      </c>
      <c r="B5771" s="96" t="s">
        <v>6655</v>
      </c>
      <c r="C5771" s="96" t="s">
        <v>6654</v>
      </c>
      <c r="D5771" s="97" t="s">
        <v>7922</v>
      </c>
    </row>
    <row r="5772" spans="1:4" x14ac:dyDescent="0.25">
      <c r="A5772" s="98">
        <v>97918</v>
      </c>
      <c r="B5772" s="96" t="s">
        <v>6656</v>
      </c>
      <c r="C5772" s="96" t="s">
        <v>6654</v>
      </c>
      <c r="D5772" s="97" t="s">
        <v>167</v>
      </c>
    </row>
    <row r="5773" spans="1:4" x14ac:dyDescent="0.25">
      <c r="A5773" s="98">
        <v>97919</v>
      </c>
      <c r="B5773" s="96" t="s">
        <v>6657</v>
      </c>
      <c r="C5773" s="96" t="s">
        <v>6654</v>
      </c>
      <c r="D5773" s="97" t="s">
        <v>916</v>
      </c>
    </row>
    <row r="5774" spans="1:4" x14ac:dyDescent="0.25">
      <c r="A5774" s="98">
        <v>101616</v>
      </c>
      <c r="B5774" s="96" t="s">
        <v>6658</v>
      </c>
      <c r="C5774" s="96" t="s">
        <v>372</v>
      </c>
      <c r="D5774" s="97" t="s">
        <v>15874</v>
      </c>
    </row>
    <row r="5775" spans="1:4" x14ac:dyDescent="0.25">
      <c r="A5775" s="98">
        <v>101617</v>
      </c>
      <c r="B5775" s="96" t="s">
        <v>6659</v>
      </c>
      <c r="C5775" s="96" t="s">
        <v>372</v>
      </c>
      <c r="D5775" s="97" t="s">
        <v>3975</v>
      </c>
    </row>
    <row r="5776" spans="1:4" x14ac:dyDescent="0.25">
      <c r="A5776" s="98">
        <v>101618</v>
      </c>
      <c r="B5776" s="96" t="s">
        <v>6660</v>
      </c>
      <c r="C5776" s="96" t="s">
        <v>40</v>
      </c>
      <c r="D5776" s="97" t="s">
        <v>19516</v>
      </c>
    </row>
    <row r="5777" spans="1:4" x14ac:dyDescent="0.25">
      <c r="A5777" s="98">
        <v>101619</v>
      </c>
      <c r="B5777" s="96" t="s">
        <v>6661</v>
      </c>
      <c r="C5777" s="96" t="s">
        <v>40</v>
      </c>
      <c r="D5777" s="97" t="s">
        <v>19517</v>
      </c>
    </row>
    <row r="5778" spans="1:4" x14ac:dyDescent="0.25">
      <c r="A5778" s="98">
        <v>101620</v>
      </c>
      <c r="B5778" s="96" t="s">
        <v>6663</v>
      </c>
      <c r="C5778" s="96" t="s">
        <v>40</v>
      </c>
      <c r="D5778" s="97" t="s">
        <v>16630</v>
      </c>
    </row>
    <row r="5779" spans="1:4" x14ac:dyDescent="0.25">
      <c r="A5779" s="98">
        <v>101621</v>
      </c>
      <c r="B5779" s="96" t="s">
        <v>6664</v>
      </c>
      <c r="C5779" s="96" t="s">
        <v>40</v>
      </c>
      <c r="D5779" s="97" t="s">
        <v>19518</v>
      </c>
    </row>
    <row r="5780" spans="1:4" x14ac:dyDescent="0.25">
      <c r="A5780" s="98">
        <v>101622</v>
      </c>
      <c r="B5780" s="96" t="s">
        <v>6665</v>
      </c>
      <c r="C5780" s="96" t="s">
        <v>40</v>
      </c>
      <c r="D5780" s="97" t="s">
        <v>19519</v>
      </c>
    </row>
    <row r="5781" spans="1:4" x14ac:dyDescent="0.25">
      <c r="A5781" s="98">
        <v>101623</v>
      </c>
      <c r="B5781" s="96" t="s">
        <v>6666</v>
      </c>
      <c r="C5781" s="96" t="s">
        <v>40</v>
      </c>
      <c r="D5781" s="97" t="s">
        <v>19520</v>
      </c>
    </row>
    <row r="5782" spans="1:4" x14ac:dyDescent="0.25">
      <c r="A5782" s="98">
        <v>101624</v>
      </c>
      <c r="B5782" s="96" t="s">
        <v>6667</v>
      </c>
      <c r="C5782" s="96" t="s">
        <v>40</v>
      </c>
      <c r="D5782" s="97" t="s">
        <v>19521</v>
      </c>
    </row>
    <row r="5783" spans="1:4" x14ac:dyDescent="0.25">
      <c r="A5783" s="98">
        <v>101625</v>
      </c>
      <c r="B5783" s="96" t="s">
        <v>6668</v>
      </c>
      <c r="C5783" s="96" t="s">
        <v>40</v>
      </c>
      <c r="D5783" s="97" t="s">
        <v>6118</v>
      </c>
    </row>
    <row r="5784" spans="1:4" x14ac:dyDescent="0.25">
      <c r="A5784" s="98">
        <v>101159</v>
      </c>
      <c r="B5784" s="96" t="s">
        <v>6669</v>
      </c>
      <c r="C5784" s="96" t="s">
        <v>372</v>
      </c>
      <c r="D5784" s="97" t="s">
        <v>15875</v>
      </c>
    </row>
    <row r="5785" spans="1:4" x14ac:dyDescent="0.25">
      <c r="A5785" s="98">
        <v>103322</v>
      </c>
      <c r="B5785" s="96" t="s">
        <v>6670</v>
      </c>
      <c r="C5785" s="96" t="s">
        <v>372</v>
      </c>
      <c r="D5785" s="97" t="s">
        <v>15517</v>
      </c>
    </row>
    <row r="5786" spans="1:4" x14ac:dyDescent="0.25">
      <c r="A5786" s="98">
        <v>103323</v>
      </c>
      <c r="B5786" s="96" t="s">
        <v>6671</v>
      </c>
      <c r="C5786" s="96" t="s">
        <v>372</v>
      </c>
      <c r="D5786" s="97" t="s">
        <v>19522</v>
      </c>
    </row>
    <row r="5787" spans="1:4" x14ac:dyDescent="0.25">
      <c r="A5787" s="98">
        <v>103324</v>
      </c>
      <c r="B5787" s="96" t="s">
        <v>6673</v>
      </c>
      <c r="C5787" s="96" t="s">
        <v>372</v>
      </c>
      <c r="D5787" s="97" t="s">
        <v>19523</v>
      </c>
    </row>
    <row r="5788" spans="1:4" x14ac:dyDescent="0.25">
      <c r="A5788" s="98">
        <v>103325</v>
      </c>
      <c r="B5788" s="96" t="s">
        <v>6674</v>
      </c>
      <c r="C5788" s="96" t="s">
        <v>372</v>
      </c>
      <c r="D5788" s="97" t="s">
        <v>15624</v>
      </c>
    </row>
    <row r="5789" spans="1:4" x14ac:dyDescent="0.25">
      <c r="A5789" s="98">
        <v>103326</v>
      </c>
      <c r="B5789" s="96" t="s">
        <v>6675</v>
      </c>
      <c r="C5789" s="96" t="s">
        <v>372</v>
      </c>
      <c r="D5789" s="97" t="s">
        <v>19524</v>
      </c>
    </row>
    <row r="5790" spans="1:4" x14ac:dyDescent="0.25">
      <c r="A5790" s="98">
        <v>103327</v>
      </c>
      <c r="B5790" s="96" t="s">
        <v>6676</v>
      </c>
      <c r="C5790" s="96" t="s">
        <v>372</v>
      </c>
      <c r="D5790" s="97" t="s">
        <v>19525</v>
      </c>
    </row>
    <row r="5791" spans="1:4" x14ac:dyDescent="0.25">
      <c r="A5791" s="98">
        <v>103328</v>
      </c>
      <c r="B5791" s="96" t="s">
        <v>6677</v>
      </c>
      <c r="C5791" s="96" t="s">
        <v>372</v>
      </c>
      <c r="D5791" s="97" t="s">
        <v>19526</v>
      </c>
    </row>
    <row r="5792" spans="1:4" x14ac:dyDescent="0.25">
      <c r="A5792" s="98">
        <v>103329</v>
      </c>
      <c r="B5792" s="96" t="s">
        <v>6678</v>
      </c>
      <c r="C5792" s="96" t="s">
        <v>372</v>
      </c>
      <c r="D5792" s="97" t="s">
        <v>17610</v>
      </c>
    </row>
    <row r="5793" spans="1:4" x14ac:dyDescent="0.25">
      <c r="A5793" s="98">
        <v>103330</v>
      </c>
      <c r="B5793" s="96" t="s">
        <v>6679</v>
      </c>
      <c r="C5793" s="96" t="s">
        <v>372</v>
      </c>
      <c r="D5793" s="97" t="s">
        <v>5778</v>
      </c>
    </row>
    <row r="5794" spans="1:4" x14ac:dyDescent="0.25">
      <c r="A5794" s="98">
        <v>103331</v>
      </c>
      <c r="B5794" s="96" t="s">
        <v>6680</v>
      </c>
      <c r="C5794" s="96" t="s">
        <v>372</v>
      </c>
      <c r="D5794" s="97" t="s">
        <v>16771</v>
      </c>
    </row>
    <row r="5795" spans="1:4" x14ac:dyDescent="0.25">
      <c r="A5795" s="98">
        <v>103332</v>
      </c>
      <c r="B5795" s="96" t="s">
        <v>6681</v>
      </c>
      <c r="C5795" s="96" t="s">
        <v>372</v>
      </c>
      <c r="D5795" s="97" t="s">
        <v>19527</v>
      </c>
    </row>
    <row r="5796" spans="1:4" x14ac:dyDescent="0.25">
      <c r="A5796" s="98">
        <v>103333</v>
      </c>
      <c r="B5796" s="96" t="s">
        <v>6682</v>
      </c>
      <c r="C5796" s="96" t="s">
        <v>372</v>
      </c>
      <c r="D5796" s="97" t="s">
        <v>18954</v>
      </c>
    </row>
    <row r="5797" spans="1:4" x14ac:dyDescent="0.25">
      <c r="A5797" s="98">
        <v>103334</v>
      </c>
      <c r="B5797" s="96" t="s">
        <v>6683</v>
      </c>
      <c r="C5797" s="96" t="s">
        <v>372</v>
      </c>
      <c r="D5797" s="97" t="s">
        <v>19528</v>
      </c>
    </row>
    <row r="5798" spans="1:4" x14ac:dyDescent="0.25">
      <c r="A5798" s="98">
        <v>103335</v>
      </c>
      <c r="B5798" s="96" t="s">
        <v>6684</v>
      </c>
      <c r="C5798" s="96" t="s">
        <v>372</v>
      </c>
      <c r="D5798" s="97" t="s">
        <v>16161</v>
      </c>
    </row>
    <row r="5799" spans="1:4" x14ac:dyDescent="0.25">
      <c r="A5799" s="98">
        <v>103350</v>
      </c>
      <c r="B5799" s="96" t="s">
        <v>6685</v>
      </c>
      <c r="C5799" s="96" t="s">
        <v>372</v>
      </c>
      <c r="D5799" s="97" t="s">
        <v>19529</v>
      </c>
    </row>
    <row r="5800" spans="1:4" x14ac:dyDescent="0.25">
      <c r="A5800" s="98">
        <v>103351</v>
      </c>
      <c r="B5800" s="96" t="s">
        <v>6686</v>
      </c>
      <c r="C5800" s="96" t="s">
        <v>372</v>
      </c>
      <c r="D5800" s="97" t="s">
        <v>16670</v>
      </c>
    </row>
    <row r="5801" spans="1:4" x14ac:dyDescent="0.25">
      <c r="A5801" s="98">
        <v>103356</v>
      </c>
      <c r="B5801" s="96" t="s">
        <v>6687</v>
      </c>
      <c r="C5801" s="96" t="s">
        <v>372</v>
      </c>
      <c r="D5801" s="97" t="s">
        <v>902</v>
      </c>
    </row>
    <row r="5802" spans="1:4" x14ac:dyDescent="0.25">
      <c r="A5802" s="98">
        <v>103357</v>
      </c>
      <c r="B5802" s="96" t="s">
        <v>6688</v>
      </c>
      <c r="C5802" s="96" t="s">
        <v>372</v>
      </c>
      <c r="D5802" s="97" t="s">
        <v>15910</v>
      </c>
    </row>
    <row r="5803" spans="1:4" x14ac:dyDescent="0.25">
      <c r="A5803" s="98">
        <v>89282</v>
      </c>
      <c r="B5803" s="96" t="s">
        <v>6690</v>
      </c>
      <c r="C5803" s="96" t="s">
        <v>372</v>
      </c>
      <c r="D5803" s="97" t="s">
        <v>15879</v>
      </c>
    </row>
    <row r="5804" spans="1:4" x14ac:dyDescent="0.25">
      <c r="A5804" s="98">
        <v>89283</v>
      </c>
      <c r="B5804" s="96" t="s">
        <v>6691</v>
      </c>
      <c r="C5804" s="96" t="s">
        <v>372</v>
      </c>
      <c r="D5804" s="97" t="s">
        <v>6081</v>
      </c>
    </row>
    <row r="5805" spans="1:4" x14ac:dyDescent="0.25">
      <c r="A5805" s="98">
        <v>89290</v>
      </c>
      <c r="B5805" s="96" t="s">
        <v>6692</v>
      </c>
      <c r="C5805" s="96" t="s">
        <v>372</v>
      </c>
      <c r="D5805" s="97" t="s">
        <v>15880</v>
      </c>
    </row>
    <row r="5806" spans="1:4" x14ac:dyDescent="0.25">
      <c r="A5806" s="98">
        <v>89291</v>
      </c>
      <c r="B5806" s="96" t="s">
        <v>6693</v>
      </c>
      <c r="C5806" s="96" t="s">
        <v>372</v>
      </c>
      <c r="D5806" s="97" t="s">
        <v>15881</v>
      </c>
    </row>
    <row r="5807" spans="1:4" x14ac:dyDescent="0.25">
      <c r="A5807" s="98">
        <v>89298</v>
      </c>
      <c r="B5807" s="96" t="s">
        <v>6694</v>
      </c>
      <c r="C5807" s="96" t="s">
        <v>372</v>
      </c>
      <c r="D5807" s="97" t="s">
        <v>15882</v>
      </c>
    </row>
    <row r="5808" spans="1:4" x14ac:dyDescent="0.25">
      <c r="A5808" s="98">
        <v>89299</v>
      </c>
      <c r="B5808" s="96" t="s">
        <v>6695</v>
      </c>
      <c r="C5808" s="96" t="s">
        <v>372</v>
      </c>
      <c r="D5808" s="97" t="s">
        <v>15883</v>
      </c>
    </row>
    <row r="5809" spans="1:4" x14ac:dyDescent="0.25">
      <c r="A5809" s="98">
        <v>89306</v>
      </c>
      <c r="B5809" s="96" t="s">
        <v>6696</v>
      </c>
      <c r="C5809" s="96" t="s">
        <v>372</v>
      </c>
      <c r="D5809" s="97" t="s">
        <v>15884</v>
      </c>
    </row>
    <row r="5810" spans="1:4" x14ac:dyDescent="0.25">
      <c r="A5810" s="98">
        <v>89307</v>
      </c>
      <c r="B5810" s="96" t="s">
        <v>6698</v>
      </c>
      <c r="C5810" s="96" t="s">
        <v>372</v>
      </c>
      <c r="D5810" s="97" t="s">
        <v>15885</v>
      </c>
    </row>
    <row r="5811" spans="1:4" x14ac:dyDescent="0.25">
      <c r="A5811" s="98">
        <v>101157</v>
      </c>
      <c r="B5811" s="96" t="s">
        <v>6700</v>
      </c>
      <c r="C5811" s="96" t="s">
        <v>372</v>
      </c>
      <c r="D5811" s="97" t="s">
        <v>19530</v>
      </c>
    </row>
    <row r="5812" spans="1:4" x14ac:dyDescent="0.25">
      <c r="A5812" s="98">
        <v>101158</v>
      </c>
      <c r="B5812" s="96" t="s">
        <v>6701</v>
      </c>
      <c r="C5812" s="96" t="s">
        <v>372</v>
      </c>
      <c r="D5812" s="97" t="s">
        <v>15554</v>
      </c>
    </row>
    <row r="5813" spans="1:4" x14ac:dyDescent="0.25">
      <c r="A5813" s="98">
        <v>101162</v>
      </c>
      <c r="B5813" s="96" t="s">
        <v>6702</v>
      </c>
      <c r="C5813" s="96" t="s">
        <v>372</v>
      </c>
      <c r="D5813" s="97" t="s">
        <v>15129</v>
      </c>
    </row>
    <row r="5814" spans="1:4" x14ac:dyDescent="0.25">
      <c r="A5814" s="98">
        <v>103316</v>
      </c>
      <c r="B5814" s="96" t="s">
        <v>6704</v>
      </c>
      <c r="C5814" s="96" t="s">
        <v>372</v>
      </c>
      <c r="D5814" s="97" t="s">
        <v>17660</v>
      </c>
    </row>
    <row r="5815" spans="1:4" x14ac:dyDescent="0.25">
      <c r="A5815" s="98">
        <v>103317</v>
      </c>
      <c r="B5815" s="96" t="s">
        <v>6706</v>
      </c>
      <c r="C5815" s="96" t="s">
        <v>372</v>
      </c>
      <c r="D5815" s="97" t="s">
        <v>1783</v>
      </c>
    </row>
    <row r="5816" spans="1:4" x14ac:dyDescent="0.25">
      <c r="A5816" s="98">
        <v>103318</v>
      </c>
      <c r="B5816" s="96" t="s">
        <v>6708</v>
      </c>
      <c r="C5816" s="96" t="s">
        <v>372</v>
      </c>
      <c r="D5816" s="97" t="s">
        <v>15634</v>
      </c>
    </row>
    <row r="5817" spans="1:4" x14ac:dyDescent="0.25">
      <c r="A5817" s="98">
        <v>103319</v>
      </c>
      <c r="B5817" s="96" t="s">
        <v>6709</v>
      </c>
      <c r="C5817" s="96" t="s">
        <v>372</v>
      </c>
      <c r="D5817" s="97" t="s">
        <v>19359</v>
      </c>
    </row>
    <row r="5818" spans="1:4" x14ac:dyDescent="0.25">
      <c r="A5818" s="98">
        <v>103320</v>
      </c>
      <c r="B5818" s="96" t="s">
        <v>6710</v>
      </c>
      <c r="C5818" s="96" t="s">
        <v>372</v>
      </c>
      <c r="D5818" s="97" t="s">
        <v>19531</v>
      </c>
    </row>
    <row r="5819" spans="1:4" x14ac:dyDescent="0.25">
      <c r="A5819" s="98">
        <v>103321</v>
      </c>
      <c r="B5819" s="96" t="s">
        <v>6711</v>
      </c>
      <c r="C5819" s="96" t="s">
        <v>372</v>
      </c>
      <c r="D5819" s="97" t="s">
        <v>19532</v>
      </c>
    </row>
    <row r="5820" spans="1:4" x14ac:dyDescent="0.25">
      <c r="A5820" s="98">
        <v>103336</v>
      </c>
      <c r="B5820" s="96" t="s">
        <v>6712</v>
      </c>
      <c r="C5820" s="96" t="s">
        <v>372</v>
      </c>
      <c r="D5820" s="97" t="s">
        <v>15997</v>
      </c>
    </row>
    <row r="5821" spans="1:4" x14ac:dyDescent="0.25">
      <c r="A5821" s="98">
        <v>103337</v>
      </c>
      <c r="B5821" s="96" t="s">
        <v>6714</v>
      </c>
      <c r="C5821" s="96" t="s">
        <v>372</v>
      </c>
      <c r="D5821" s="97" t="s">
        <v>16778</v>
      </c>
    </row>
    <row r="5822" spans="1:4" x14ac:dyDescent="0.25">
      <c r="A5822" s="98">
        <v>103338</v>
      </c>
      <c r="B5822" s="96" t="s">
        <v>6715</v>
      </c>
      <c r="C5822" s="96" t="s">
        <v>372</v>
      </c>
      <c r="D5822" s="97" t="s">
        <v>19533</v>
      </c>
    </row>
    <row r="5823" spans="1:4" x14ac:dyDescent="0.25">
      <c r="A5823" s="98">
        <v>103339</v>
      </c>
      <c r="B5823" s="96" t="s">
        <v>6717</v>
      </c>
      <c r="C5823" s="96" t="s">
        <v>372</v>
      </c>
      <c r="D5823" s="97" t="s">
        <v>19534</v>
      </c>
    </row>
    <row r="5824" spans="1:4" x14ac:dyDescent="0.25">
      <c r="A5824" s="98">
        <v>103340</v>
      </c>
      <c r="B5824" s="96" t="s">
        <v>6718</v>
      </c>
      <c r="C5824" s="96" t="s">
        <v>372</v>
      </c>
      <c r="D5824" s="97" t="s">
        <v>19535</v>
      </c>
    </row>
    <row r="5825" spans="1:4" x14ac:dyDescent="0.25">
      <c r="A5825" s="98">
        <v>103341</v>
      </c>
      <c r="B5825" s="96" t="s">
        <v>6719</v>
      </c>
      <c r="C5825" s="96" t="s">
        <v>372</v>
      </c>
      <c r="D5825" s="97" t="s">
        <v>19536</v>
      </c>
    </row>
    <row r="5826" spans="1:4" x14ac:dyDescent="0.25">
      <c r="A5826" s="98">
        <v>103342</v>
      </c>
      <c r="B5826" s="96" t="s">
        <v>6720</v>
      </c>
      <c r="C5826" s="96" t="s">
        <v>372</v>
      </c>
      <c r="D5826" s="97" t="s">
        <v>19537</v>
      </c>
    </row>
    <row r="5827" spans="1:4" x14ac:dyDescent="0.25">
      <c r="A5827" s="98">
        <v>103343</v>
      </c>
      <c r="B5827" s="96" t="s">
        <v>6721</v>
      </c>
      <c r="C5827" s="96" t="s">
        <v>372</v>
      </c>
      <c r="D5827" s="97" t="s">
        <v>19538</v>
      </c>
    </row>
    <row r="5828" spans="1:4" x14ac:dyDescent="0.25">
      <c r="A5828" s="98">
        <v>89453</v>
      </c>
      <c r="B5828" s="96" t="s">
        <v>6722</v>
      </c>
      <c r="C5828" s="96" t="s">
        <v>372</v>
      </c>
      <c r="D5828" s="97" t="s">
        <v>19539</v>
      </c>
    </row>
    <row r="5829" spans="1:4" x14ac:dyDescent="0.25">
      <c r="A5829" s="98">
        <v>89455</v>
      </c>
      <c r="B5829" s="96" t="s">
        <v>6723</v>
      </c>
      <c r="C5829" s="96" t="s">
        <v>372</v>
      </c>
      <c r="D5829" s="97" t="s">
        <v>4264</v>
      </c>
    </row>
    <row r="5830" spans="1:4" x14ac:dyDescent="0.25">
      <c r="A5830" s="98">
        <v>89462</v>
      </c>
      <c r="B5830" s="96" t="s">
        <v>6724</v>
      </c>
      <c r="C5830" s="96" t="s">
        <v>372</v>
      </c>
      <c r="D5830" s="97" t="s">
        <v>2753</v>
      </c>
    </row>
    <row r="5831" spans="1:4" x14ac:dyDescent="0.25">
      <c r="A5831" s="98">
        <v>89464</v>
      </c>
      <c r="B5831" s="96" t="s">
        <v>6725</v>
      </c>
      <c r="C5831" s="96" t="s">
        <v>372</v>
      </c>
      <c r="D5831" s="97" t="s">
        <v>19540</v>
      </c>
    </row>
    <row r="5832" spans="1:4" x14ac:dyDescent="0.25">
      <c r="A5832" s="98">
        <v>89470</v>
      </c>
      <c r="B5832" s="96" t="s">
        <v>6726</v>
      </c>
      <c r="C5832" s="96" t="s">
        <v>372</v>
      </c>
      <c r="D5832" s="97" t="s">
        <v>19541</v>
      </c>
    </row>
    <row r="5833" spans="1:4" x14ac:dyDescent="0.25">
      <c r="A5833" s="98">
        <v>89472</v>
      </c>
      <c r="B5833" s="96" t="s">
        <v>6727</v>
      </c>
      <c r="C5833" s="96" t="s">
        <v>372</v>
      </c>
      <c r="D5833" s="97" t="s">
        <v>19542</v>
      </c>
    </row>
    <row r="5834" spans="1:4" x14ac:dyDescent="0.25">
      <c r="A5834" s="98">
        <v>89478</v>
      </c>
      <c r="B5834" s="96" t="s">
        <v>6728</v>
      </c>
      <c r="C5834" s="96" t="s">
        <v>372</v>
      </c>
      <c r="D5834" s="97" t="s">
        <v>19543</v>
      </c>
    </row>
    <row r="5835" spans="1:4" x14ac:dyDescent="0.25">
      <c r="A5835" s="98">
        <v>89480</v>
      </c>
      <c r="B5835" s="96" t="s">
        <v>6729</v>
      </c>
      <c r="C5835" s="96" t="s">
        <v>372</v>
      </c>
      <c r="D5835" s="97" t="s">
        <v>19544</v>
      </c>
    </row>
    <row r="5836" spans="1:4" x14ac:dyDescent="0.25">
      <c r="A5836" s="98">
        <v>101161</v>
      </c>
      <c r="B5836" s="96" t="s">
        <v>6730</v>
      </c>
      <c r="C5836" s="96" t="s">
        <v>372</v>
      </c>
      <c r="D5836" s="97" t="s">
        <v>19545</v>
      </c>
    </row>
    <row r="5837" spans="1:4" x14ac:dyDescent="0.25">
      <c r="A5837" s="98">
        <v>101163</v>
      </c>
      <c r="B5837" s="96" t="s">
        <v>6731</v>
      </c>
      <c r="C5837" s="96" t="s">
        <v>372</v>
      </c>
      <c r="D5837" s="97" t="s">
        <v>19546</v>
      </c>
    </row>
    <row r="5838" spans="1:4" x14ac:dyDescent="0.25">
      <c r="A5838" s="98">
        <v>101164</v>
      </c>
      <c r="B5838" s="96" t="s">
        <v>6732</v>
      </c>
      <c r="C5838" s="96" t="s">
        <v>372</v>
      </c>
      <c r="D5838" s="97" t="s">
        <v>19547</v>
      </c>
    </row>
    <row r="5839" spans="1:4" x14ac:dyDescent="0.25">
      <c r="A5839" s="98">
        <v>96358</v>
      </c>
      <c r="B5839" s="96" t="s">
        <v>6733</v>
      </c>
      <c r="C5839" s="96" t="s">
        <v>372</v>
      </c>
      <c r="D5839" s="97" t="s">
        <v>19548</v>
      </c>
    </row>
    <row r="5840" spans="1:4" x14ac:dyDescent="0.25">
      <c r="A5840" s="98">
        <v>96359</v>
      </c>
      <c r="B5840" s="96" t="s">
        <v>6734</v>
      </c>
      <c r="C5840" s="96" t="s">
        <v>372</v>
      </c>
      <c r="D5840" s="97" t="s">
        <v>19549</v>
      </c>
    </row>
    <row r="5841" spans="1:4" x14ac:dyDescent="0.25">
      <c r="A5841" s="98">
        <v>96360</v>
      </c>
      <c r="B5841" s="96" t="s">
        <v>6735</v>
      </c>
      <c r="C5841" s="96" t="s">
        <v>372</v>
      </c>
      <c r="D5841" s="97" t="s">
        <v>19550</v>
      </c>
    </row>
    <row r="5842" spans="1:4" x14ac:dyDescent="0.25">
      <c r="A5842" s="98">
        <v>96361</v>
      </c>
      <c r="B5842" s="96" t="s">
        <v>6737</v>
      </c>
      <c r="C5842" s="96" t="s">
        <v>372</v>
      </c>
      <c r="D5842" s="97" t="s">
        <v>18549</v>
      </c>
    </row>
    <row r="5843" spans="1:4" x14ac:dyDescent="0.25">
      <c r="A5843" s="98">
        <v>96362</v>
      </c>
      <c r="B5843" s="96" t="s">
        <v>6738</v>
      </c>
      <c r="C5843" s="96" t="s">
        <v>372</v>
      </c>
      <c r="D5843" s="97" t="s">
        <v>19551</v>
      </c>
    </row>
    <row r="5844" spans="1:4" x14ac:dyDescent="0.25">
      <c r="A5844" s="98">
        <v>96363</v>
      </c>
      <c r="B5844" s="96" t="s">
        <v>6739</v>
      </c>
      <c r="C5844" s="96" t="s">
        <v>372</v>
      </c>
      <c r="D5844" s="97" t="s">
        <v>19552</v>
      </c>
    </row>
    <row r="5845" spans="1:4" x14ac:dyDescent="0.25">
      <c r="A5845" s="98">
        <v>96364</v>
      </c>
      <c r="B5845" s="96" t="s">
        <v>6740</v>
      </c>
      <c r="C5845" s="96" t="s">
        <v>372</v>
      </c>
      <c r="D5845" s="97" t="s">
        <v>7369</v>
      </c>
    </row>
    <row r="5846" spans="1:4" x14ac:dyDescent="0.25">
      <c r="A5846" s="98">
        <v>96365</v>
      </c>
      <c r="B5846" s="96" t="s">
        <v>6741</v>
      </c>
      <c r="C5846" s="96" t="s">
        <v>372</v>
      </c>
      <c r="D5846" s="97" t="s">
        <v>19553</v>
      </c>
    </row>
    <row r="5847" spans="1:4" x14ac:dyDescent="0.25">
      <c r="A5847" s="98">
        <v>96366</v>
      </c>
      <c r="B5847" s="96" t="s">
        <v>6742</v>
      </c>
      <c r="C5847" s="96" t="s">
        <v>372</v>
      </c>
      <c r="D5847" s="97" t="s">
        <v>19554</v>
      </c>
    </row>
    <row r="5848" spans="1:4" x14ac:dyDescent="0.25">
      <c r="A5848" s="98">
        <v>96367</v>
      </c>
      <c r="B5848" s="96" t="s">
        <v>6743</v>
      </c>
      <c r="C5848" s="96" t="s">
        <v>372</v>
      </c>
      <c r="D5848" s="97" t="s">
        <v>17033</v>
      </c>
    </row>
    <row r="5849" spans="1:4" x14ac:dyDescent="0.25">
      <c r="A5849" s="98">
        <v>96368</v>
      </c>
      <c r="B5849" s="96" t="s">
        <v>6744</v>
      </c>
      <c r="C5849" s="96" t="s">
        <v>372</v>
      </c>
      <c r="D5849" s="97" t="s">
        <v>19555</v>
      </c>
    </row>
    <row r="5850" spans="1:4" x14ac:dyDescent="0.25">
      <c r="A5850" s="98">
        <v>96369</v>
      </c>
      <c r="B5850" s="96" t="s">
        <v>6745</v>
      </c>
      <c r="C5850" s="96" t="s">
        <v>372</v>
      </c>
      <c r="D5850" s="97" t="s">
        <v>7365</v>
      </c>
    </row>
    <row r="5851" spans="1:4" x14ac:dyDescent="0.25">
      <c r="A5851" s="98">
        <v>96370</v>
      </c>
      <c r="B5851" s="96" t="s">
        <v>6746</v>
      </c>
      <c r="C5851" s="96" t="s">
        <v>372</v>
      </c>
      <c r="D5851" s="97" t="s">
        <v>19556</v>
      </c>
    </row>
    <row r="5852" spans="1:4" x14ac:dyDescent="0.25">
      <c r="A5852" s="98">
        <v>96371</v>
      </c>
      <c r="B5852" s="96" t="s">
        <v>6747</v>
      </c>
      <c r="C5852" s="96" t="s">
        <v>372</v>
      </c>
      <c r="D5852" s="97" t="s">
        <v>19557</v>
      </c>
    </row>
    <row r="5853" spans="1:4" x14ac:dyDescent="0.25">
      <c r="A5853" s="98">
        <v>96373</v>
      </c>
      <c r="B5853" s="96" t="s">
        <v>6748</v>
      </c>
      <c r="C5853" s="96" t="s">
        <v>61</v>
      </c>
      <c r="D5853" s="97" t="s">
        <v>16058</v>
      </c>
    </row>
    <row r="5854" spans="1:4" x14ac:dyDescent="0.25">
      <c r="A5854" s="98">
        <v>96374</v>
      </c>
      <c r="B5854" s="96" t="s">
        <v>6749</v>
      </c>
      <c r="C5854" s="96" t="s">
        <v>61</v>
      </c>
      <c r="D5854" s="97" t="s">
        <v>1346</v>
      </c>
    </row>
    <row r="5855" spans="1:4" x14ac:dyDescent="0.25">
      <c r="A5855" s="98">
        <v>102235</v>
      </c>
      <c r="B5855" s="96" t="s">
        <v>6750</v>
      </c>
      <c r="C5855" s="96" t="s">
        <v>372</v>
      </c>
      <c r="D5855" s="97" t="s">
        <v>19558</v>
      </c>
    </row>
    <row r="5856" spans="1:4" x14ac:dyDescent="0.25">
      <c r="A5856" s="98">
        <v>102253</v>
      </c>
      <c r="B5856" s="96" t="s">
        <v>6751</v>
      </c>
      <c r="C5856" s="96" t="s">
        <v>372</v>
      </c>
      <c r="D5856" s="97" t="s">
        <v>19559</v>
      </c>
    </row>
    <row r="5857" spans="1:4" x14ac:dyDescent="0.25">
      <c r="A5857" s="98">
        <v>102254</v>
      </c>
      <c r="B5857" s="96" t="s">
        <v>6752</v>
      </c>
      <c r="C5857" s="96" t="s">
        <v>372</v>
      </c>
      <c r="D5857" s="97" t="s">
        <v>19560</v>
      </c>
    </row>
    <row r="5858" spans="1:4" x14ac:dyDescent="0.25">
      <c r="A5858" s="98">
        <v>102255</v>
      </c>
      <c r="B5858" s="96" t="s">
        <v>6753</v>
      </c>
      <c r="C5858" s="96" t="s">
        <v>372</v>
      </c>
      <c r="D5858" s="97" t="s">
        <v>16007</v>
      </c>
    </row>
    <row r="5859" spans="1:4" x14ac:dyDescent="0.25">
      <c r="A5859" s="98">
        <v>102256</v>
      </c>
      <c r="B5859" s="96" t="s">
        <v>6754</v>
      </c>
      <c r="C5859" s="96" t="s">
        <v>372</v>
      </c>
      <c r="D5859" s="97" t="s">
        <v>19561</v>
      </c>
    </row>
    <row r="5860" spans="1:4" x14ac:dyDescent="0.25">
      <c r="A5860" s="98">
        <v>102257</v>
      </c>
      <c r="B5860" s="96" t="s">
        <v>6755</v>
      </c>
      <c r="C5860" s="96" t="s">
        <v>372</v>
      </c>
      <c r="D5860" s="97" t="s">
        <v>19562</v>
      </c>
    </row>
    <row r="5861" spans="1:4" x14ac:dyDescent="0.25">
      <c r="A5861" s="98">
        <v>102258</v>
      </c>
      <c r="B5861" s="96" t="s">
        <v>6756</v>
      </c>
      <c r="C5861" s="96" t="s">
        <v>372</v>
      </c>
      <c r="D5861" s="97" t="s">
        <v>19563</v>
      </c>
    </row>
    <row r="5862" spans="1:4" x14ac:dyDescent="0.25">
      <c r="A5862" s="98">
        <v>104718</v>
      </c>
      <c r="B5862" s="96" t="s">
        <v>6757</v>
      </c>
      <c r="C5862" s="96" t="s">
        <v>372</v>
      </c>
      <c r="D5862" s="97" t="s">
        <v>19564</v>
      </c>
    </row>
    <row r="5863" spans="1:4" x14ac:dyDescent="0.25">
      <c r="A5863" s="98">
        <v>104719</v>
      </c>
      <c r="B5863" s="96" t="s">
        <v>6758</v>
      </c>
      <c r="C5863" s="96" t="s">
        <v>372</v>
      </c>
      <c r="D5863" s="97" t="s">
        <v>19565</v>
      </c>
    </row>
    <row r="5864" spans="1:4" x14ac:dyDescent="0.25">
      <c r="A5864" s="98">
        <v>104720</v>
      </c>
      <c r="B5864" s="96" t="s">
        <v>6759</v>
      </c>
      <c r="C5864" s="96" t="s">
        <v>372</v>
      </c>
      <c r="D5864" s="97" t="s">
        <v>19566</v>
      </c>
    </row>
    <row r="5865" spans="1:4" x14ac:dyDescent="0.25">
      <c r="A5865" s="98">
        <v>104721</v>
      </c>
      <c r="B5865" s="96" t="s">
        <v>6760</v>
      </c>
      <c r="C5865" s="96" t="s">
        <v>372</v>
      </c>
      <c r="D5865" s="97" t="s">
        <v>4329</v>
      </c>
    </row>
    <row r="5866" spans="1:4" x14ac:dyDescent="0.25">
      <c r="A5866" s="98">
        <v>104722</v>
      </c>
      <c r="B5866" s="96" t="s">
        <v>6761</v>
      </c>
      <c r="C5866" s="96" t="s">
        <v>372</v>
      </c>
      <c r="D5866" s="97" t="s">
        <v>19567</v>
      </c>
    </row>
    <row r="5867" spans="1:4" x14ac:dyDescent="0.25">
      <c r="A5867" s="98">
        <v>104723</v>
      </c>
      <c r="B5867" s="96" t="s">
        <v>6762</v>
      </c>
      <c r="C5867" s="96" t="s">
        <v>372</v>
      </c>
      <c r="D5867" s="97" t="s">
        <v>19568</v>
      </c>
    </row>
    <row r="5868" spans="1:4" x14ac:dyDescent="0.25">
      <c r="A5868" s="98">
        <v>104724</v>
      </c>
      <c r="B5868" s="96" t="s">
        <v>6763</v>
      </c>
      <c r="C5868" s="96" t="s">
        <v>372</v>
      </c>
      <c r="D5868" s="97" t="s">
        <v>4363</v>
      </c>
    </row>
    <row r="5869" spans="1:4" x14ac:dyDescent="0.25">
      <c r="A5869" s="98">
        <v>101154</v>
      </c>
      <c r="B5869" s="96" t="s">
        <v>6764</v>
      </c>
      <c r="C5869" s="96" t="s">
        <v>372</v>
      </c>
      <c r="D5869" s="97" t="s">
        <v>19569</v>
      </c>
    </row>
    <row r="5870" spans="1:4" x14ac:dyDescent="0.25">
      <c r="A5870" s="98">
        <v>101155</v>
      </c>
      <c r="B5870" s="96" t="s">
        <v>6765</v>
      </c>
      <c r="C5870" s="96" t="s">
        <v>372</v>
      </c>
      <c r="D5870" s="97" t="s">
        <v>19570</v>
      </c>
    </row>
    <row r="5871" spans="1:4" x14ac:dyDescent="0.25">
      <c r="A5871" s="98">
        <v>101156</v>
      </c>
      <c r="B5871" s="96" t="s">
        <v>6766</v>
      </c>
      <c r="C5871" s="96" t="s">
        <v>372</v>
      </c>
      <c r="D5871" s="97" t="s">
        <v>19124</v>
      </c>
    </row>
    <row r="5872" spans="1:4" x14ac:dyDescent="0.25">
      <c r="A5872" s="98">
        <v>101814</v>
      </c>
      <c r="B5872" s="96" t="s">
        <v>6767</v>
      </c>
      <c r="C5872" s="96" t="s">
        <v>372</v>
      </c>
      <c r="D5872" s="97" t="s">
        <v>17800</v>
      </c>
    </row>
    <row r="5873" spans="1:4" x14ac:dyDescent="0.25">
      <c r="A5873" s="98">
        <v>101816</v>
      </c>
      <c r="B5873" s="96" t="s">
        <v>6768</v>
      </c>
      <c r="C5873" s="96" t="s">
        <v>372</v>
      </c>
      <c r="D5873" s="97" t="s">
        <v>15126</v>
      </c>
    </row>
    <row r="5874" spans="1:4" x14ac:dyDescent="0.25">
      <c r="A5874" s="98">
        <v>101817</v>
      </c>
      <c r="B5874" s="96" t="s">
        <v>6769</v>
      </c>
      <c r="C5874" s="96" t="s">
        <v>372</v>
      </c>
      <c r="D5874" s="97" t="s">
        <v>3175</v>
      </c>
    </row>
    <row r="5875" spans="1:4" x14ac:dyDescent="0.25">
      <c r="A5875" s="98">
        <v>101819</v>
      </c>
      <c r="B5875" s="96" t="s">
        <v>6770</v>
      </c>
      <c r="C5875" s="96" t="s">
        <v>372</v>
      </c>
      <c r="D5875" s="97" t="s">
        <v>15891</v>
      </c>
    </row>
    <row r="5876" spans="1:4" x14ac:dyDescent="0.25">
      <c r="A5876" s="98">
        <v>101820</v>
      </c>
      <c r="B5876" s="96" t="s">
        <v>6771</v>
      </c>
      <c r="C5876" s="96" t="s">
        <v>372</v>
      </c>
      <c r="D5876" s="97" t="s">
        <v>2783</v>
      </c>
    </row>
    <row r="5877" spans="1:4" x14ac:dyDescent="0.25">
      <c r="A5877" s="98">
        <v>101822</v>
      </c>
      <c r="B5877" s="96" t="s">
        <v>6772</v>
      </c>
      <c r="C5877" s="96" t="s">
        <v>40</v>
      </c>
      <c r="D5877" s="97" t="s">
        <v>19571</v>
      </c>
    </row>
    <row r="5878" spans="1:4" x14ac:dyDescent="0.25">
      <c r="A5878" s="98">
        <v>101823</v>
      </c>
      <c r="B5878" s="96" t="s">
        <v>6773</v>
      </c>
      <c r="C5878" s="96" t="s">
        <v>40</v>
      </c>
      <c r="D5878" s="97" t="s">
        <v>19572</v>
      </c>
    </row>
    <row r="5879" spans="1:4" x14ac:dyDescent="0.25">
      <c r="A5879" s="98">
        <v>101824</v>
      </c>
      <c r="B5879" s="96" t="s">
        <v>6774</v>
      </c>
      <c r="C5879" s="96" t="s">
        <v>40</v>
      </c>
      <c r="D5879" s="97" t="s">
        <v>19573</v>
      </c>
    </row>
    <row r="5880" spans="1:4" x14ac:dyDescent="0.25">
      <c r="A5880" s="98">
        <v>101825</v>
      </c>
      <c r="B5880" s="96" t="s">
        <v>6775</v>
      </c>
      <c r="C5880" s="96" t="s">
        <v>40</v>
      </c>
      <c r="D5880" s="97" t="s">
        <v>19574</v>
      </c>
    </row>
    <row r="5881" spans="1:4" x14ac:dyDescent="0.25">
      <c r="A5881" s="98">
        <v>101826</v>
      </c>
      <c r="B5881" s="96" t="s">
        <v>6776</v>
      </c>
      <c r="C5881" s="96" t="s">
        <v>40</v>
      </c>
      <c r="D5881" s="97" t="s">
        <v>4199</v>
      </c>
    </row>
    <row r="5882" spans="1:4" x14ac:dyDescent="0.25">
      <c r="A5882" s="98">
        <v>101827</v>
      </c>
      <c r="B5882" s="96" t="s">
        <v>6777</v>
      </c>
      <c r="C5882" s="96" t="s">
        <v>40</v>
      </c>
      <c r="D5882" s="97" t="s">
        <v>5251</v>
      </c>
    </row>
    <row r="5883" spans="1:4" x14ac:dyDescent="0.25">
      <c r="A5883" s="98">
        <v>101828</v>
      </c>
      <c r="B5883" s="96" t="s">
        <v>6778</v>
      </c>
      <c r="C5883" s="96" t="s">
        <v>40</v>
      </c>
      <c r="D5883" s="97" t="s">
        <v>19575</v>
      </c>
    </row>
    <row r="5884" spans="1:4" x14ac:dyDescent="0.25">
      <c r="A5884" s="98">
        <v>101829</v>
      </c>
      <c r="B5884" s="96" t="s">
        <v>6779</v>
      </c>
      <c r="C5884" s="96" t="s">
        <v>40</v>
      </c>
      <c r="D5884" s="97" t="s">
        <v>19576</v>
      </c>
    </row>
    <row r="5885" spans="1:4" x14ac:dyDescent="0.25">
      <c r="A5885" s="98">
        <v>101830</v>
      </c>
      <c r="B5885" s="96" t="s">
        <v>6780</v>
      </c>
      <c r="C5885" s="96" t="s">
        <v>40</v>
      </c>
      <c r="D5885" s="97" t="s">
        <v>19577</v>
      </c>
    </row>
    <row r="5886" spans="1:4" x14ac:dyDescent="0.25">
      <c r="A5886" s="98">
        <v>101831</v>
      </c>
      <c r="B5886" s="96" t="s">
        <v>6781</v>
      </c>
      <c r="C5886" s="96" t="s">
        <v>40</v>
      </c>
      <c r="D5886" s="97" t="s">
        <v>19578</v>
      </c>
    </row>
    <row r="5887" spans="1:4" x14ac:dyDescent="0.25">
      <c r="A5887" s="98">
        <v>101832</v>
      </c>
      <c r="B5887" s="96" t="s">
        <v>6782</v>
      </c>
      <c r="C5887" s="96" t="s">
        <v>40</v>
      </c>
      <c r="D5887" s="97" t="s">
        <v>19579</v>
      </c>
    </row>
    <row r="5888" spans="1:4" x14ac:dyDescent="0.25">
      <c r="A5888" s="98">
        <v>101833</v>
      </c>
      <c r="B5888" s="96" t="s">
        <v>6783</v>
      </c>
      <c r="C5888" s="96" t="s">
        <v>40</v>
      </c>
      <c r="D5888" s="97" t="s">
        <v>19580</v>
      </c>
    </row>
    <row r="5889" spans="1:4" x14ac:dyDescent="0.25">
      <c r="A5889" s="98">
        <v>101834</v>
      </c>
      <c r="B5889" s="96" t="s">
        <v>6784</v>
      </c>
      <c r="C5889" s="96" t="s">
        <v>40</v>
      </c>
      <c r="D5889" s="97" t="s">
        <v>19581</v>
      </c>
    </row>
    <row r="5890" spans="1:4" x14ac:dyDescent="0.25">
      <c r="A5890" s="98">
        <v>101835</v>
      </c>
      <c r="B5890" s="96" t="s">
        <v>6785</v>
      </c>
      <c r="C5890" s="96" t="s">
        <v>40</v>
      </c>
      <c r="D5890" s="97" t="s">
        <v>19582</v>
      </c>
    </row>
    <row r="5891" spans="1:4" x14ac:dyDescent="0.25">
      <c r="A5891" s="98">
        <v>101836</v>
      </c>
      <c r="B5891" s="96" t="s">
        <v>6786</v>
      </c>
      <c r="C5891" s="96" t="s">
        <v>40</v>
      </c>
      <c r="D5891" s="97" t="s">
        <v>15370</v>
      </c>
    </row>
    <row r="5892" spans="1:4" x14ac:dyDescent="0.25">
      <c r="A5892" s="98">
        <v>101837</v>
      </c>
      <c r="B5892" s="96" t="s">
        <v>6787</v>
      </c>
      <c r="C5892" s="96" t="s">
        <v>40</v>
      </c>
      <c r="D5892" s="97" t="s">
        <v>6346</v>
      </c>
    </row>
    <row r="5893" spans="1:4" x14ac:dyDescent="0.25">
      <c r="A5893" s="98">
        <v>101838</v>
      </c>
      <c r="B5893" s="96" t="s">
        <v>6788</v>
      </c>
      <c r="C5893" s="96" t="s">
        <v>40</v>
      </c>
      <c r="D5893" s="97" t="s">
        <v>19583</v>
      </c>
    </row>
    <row r="5894" spans="1:4" x14ac:dyDescent="0.25">
      <c r="A5894" s="98">
        <v>101839</v>
      </c>
      <c r="B5894" s="96" t="s">
        <v>6789</v>
      </c>
      <c r="C5894" s="96" t="s">
        <v>40</v>
      </c>
      <c r="D5894" s="97" t="s">
        <v>19584</v>
      </c>
    </row>
    <row r="5895" spans="1:4" x14ac:dyDescent="0.25">
      <c r="A5895" s="98">
        <v>101840</v>
      </c>
      <c r="B5895" s="96" t="s">
        <v>6790</v>
      </c>
      <c r="C5895" s="96" t="s">
        <v>40</v>
      </c>
      <c r="D5895" s="97" t="s">
        <v>19585</v>
      </c>
    </row>
    <row r="5896" spans="1:4" x14ac:dyDescent="0.25">
      <c r="A5896" s="98">
        <v>101841</v>
      </c>
      <c r="B5896" s="96" t="s">
        <v>6791</v>
      </c>
      <c r="C5896" s="96" t="s">
        <v>40</v>
      </c>
      <c r="D5896" s="97" t="s">
        <v>19586</v>
      </c>
    </row>
    <row r="5897" spans="1:4" x14ac:dyDescent="0.25">
      <c r="A5897" s="98">
        <v>101842</v>
      </c>
      <c r="B5897" s="96" t="s">
        <v>6792</v>
      </c>
      <c r="C5897" s="96" t="s">
        <v>40</v>
      </c>
      <c r="D5897" s="97" t="s">
        <v>19587</v>
      </c>
    </row>
    <row r="5898" spans="1:4" x14ac:dyDescent="0.25">
      <c r="A5898" s="98">
        <v>101843</v>
      </c>
      <c r="B5898" s="96" t="s">
        <v>6793</v>
      </c>
      <c r="C5898" s="96" t="s">
        <v>40</v>
      </c>
      <c r="D5898" s="97" t="s">
        <v>19588</v>
      </c>
    </row>
    <row r="5899" spans="1:4" x14ac:dyDescent="0.25">
      <c r="A5899" s="98">
        <v>101844</v>
      </c>
      <c r="B5899" s="96" t="s">
        <v>6794</v>
      </c>
      <c r="C5899" s="96" t="s">
        <v>40</v>
      </c>
      <c r="D5899" s="97" t="s">
        <v>19589</v>
      </c>
    </row>
    <row r="5900" spans="1:4" x14ac:dyDescent="0.25">
      <c r="A5900" s="98">
        <v>101845</v>
      </c>
      <c r="B5900" s="96" t="s">
        <v>6795</v>
      </c>
      <c r="C5900" s="96" t="s">
        <v>40</v>
      </c>
      <c r="D5900" s="97" t="s">
        <v>19590</v>
      </c>
    </row>
    <row r="5901" spans="1:4" x14ac:dyDescent="0.25">
      <c r="A5901" s="98">
        <v>101846</v>
      </c>
      <c r="B5901" s="96" t="s">
        <v>6797</v>
      </c>
      <c r="C5901" s="96" t="s">
        <v>40</v>
      </c>
      <c r="D5901" s="97" t="s">
        <v>19591</v>
      </c>
    </row>
    <row r="5902" spans="1:4" x14ac:dyDescent="0.25">
      <c r="A5902" s="98">
        <v>101847</v>
      </c>
      <c r="B5902" s="96" t="s">
        <v>6798</v>
      </c>
      <c r="C5902" s="96" t="s">
        <v>40</v>
      </c>
      <c r="D5902" s="97" t="s">
        <v>19592</v>
      </c>
    </row>
    <row r="5903" spans="1:4" x14ac:dyDescent="0.25">
      <c r="A5903" s="98">
        <v>101848</v>
      </c>
      <c r="B5903" s="96" t="s">
        <v>6799</v>
      </c>
      <c r="C5903" s="96" t="s">
        <v>40</v>
      </c>
      <c r="D5903" s="97" t="s">
        <v>19593</v>
      </c>
    </row>
    <row r="5904" spans="1:4" x14ac:dyDescent="0.25">
      <c r="A5904" s="98">
        <v>101849</v>
      </c>
      <c r="B5904" s="96" t="s">
        <v>6800</v>
      </c>
      <c r="C5904" s="96" t="s">
        <v>40</v>
      </c>
      <c r="D5904" s="97" t="s">
        <v>16881</v>
      </c>
    </row>
    <row r="5905" spans="1:4" x14ac:dyDescent="0.25">
      <c r="A5905" s="98">
        <v>101850</v>
      </c>
      <c r="B5905" s="96" t="s">
        <v>6801</v>
      </c>
      <c r="C5905" s="96" t="s">
        <v>372</v>
      </c>
      <c r="D5905" s="97" t="s">
        <v>15222</v>
      </c>
    </row>
    <row r="5906" spans="1:4" x14ac:dyDescent="0.25">
      <c r="A5906" s="98">
        <v>101852</v>
      </c>
      <c r="B5906" s="96" t="s">
        <v>6802</v>
      </c>
      <c r="C5906" s="96" t="s">
        <v>372</v>
      </c>
      <c r="D5906" s="97" t="s">
        <v>7430</v>
      </c>
    </row>
    <row r="5907" spans="1:4" x14ac:dyDescent="0.25">
      <c r="A5907" s="98">
        <v>101853</v>
      </c>
      <c r="B5907" s="96" t="s">
        <v>6803</v>
      </c>
      <c r="C5907" s="96" t="s">
        <v>372</v>
      </c>
      <c r="D5907" s="97" t="s">
        <v>16999</v>
      </c>
    </row>
    <row r="5908" spans="1:4" x14ac:dyDescent="0.25">
      <c r="A5908" s="98">
        <v>101855</v>
      </c>
      <c r="B5908" s="96" t="s">
        <v>6805</v>
      </c>
      <c r="C5908" s="96" t="s">
        <v>372</v>
      </c>
      <c r="D5908" s="97" t="s">
        <v>15472</v>
      </c>
    </row>
    <row r="5909" spans="1:4" x14ac:dyDescent="0.25">
      <c r="A5909" s="98">
        <v>101856</v>
      </c>
      <c r="B5909" s="96" t="s">
        <v>6806</v>
      </c>
      <c r="C5909" s="96" t="s">
        <v>372</v>
      </c>
      <c r="D5909" s="97" t="s">
        <v>18560</v>
      </c>
    </row>
    <row r="5910" spans="1:4" x14ac:dyDescent="0.25">
      <c r="A5910" s="98">
        <v>101857</v>
      </c>
      <c r="B5910" s="96" t="s">
        <v>6807</v>
      </c>
      <c r="C5910" s="96" t="s">
        <v>372</v>
      </c>
      <c r="D5910" s="97" t="s">
        <v>8061</v>
      </c>
    </row>
    <row r="5911" spans="1:4" x14ac:dyDescent="0.25">
      <c r="A5911" s="98">
        <v>101858</v>
      </c>
      <c r="B5911" s="96" t="s">
        <v>6808</v>
      </c>
      <c r="C5911" s="96" t="s">
        <v>372</v>
      </c>
      <c r="D5911" s="97" t="s">
        <v>18616</v>
      </c>
    </row>
    <row r="5912" spans="1:4" x14ac:dyDescent="0.25">
      <c r="A5912" s="98">
        <v>101859</v>
      </c>
      <c r="B5912" s="96" t="s">
        <v>6810</v>
      </c>
      <c r="C5912" s="96" t="s">
        <v>372</v>
      </c>
      <c r="D5912" s="97" t="s">
        <v>6505</v>
      </c>
    </row>
    <row r="5913" spans="1:4" x14ac:dyDescent="0.25">
      <c r="A5913" s="98">
        <v>101860</v>
      </c>
      <c r="B5913" s="96" t="s">
        <v>6811</v>
      </c>
      <c r="C5913" s="96" t="s">
        <v>372</v>
      </c>
      <c r="D5913" s="97" t="s">
        <v>172</v>
      </c>
    </row>
    <row r="5914" spans="1:4" x14ac:dyDescent="0.25">
      <c r="A5914" s="98">
        <v>101861</v>
      </c>
      <c r="B5914" s="96" t="s">
        <v>6812</v>
      </c>
      <c r="C5914" s="96" t="s">
        <v>372</v>
      </c>
      <c r="D5914" s="97" t="s">
        <v>8040</v>
      </c>
    </row>
    <row r="5915" spans="1:4" x14ac:dyDescent="0.25">
      <c r="A5915" s="98">
        <v>101862</v>
      </c>
      <c r="B5915" s="96" t="s">
        <v>6814</v>
      </c>
      <c r="C5915" s="96" t="s">
        <v>372</v>
      </c>
      <c r="D5915" s="97" t="s">
        <v>19594</v>
      </c>
    </row>
    <row r="5916" spans="1:4" x14ac:dyDescent="0.25">
      <c r="A5916" s="98">
        <v>101863</v>
      </c>
      <c r="B5916" s="96" t="s">
        <v>6815</v>
      </c>
      <c r="C5916" s="96" t="s">
        <v>372</v>
      </c>
      <c r="D5916" s="97" t="s">
        <v>16074</v>
      </c>
    </row>
    <row r="5917" spans="1:4" x14ac:dyDescent="0.25">
      <c r="A5917" s="98">
        <v>101864</v>
      </c>
      <c r="B5917" s="96" t="s">
        <v>6816</v>
      </c>
      <c r="C5917" s="96" t="s">
        <v>372</v>
      </c>
      <c r="D5917" s="97" t="s">
        <v>5416</v>
      </c>
    </row>
    <row r="5918" spans="1:4" x14ac:dyDescent="0.25">
      <c r="A5918" s="98">
        <v>101865</v>
      </c>
      <c r="B5918" s="96" t="s">
        <v>6817</v>
      </c>
      <c r="C5918" s="96" t="s">
        <v>372</v>
      </c>
      <c r="D5918" s="97" t="s">
        <v>17151</v>
      </c>
    </row>
    <row r="5919" spans="1:4" x14ac:dyDescent="0.25">
      <c r="A5919" s="98">
        <v>101866</v>
      </c>
      <c r="B5919" s="96" t="s">
        <v>6818</v>
      </c>
      <c r="C5919" s="96" t="s">
        <v>372</v>
      </c>
      <c r="D5919" s="97" t="s">
        <v>19595</v>
      </c>
    </row>
    <row r="5920" spans="1:4" x14ac:dyDescent="0.25">
      <c r="A5920" s="98">
        <v>101867</v>
      </c>
      <c r="B5920" s="96" t="s">
        <v>6819</v>
      </c>
      <c r="C5920" s="96" t="s">
        <v>372</v>
      </c>
      <c r="D5920" s="97" t="s">
        <v>15667</v>
      </c>
    </row>
    <row r="5921" spans="1:4" x14ac:dyDescent="0.25">
      <c r="A5921" s="98">
        <v>101868</v>
      </c>
      <c r="B5921" s="96" t="s">
        <v>6820</v>
      </c>
      <c r="C5921" s="96" t="s">
        <v>372</v>
      </c>
      <c r="D5921" s="97" t="s">
        <v>19596</v>
      </c>
    </row>
    <row r="5922" spans="1:4" x14ac:dyDescent="0.25">
      <c r="A5922" s="98">
        <v>101869</v>
      </c>
      <c r="B5922" s="96" t="s">
        <v>6821</v>
      </c>
      <c r="C5922" s="96" t="s">
        <v>372</v>
      </c>
      <c r="D5922" s="97" t="s">
        <v>16894</v>
      </c>
    </row>
    <row r="5923" spans="1:4" x14ac:dyDescent="0.25">
      <c r="A5923" s="98">
        <v>101870</v>
      </c>
      <c r="B5923" s="96" t="s">
        <v>6823</v>
      </c>
      <c r="C5923" s="96" t="s">
        <v>372</v>
      </c>
      <c r="D5923" s="97" t="s">
        <v>4757</v>
      </c>
    </row>
    <row r="5924" spans="1:4" x14ac:dyDescent="0.25">
      <c r="A5924" s="98">
        <v>102098</v>
      </c>
      <c r="B5924" s="96" t="s">
        <v>6824</v>
      </c>
      <c r="C5924" s="96" t="s">
        <v>40</v>
      </c>
      <c r="D5924" s="97" t="s">
        <v>19597</v>
      </c>
    </row>
    <row r="5925" spans="1:4" x14ac:dyDescent="0.25">
      <c r="A5925" s="98">
        <v>102988</v>
      </c>
      <c r="B5925" s="96" t="s">
        <v>6825</v>
      </c>
      <c r="C5925" s="96" t="s">
        <v>372</v>
      </c>
      <c r="D5925" s="97" t="s">
        <v>3679</v>
      </c>
    </row>
    <row r="5926" spans="1:4" x14ac:dyDescent="0.25">
      <c r="A5926" s="98">
        <v>100576</v>
      </c>
      <c r="B5926" s="96" t="s">
        <v>6826</v>
      </c>
      <c r="C5926" s="96" t="s">
        <v>372</v>
      </c>
      <c r="D5926" s="97" t="s">
        <v>7846</v>
      </c>
    </row>
    <row r="5927" spans="1:4" x14ac:dyDescent="0.25">
      <c r="A5927" s="98">
        <v>100577</v>
      </c>
      <c r="B5927" s="96" t="s">
        <v>6827</v>
      </c>
      <c r="C5927" s="96" t="s">
        <v>372</v>
      </c>
      <c r="D5927" s="97" t="s">
        <v>16551</v>
      </c>
    </row>
    <row r="5928" spans="1:4" x14ac:dyDescent="0.25">
      <c r="A5928" s="98">
        <v>96388</v>
      </c>
      <c r="B5928" s="96" t="s">
        <v>6828</v>
      </c>
      <c r="C5928" s="96" t="s">
        <v>40</v>
      </c>
      <c r="D5928" s="97" t="s">
        <v>4621</v>
      </c>
    </row>
    <row r="5929" spans="1:4" x14ac:dyDescent="0.25">
      <c r="A5929" s="98">
        <v>96389</v>
      </c>
      <c r="B5929" s="96" t="s">
        <v>6829</v>
      </c>
      <c r="C5929" s="96" t="s">
        <v>40</v>
      </c>
      <c r="D5929" s="97" t="s">
        <v>19598</v>
      </c>
    </row>
    <row r="5930" spans="1:4" x14ac:dyDescent="0.25">
      <c r="A5930" s="98">
        <v>96390</v>
      </c>
      <c r="B5930" s="96" t="s">
        <v>6830</v>
      </c>
      <c r="C5930" s="96" t="s">
        <v>40</v>
      </c>
      <c r="D5930" s="97" t="s">
        <v>15843</v>
      </c>
    </row>
    <row r="5931" spans="1:4" x14ac:dyDescent="0.25">
      <c r="A5931" s="98">
        <v>96391</v>
      </c>
      <c r="B5931" s="96" t="s">
        <v>6832</v>
      </c>
      <c r="C5931" s="96" t="s">
        <v>40</v>
      </c>
      <c r="D5931" s="97" t="s">
        <v>17612</v>
      </c>
    </row>
    <row r="5932" spans="1:4" x14ac:dyDescent="0.25">
      <c r="A5932" s="98">
        <v>96392</v>
      </c>
      <c r="B5932" s="96" t="s">
        <v>6833</v>
      </c>
      <c r="C5932" s="96" t="s">
        <v>40</v>
      </c>
      <c r="D5932" s="97" t="s">
        <v>19599</v>
      </c>
    </row>
    <row r="5933" spans="1:4" x14ac:dyDescent="0.25">
      <c r="A5933" s="98">
        <v>96396</v>
      </c>
      <c r="B5933" s="96" t="s">
        <v>6834</v>
      </c>
      <c r="C5933" s="96" t="s">
        <v>40</v>
      </c>
      <c r="D5933" s="97" t="s">
        <v>19600</v>
      </c>
    </row>
    <row r="5934" spans="1:4" x14ac:dyDescent="0.25">
      <c r="A5934" s="98">
        <v>96397</v>
      </c>
      <c r="B5934" s="96" t="s">
        <v>6836</v>
      </c>
      <c r="C5934" s="96" t="s">
        <v>40</v>
      </c>
      <c r="D5934" s="97" t="s">
        <v>19601</v>
      </c>
    </row>
    <row r="5935" spans="1:4" x14ac:dyDescent="0.25">
      <c r="A5935" s="98">
        <v>96398</v>
      </c>
      <c r="B5935" s="96" t="s">
        <v>6837</v>
      </c>
      <c r="C5935" s="96" t="s">
        <v>40</v>
      </c>
      <c r="D5935" s="97" t="s">
        <v>19602</v>
      </c>
    </row>
    <row r="5936" spans="1:4" x14ac:dyDescent="0.25">
      <c r="A5936" s="98">
        <v>96399</v>
      </c>
      <c r="B5936" s="96" t="s">
        <v>6838</v>
      </c>
      <c r="C5936" s="96" t="s">
        <v>40</v>
      </c>
      <c r="D5936" s="97" t="s">
        <v>19603</v>
      </c>
    </row>
    <row r="5937" spans="1:4" x14ac:dyDescent="0.25">
      <c r="A5937" s="98">
        <v>96400</v>
      </c>
      <c r="B5937" s="96" t="s">
        <v>6839</v>
      </c>
      <c r="C5937" s="96" t="s">
        <v>40</v>
      </c>
      <c r="D5937" s="97" t="s">
        <v>19604</v>
      </c>
    </row>
    <row r="5938" spans="1:4" x14ac:dyDescent="0.25">
      <c r="A5938" s="98">
        <v>100564</v>
      </c>
      <c r="B5938" s="96" t="s">
        <v>6840</v>
      </c>
      <c r="C5938" s="96" t="s">
        <v>40</v>
      </c>
      <c r="D5938" s="97" t="s">
        <v>7445</v>
      </c>
    </row>
    <row r="5939" spans="1:4" x14ac:dyDescent="0.25">
      <c r="A5939" s="98">
        <v>100565</v>
      </c>
      <c r="B5939" s="96" t="s">
        <v>6841</v>
      </c>
      <c r="C5939" s="96" t="s">
        <v>40</v>
      </c>
      <c r="D5939" s="97" t="s">
        <v>19605</v>
      </c>
    </row>
    <row r="5940" spans="1:4" x14ac:dyDescent="0.25">
      <c r="A5940" s="98">
        <v>100566</v>
      </c>
      <c r="B5940" s="96" t="s">
        <v>6842</v>
      </c>
      <c r="C5940" s="96" t="s">
        <v>40</v>
      </c>
      <c r="D5940" s="97" t="s">
        <v>19606</v>
      </c>
    </row>
    <row r="5941" spans="1:4" x14ac:dyDescent="0.25">
      <c r="A5941" s="98">
        <v>100567</v>
      </c>
      <c r="B5941" s="96" t="s">
        <v>6843</v>
      </c>
      <c r="C5941" s="96" t="s">
        <v>40</v>
      </c>
      <c r="D5941" s="97" t="s">
        <v>19607</v>
      </c>
    </row>
    <row r="5942" spans="1:4" x14ac:dyDescent="0.25">
      <c r="A5942" s="98">
        <v>100568</v>
      </c>
      <c r="B5942" s="96" t="s">
        <v>6844</v>
      </c>
      <c r="C5942" s="96" t="s">
        <v>40</v>
      </c>
      <c r="D5942" s="97" t="s">
        <v>19608</v>
      </c>
    </row>
    <row r="5943" spans="1:4" x14ac:dyDescent="0.25">
      <c r="A5943" s="98">
        <v>100569</v>
      </c>
      <c r="B5943" s="96" t="s">
        <v>6845</v>
      </c>
      <c r="C5943" s="96" t="s">
        <v>40</v>
      </c>
      <c r="D5943" s="97" t="s">
        <v>19609</v>
      </c>
    </row>
    <row r="5944" spans="1:4" x14ac:dyDescent="0.25">
      <c r="A5944" s="98">
        <v>100570</v>
      </c>
      <c r="B5944" s="96" t="s">
        <v>6846</v>
      </c>
      <c r="C5944" s="96" t="s">
        <v>40</v>
      </c>
      <c r="D5944" s="97" t="s">
        <v>19610</v>
      </c>
    </row>
    <row r="5945" spans="1:4" x14ac:dyDescent="0.25">
      <c r="A5945" s="98">
        <v>100571</v>
      </c>
      <c r="B5945" s="96" t="s">
        <v>6848</v>
      </c>
      <c r="C5945" s="96" t="s">
        <v>40</v>
      </c>
      <c r="D5945" s="97" t="s">
        <v>19611</v>
      </c>
    </row>
    <row r="5946" spans="1:4" x14ac:dyDescent="0.25">
      <c r="A5946" s="98">
        <v>100572</v>
      </c>
      <c r="B5946" s="96" t="s">
        <v>6849</v>
      </c>
      <c r="C5946" s="96" t="s">
        <v>40</v>
      </c>
      <c r="D5946" s="97" t="s">
        <v>19612</v>
      </c>
    </row>
    <row r="5947" spans="1:4" x14ac:dyDescent="0.25">
      <c r="A5947" s="98">
        <v>100573</v>
      </c>
      <c r="B5947" s="96" t="s">
        <v>6851</v>
      </c>
      <c r="C5947" s="96" t="s">
        <v>40</v>
      </c>
      <c r="D5947" s="97" t="s">
        <v>16930</v>
      </c>
    </row>
    <row r="5948" spans="1:4" x14ac:dyDescent="0.25">
      <c r="A5948" s="98">
        <v>100574</v>
      </c>
      <c r="B5948" s="96" t="s">
        <v>6852</v>
      </c>
      <c r="C5948" s="96" t="s">
        <v>40</v>
      </c>
      <c r="D5948" s="97" t="s">
        <v>14912</v>
      </c>
    </row>
    <row r="5949" spans="1:4" x14ac:dyDescent="0.25">
      <c r="A5949" s="98">
        <v>100575</v>
      </c>
      <c r="B5949" s="96" t="s">
        <v>6853</v>
      </c>
      <c r="C5949" s="96" t="s">
        <v>372</v>
      </c>
      <c r="D5949" s="97" t="s">
        <v>1414</v>
      </c>
    </row>
    <row r="5950" spans="1:4" x14ac:dyDescent="0.25">
      <c r="A5950" s="98">
        <v>101767</v>
      </c>
      <c r="B5950" s="96" t="s">
        <v>6854</v>
      </c>
      <c r="C5950" s="96" t="s">
        <v>40</v>
      </c>
      <c r="D5950" s="97" t="s">
        <v>4836</v>
      </c>
    </row>
    <row r="5951" spans="1:4" x14ac:dyDescent="0.25">
      <c r="A5951" s="98">
        <v>101768</v>
      </c>
      <c r="B5951" s="96" t="s">
        <v>6856</v>
      </c>
      <c r="C5951" s="96" t="s">
        <v>40</v>
      </c>
      <c r="D5951" s="97" t="s">
        <v>5306</v>
      </c>
    </row>
    <row r="5952" spans="1:4" x14ac:dyDescent="0.25">
      <c r="A5952" s="98">
        <v>92391</v>
      </c>
      <c r="B5952" s="96" t="s">
        <v>6857</v>
      </c>
      <c r="C5952" s="96" t="s">
        <v>372</v>
      </c>
      <c r="D5952" s="97" t="s">
        <v>8080</v>
      </c>
    </row>
    <row r="5953" spans="1:4" x14ac:dyDescent="0.25">
      <c r="A5953" s="98">
        <v>92392</v>
      </c>
      <c r="B5953" s="96" t="s">
        <v>6858</v>
      </c>
      <c r="C5953" s="96" t="s">
        <v>372</v>
      </c>
      <c r="D5953" s="97" t="s">
        <v>15897</v>
      </c>
    </row>
    <row r="5954" spans="1:4" x14ac:dyDescent="0.25">
      <c r="A5954" s="98">
        <v>92393</v>
      </c>
      <c r="B5954" s="96" t="s">
        <v>6859</v>
      </c>
      <c r="C5954" s="96" t="s">
        <v>372</v>
      </c>
      <c r="D5954" s="97" t="s">
        <v>19613</v>
      </c>
    </row>
    <row r="5955" spans="1:4" x14ac:dyDescent="0.25">
      <c r="A5955" s="98">
        <v>92394</v>
      </c>
      <c r="B5955" s="96" t="s">
        <v>6860</v>
      </c>
      <c r="C5955" s="96" t="s">
        <v>372</v>
      </c>
      <c r="D5955" s="97" t="s">
        <v>3829</v>
      </c>
    </row>
    <row r="5956" spans="1:4" x14ac:dyDescent="0.25">
      <c r="A5956" s="98">
        <v>92395</v>
      </c>
      <c r="B5956" s="96" t="s">
        <v>6861</v>
      </c>
      <c r="C5956" s="96" t="s">
        <v>372</v>
      </c>
      <c r="D5956" s="97" t="s">
        <v>19614</v>
      </c>
    </row>
    <row r="5957" spans="1:4" x14ac:dyDescent="0.25">
      <c r="A5957" s="98">
        <v>92396</v>
      </c>
      <c r="B5957" s="96" t="s">
        <v>6862</v>
      </c>
      <c r="C5957" s="96" t="s">
        <v>372</v>
      </c>
      <c r="D5957" s="97" t="s">
        <v>19615</v>
      </c>
    </row>
    <row r="5958" spans="1:4" x14ac:dyDescent="0.25">
      <c r="A5958" s="98">
        <v>92397</v>
      </c>
      <c r="B5958" s="96" t="s">
        <v>6864</v>
      </c>
      <c r="C5958" s="96" t="s">
        <v>372</v>
      </c>
      <c r="D5958" s="97" t="s">
        <v>7313</v>
      </c>
    </row>
    <row r="5959" spans="1:4" x14ac:dyDescent="0.25">
      <c r="A5959" s="98">
        <v>92398</v>
      </c>
      <c r="B5959" s="96" t="s">
        <v>6865</v>
      </c>
      <c r="C5959" s="96" t="s">
        <v>372</v>
      </c>
      <c r="D5959" s="97" t="s">
        <v>4761</v>
      </c>
    </row>
    <row r="5960" spans="1:4" x14ac:dyDescent="0.25">
      <c r="A5960" s="98">
        <v>92400</v>
      </c>
      <c r="B5960" s="96" t="s">
        <v>6866</v>
      </c>
      <c r="C5960" s="96" t="s">
        <v>372</v>
      </c>
      <c r="D5960" s="97" t="s">
        <v>17064</v>
      </c>
    </row>
    <row r="5961" spans="1:4" x14ac:dyDescent="0.25">
      <c r="A5961" s="98">
        <v>92402</v>
      </c>
      <c r="B5961" s="96" t="s">
        <v>6867</v>
      </c>
      <c r="C5961" s="96" t="s">
        <v>372</v>
      </c>
      <c r="D5961" s="97" t="s">
        <v>19616</v>
      </c>
    </row>
    <row r="5962" spans="1:4" x14ac:dyDescent="0.25">
      <c r="A5962" s="98">
        <v>92403</v>
      </c>
      <c r="B5962" s="96" t="s">
        <v>6869</v>
      </c>
      <c r="C5962" s="96" t="s">
        <v>372</v>
      </c>
      <c r="D5962" s="97" t="s">
        <v>1796</v>
      </c>
    </row>
    <row r="5963" spans="1:4" x14ac:dyDescent="0.25">
      <c r="A5963" s="98">
        <v>92404</v>
      </c>
      <c r="B5963" s="96" t="s">
        <v>6870</v>
      </c>
      <c r="C5963" s="96" t="s">
        <v>372</v>
      </c>
      <c r="D5963" s="97" t="s">
        <v>19617</v>
      </c>
    </row>
    <row r="5964" spans="1:4" x14ac:dyDescent="0.25">
      <c r="A5964" s="98">
        <v>92406</v>
      </c>
      <c r="B5964" s="96" t="s">
        <v>6871</v>
      </c>
      <c r="C5964" s="96" t="s">
        <v>372</v>
      </c>
      <c r="D5964" s="97" t="s">
        <v>19618</v>
      </c>
    </row>
    <row r="5965" spans="1:4" x14ac:dyDescent="0.25">
      <c r="A5965" s="98">
        <v>93679</v>
      </c>
      <c r="B5965" s="96" t="s">
        <v>6873</v>
      </c>
      <c r="C5965" s="96" t="s">
        <v>372</v>
      </c>
      <c r="D5965" s="97" t="s">
        <v>17233</v>
      </c>
    </row>
    <row r="5966" spans="1:4" x14ac:dyDescent="0.25">
      <c r="A5966" s="98">
        <v>93680</v>
      </c>
      <c r="B5966" s="96" t="s">
        <v>6874</v>
      </c>
      <c r="C5966" s="96" t="s">
        <v>372</v>
      </c>
      <c r="D5966" s="97" t="s">
        <v>15298</v>
      </c>
    </row>
    <row r="5967" spans="1:4" x14ac:dyDescent="0.25">
      <c r="A5967" s="98">
        <v>93681</v>
      </c>
      <c r="B5967" s="96" t="s">
        <v>6875</v>
      </c>
      <c r="C5967" s="96" t="s">
        <v>372</v>
      </c>
      <c r="D5967" s="97" t="s">
        <v>19619</v>
      </c>
    </row>
    <row r="5968" spans="1:4" x14ac:dyDescent="0.25">
      <c r="A5968" s="98">
        <v>97104</v>
      </c>
      <c r="B5968" s="96" t="s">
        <v>6876</v>
      </c>
      <c r="C5968" s="96" t="s">
        <v>372</v>
      </c>
      <c r="D5968" s="97" t="s">
        <v>19620</v>
      </c>
    </row>
    <row r="5969" spans="1:4" x14ac:dyDescent="0.25">
      <c r="A5969" s="98">
        <v>97105</v>
      </c>
      <c r="B5969" s="96" t="s">
        <v>6877</v>
      </c>
      <c r="C5969" s="96" t="s">
        <v>372</v>
      </c>
      <c r="D5969" s="97" t="s">
        <v>19621</v>
      </c>
    </row>
    <row r="5970" spans="1:4" x14ac:dyDescent="0.25">
      <c r="A5970" s="98">
        <v>97106</v>
      </c>
      <c r="B5970" s="96" t="s">
        <v>6878</v>
      </c>
      <c r="C5970" s="96" t="s">
        <v>372</v>
      </c>
      <c r="D5970" s="97" t="s">
        <v>19622</v>
      </c>
    </row>
    <row r="5971" spans="1:4" x14ac:dyDescent="0.25">
      <c r="A5971" s="98">
        <v>97107</v>
      </c>
      <c r="B5971" s="96" t="s">
        <v>6879</v>
      </c>
      <c r="C5971" s="96" t="s">
        <v>372</v>
      </c>
      <c r="D5971" s="97" t="s">
        <v>19031</v>
      </c>
    </row>
    <row r="5972" spans="1:4" x14ac:dyDescent="0.25">
      <c r="A5972" s="98">
        <v>97108</v>
      </c>
      <c r="B5972" s="96" t="s">
        <v>6880</v>
      </c>
      <c r="C5972" s="96" t="s">
        <v>372</v>
      </c>
      <c r="D5972" s="97" t="s">
        <v>19623</v>
      </c>
    </row>
    <row r="5973" spans="1:4" x14ac:dyDescent="0.25">
      <c r="A5973" s="98">
        <v>97109</v>
      </c>
      <c r="B5973" s="96" t="s">
        <v>6881</v>
      </c>
      <c r="C5973" s="96" t="s">
        <v>372</v>
      </c>
      <c r="D5973" s="97" t="s">
        <v>19624</v>
      </c>
    </row>
    <row r="5974" spans="1:4" x14ac:dyDescent="0.25">
      <c r="A5974" s="98">
        <v>97111</v>
      </c>
      <c r="B5974" s="96" t="s">
        <v>6882</v>
      </c>
      <c r="C5974" s="96" t="s">
        <v>372</v>
      </c>
      <c r="D5974" s="97" t="s">
        <v>19625</v>
      </c>
    </row>
    <row r="5975" spans="1:4" x14ac:dyDescent="0.25">
      <c r="A5975" s="98">
        <v>97112</v>
      </c>
      <c r="B5975" s="96" t="s">
        <v>6883</v>
      </c>
      <c r="C5975" s="96" t="s">
        <v>372</v>
      </c>
      <c r="D5975" s="97" t="s">
        <v>19626</v>
      </c>
    </row>
    <row r="5976" spans="1:4" x14ac:dyDescent="0.25">
      <c r="A5976" s="98">
        <v>97113</v>
      </c>
      <c r="B5976" s="96" t="s">
        <v>6884</v>
      </c>
      <c r="C5976" s="96" t="s">
        <v>372</v>
      </c>
      <c r="D5976" s="97" t="s">
        <v>15116</v>
      </c>
    </row>
    <row r="5977" spans="1:4" x14ac:dyDescent="0.25">
      <c r="A5977" s="98">
        <v>97114</v>
      </c>
      <c r="B5977" s="96" t="s">
        <v>6886</v>
      </c>
      <c r="C5977" s="96" t="s">
        <v>61</v>
      </c>
      <c r="D5977" s="97" t="s">
        <v>834</v>
      </c>
    </row>
    <row r="5978" spans="1:4" x14ac:dyDescent="0.25">
      <c r="A5978" s="98">
        <v>97115</v>
      </c>
      <c r="B5978" s="96" t="s">
        <v>6887</v>
      </c>
      <c r="C5978" s="96" t="s">
        <v>1842</v>
      </c>
      <c r="D5978" s="97" t="s">
        <v>15617</v>
      </c>
    </row>
    <row r="5979" spans="1:4" x14ac:dyDescent="0.25">
      <c r="A5979" s="98">
        <v>97116</v>
      </c>
      <c r="B5979" s="96" t="s">
        <v>17154</v>
      </c>
      <c r="C5979" s="96" t="s">
        <v>1842</v>
      </c>
      <c r="D5979" s="97" t="s">
        <v>4660</v>
      </c>
    </row>
    <row r="5980" spans="1:4" x14ac:dyDescent="0.25">
      <c r="A5980" s="98">
        <v>97117</v>
      </c>
      <c r="B5980" s="96" t="s">
        <v>17155</v>
      </c>
      <c r="C5980" s="96" t="s">
        <v>1842</v>
      </c>
      <c r="D5980" s="97" t="s">
        <v>19627</v>
      </c>
    </row>
    <row r="5981" spans="1:4" x14ac:dyDescent="0.25">
      <c r="A5981" s="98">
        <v>97118</v>
      </c>
      <c r="B5981" s="96" t="s">
        <v>17156</v>
      </c>
      <c r="C5981" s="96" t="s">
        <v>1842</v>
      </c>
      <c r="D5981" s="97" t="s">
        <v>16117</v>
      </c>
    </row>
    <row r="5982" spans="1:4" x14ac:dyDescent="0.25">
      <c r="A5982" s="98">
        <v>97119</v>
      </c>
      <c r="B5982" s="96" t="s">
        <v>17157</v>
      </c>
      <c r="C5982" s="96" t="s">
        <v>1842</v>
      </c>
      <c r="D5982" s="97" t="s">
        <v>5338</v>
      </c>
    </row>
    <row r="5983" spans="1:4" x14ac:dyDescent="0.25">
      <c r="A5983" s="98">
        <v>97120</v>
      </c>
      <c r="B5983" s="96" t="s">
        <v>17159</v>
      </c>
      <c r="C5983" s="96" t="s">
        <v>1842</v>
      </c>
      <c r="D5983" s="97" t="s">
        <v>15149</v>
      </c>
    </row>
    <row r="5984" spans="1:4" x14ac:dyDescent="0.25">
      <c r="A5984" s="98">
        <v>101167</v>
      </c>
      <c r="B5984" s="96" t="s">
        <v>6891</v>
      </c>
      <c r="C5984" s="96" t="s">
        <v>372</v>
      </c>
      <c r="D5984" s="97" t="s">
        <v>19628</v>
      </c>
    </row>
    <row r="5985" spans="1:4" x14ac:dyDescent="0.25">
      <c r="A5985" s="98">
        <v>101169</v>
      </c>
      <c r="B5985" s="96" t="s">
        <v>6892</v>
      </c>
      <c r="C5985" s="96" t="s">
        <v>372</v>
      </c>
      <c r="D5985" s="97" t="s">
        <v>19629</v>
      </c>
    </row>
    <row r="5986" spans="1:4" x14ac:dyDescent="0.25">
      <c r="A5986" s="98">
        <v>101170</v>
      </c>
      <c r="B5986" s="96" t="s">
        <v>6893</v>
      </c>
      <c r="C5986" s="96" t="s">
        <v>372</v>
      </c>
      <c r="D5986" s="97" t="s">
        <v>284</v>
      </c>
    </row>
    <row r="5987" spans="1:4" x14ac:dyDescent="0.25">
      <c r="A5987" s="98">
        <v>101172</v>
      </c>
      <c r="B5987" s="96" t="s">
        <v>6894</v>
      </c>
      <c r="C5987" s="96" t="s">
        <v>372</v>
      </c>
      <c r="D5987" s="97" t="s">
        <v>19630</v>
      </c>
    </row>
    <row r="5988" spans="1:4" x14ac:dyDescent="0.25">
      <c r="A5988" s="98">
        <v>103904</v>
      </c>
      <c r="B5988" s="96" t="s">
        <v>6895</v>
      </c>
      <c r="C5988" s="96" t="s">
        <v>372</v>
      </c>
      <c r="D5988" s="97" t="s">
        <v>19631</v>
      </c>
    </row>
    <row r="5989" spans="1:4" x14ac:dyDescent="0.25">
      <c r="A5989" s="98">
        <v>103905</v>
      </c>
      <c r="B5989" s="96" t="s">
        <v>6896</v>
      </c>
      <c r="C5989" s="96" t="s">
        <v>372</v>
      </c>
      <c r="D5989" s="97" t="s">
        <v>19632</v>
      </c>
    </row>
    <row r="5990" spans="1:4" x14ac:dyDescent="0.25">
      <c r="A5990" s="98">
        <v>103906</v>
      </c>
      <c r="B5990" s="96" t="s">
        <v>6897</v>
      </c>
      <c r="C5990" s="96" t="s">
        <v>372</v>
      </c>
      <c r="D5990" s="97" t="s">
        <v>19633</v>
      </c>
    </row>
    <row r="5991" spans="1:4" x14ac:dyDescent="0.25">
      <c r="A5991" s="98">
        <v>103907</v>
      </c>
      <c r="B5991" s="96" t="s">
        <v>6898</v>
      </c>
      <c r="C5991" s="96" t="s">
        <v>372</v>
      </c>
      <c r="D5991" s="97" t="s">
        <v>19634</v>
      </c>
    </row>
    <row r="5992" spans="1:4" x14ac:dyDescent="0.25">
      <c r="A5992" s="98">
        <v>103908</v>
      </c>
      <c r="B5992" s="96" t="s">
        <v>6899</v>
      </c>
      <c r="C5992" s="96" t="s">
        <v>372</v>
      </c>
      <c r="D5992" s="97" t="s">
        <v>19635</v>
      </c>
    </row>
    <row r="5993" spans="1:4" x14ac:dyDescent="0.25">
      <c r="A5993" s="98">
        <v>103909</v>
      </c>
      <c r="B5993" s="96" t="s">
        <v>6900</v>
      </c>
      <c r="C5993" s="96" t="s">
        <v>372</v>
      </c>
      <c r="D5993" s="97" t="s">
        <v>19636</v>
      </c>
    </row>
    <row r="5994" spans="1:4" x14ac:dyDescent="0.25">
      <c r="A5994" s="98">
        <v>103911</v>
      </c>
      <c r="B5994" s="96" t="s">
        <v>6901</v>
      </c>
      <c r="C5994" s="96" t="s">
        <v>372</v>
      </c>
      <c r="D5994" s="97" t="s">
        <v>19637</v>
      </c>
    </row>
    <row r="5995" spans="1:4" x14ac:dyDescent="0.25">
      <c r="A5995" s="98">
        <v>103912</v>
      </c>
      <c r="B5995" s="96" t="s">
        <v>6902</v>
      </c>
      <c r="C5995" s="96" t="s">
        <v>372</v>
      </c>
      <c r="D5995" s="97" t="s">
        <v>19638</v>
      </c>
    </row>
    <row r="5996" spans="1:4" x14ac:dyDescent="0.25">
      <c r="A5996" s="98">
        <v>103913</v>
      </c>
      <c r="B5996" s="96" t="s">
        <v>6903</v>
      </c>
      <c r="C5996" s="96" t="s">
        <v>372</v>
      </c>
      <c r="D5996" s="97" t="s">
        <v>19639</v>
      </c>
    </row>
    <row r="5997" spans="1:4" x14ac:dyDescent="0.25">
      <c r="A5997" s="98">
        <v>103914</v>
      </c>
      <c r="B5997" s="96" t="s">
        <v>6904</v>
      </c>
      <c r="C5997" s="96" t="s">
        <v>372</v>
      </c>
      <c r="D5997" s="97" t="s">
        <v>19640</v>
      </c>
    </row>
    <row r="5998" spans="1:4" x14ac:dyDescent="0.25">
      <c r="A5998" s="98">
        <v>103915</v>
      </c>
      <c r="B5998" s="96" t="s">
        <v>6905</v>
      </c>
      <c r="C5998" s="96" t="s">
        <v>372</v>
      </c>
      <c r="D5998" s="97" t="s">
        <v>19641</v>
      </c>
    </row>
    <row r="5999" spans="1:4" x14ac:dyDescent="0.25">
      <c r="A5999" s="98">
        <v>103916</v>
      </c>
      <c r="B5999" s="96" t="s">
        <v>6907</v>
      </c>
      <c r="C5999" s="96" t="s">
        <v>372</v>
      </c>
      <c r="D5999" s="97" t="s">
        <v>19642</v>
      </c>
    </row>
    <row r="6000" spans="1:4" x14ac:dyDescent="0.25">
      <c r="A6000" s="98">
        <v>103917</v>
      </c>
      <c r="B6000" s="96" t="s">
        <v>6908</v>
      </c>
      <c r="C6000" s="96" t="s">
        <v>372</v>
      </c>
      <c r="D6000" s="97" t="s">
        <v>2529</v>
      </c>
    </row>
    <row r="6001" spans="1:4" x14ac:dyDescent="0.25">
      <c r="A6001" s="98">
        <v>103918</v>
      </c>
      <c r="B6001" s="96" t="s">
        <v>6909</v>
      </c>
      <c r="C6001" s="96" t="s">
        <v>372</v>
      </c>
      <c r="D6001" s="97" t="s">
        <v>19643</v>
      </c>
    </row>
    <row r="6002" spans="1:4" x14ac:dyDescent="0.25">
      <c r="A6002" s="98">
        <v>104432</v>
      </c>
      <c r="B6002" s="96" t="s">
        <v>6910</v>
      </c>
      <c r="C6002" s="96" t="s">
        <v>372</v>
      </c>
      <c r="D6002" s="97" t="s">
        <v>111</v>
      </c>
    </row>
    <row r="6003" spans="1:4" x14ac:dyDescent="0.25">
      <c r="A6003" s="98">
        <v>104433</v>
      </c>
      <c r="B6003" s="96" t="s">
        <v>6911</v>
      </c>
      <c r="C6003" s="96" t="s">
        <v>372</v>
      </c>
      <c r="D6003" s="97" t="s">
        <v>19644</v>
      </c>
    </row>
    <row r="6004" spans="1:4" x14ac:dyDescent="0.25">
      <c r="A6004" s="98">
        <v>103689</v>
      </c>
      <c r="B6004" s="96" t="s">
        <v>6912</v>
      </c>
      <c r="C6004" s="96" t="s">
        <v>372</v>
      </c>
      <c r="D6004" s="97" t="s">
        <v>19645</v>
      </c>
    </row>
    <row r="6005" spans="1:4" x14ac:dyDescent="0.25">
      <c r="A6005" s="98">
        <v>103694</v>
      </c>
      <c r="B6005" s="96" t="s">
        <v>6913</v>
      </c>
      <c r="C6005" s="96" t="s">
        <v>128</v>
      </c>
      <c r="D6005" s="97" t="s">
        <v>19646</v>
      </c>
    </row>
    <row r="6006" spans="1:4" x14ac:dyDescent="0.25">
      <c r="A6006" s="98">
        <v>103695</v>
      </c>
      <c r="B6006" s="96" t="s">
        <v>6914</v>
      </c>
      <c r="C6006" s="96" t="s">
        <v>128</v>
      </c>
      <c r="D6006" s="97" t="s">
        <v>19647</v>
      </c>
    </row>
    <row r="6007" spans="1:4" x14ac:dyDescent="0.25">
      <c r="A6007" s="98">
        <v>103696</v>
      </c>
      <c r="B6007" s="96" t="s">
        <v>6916</v>
      </c>
      <c r="C6007" s="96" t="s">
        <v>128</v>
      </c>
      <c r="D6007" s="97" t="s">
        <v>19648</v>
      </c>
    </row>
    <row r="6008" spans="1:4" x14ac:dyDescent="0.25">
      <c r="A6008" s="98">
        <v>103697</v>
      </c>
      <c r="B6008" s="96" t="s">
        <v>6917</v>
      </c>
      <c r="C6008" s="96" t="s">
        <v>128</v>
      </c>
      <c r="D6008" s="97" t="s">
        <v>19649</v>
      </c>
    </row>
    <row r="6009" spans="1:4" x14ac:dyDescent="0.25">
      <c r="A6009" s="98">
        <v>95995</v>
      </c>
      <c r="B6009" s="96" t="s">
        <v>6918</v>
      </c>
      <c r="C6009" s="96" t="s">
        <v>40</v>
      </c>
      <c r="D6009" s="97" t="s">
        <v>19650</v>
      </c>
    </row>
    <row r="6010" spans="1:4" x14ac:dyDescent="0.25">
      <c r="A6010" s="98">
        <v>95996</v>
      </c>
      <c r="B6010" s="96" t="s">
        <v>6919</v>
      </c>
      <c r="C6010" s="96" t="s">
        <v>40</v>
      </c>
      <c r="D6010" s="97" t="s">
        <v>19651</v>
      </c>
    </row>
    <row r="6011" spans="1:4" x14ac:dyDescent="0.25">
      <c r="A6011" s="98">
        <v>96001</v>
      </c>
      <c r="B6011" s="96" t="s">
        <v>6920</v>
      </c>
      <c r="C6011" s="96" t="s">
        <v>372</v>
      </c>
      <c r="D6011" s="97" t="s">
        <v>3348</v>
      </c>
    </row>
    <row r="6012" spans="1:4" x14ac:dyDescent="0.25">
      <c r="A6012" s="98">
        <v>96393</v>
      </c>
      <c r="B6012" s="96" t="s">
        <v>6921</v>
      </c>
      <c r="C6012" s="96" t="s">
        <v>40</v>
      </c>
      <c r="D6012" s="97" t="s">
        <v>17279</v>
      </c>
    </row>
    <row r="6013" spans="1:4" x14ac:dyDescent="0.25">
      <c r="A6013" s="98">
        <v>96394</v>
      </c>
      <c r="B6013" s="96" t="s">
        <v>6922</v>
      </c>
      <c r="C6013" s="96" t="s">
        <v>40</v>
      </c>
      <c r="D6013" s="97" t="s">
        <v>19652</v>
      </c>
    </row>
    <row r="6014" spans="1:4" x14ac:dyDescent="0.25">
      <c r="A6014" s="98">
        <v>96395</v>
      </c>
      <c r="B6014" s="96" t="s">
        <v>6923</v>
      </c>
      <c r="C6014" s="96" t="s">
        <v>40</v>
      </c>
      <c r="D6014" s="97" t="s">
        <v>19653</v>
      </c>
    </row>
    <row r="6015" spans="1:4" x14ac:dyDescent="0.25">
      <c r="A6015" s="98">
        <v>88411</v>
      </c>
      <c r="B6015" s="96" t="s">
        <v>17160</v>
      </c>
      <c r="C6015" s="96" t="s">
        <v>372</v>
      </c>
      <c r="D6015" s="97" t="s">
        <v>15874</v>
      </c>
    </row>
    <row r="6016" spans="1:4" x14ac:dyDescent="0.25">
      <c r="A6016" s="98">
        <v>88412</v>
      </c>
      <c r="B6016" s="96" t="s">
        <v>17161</v>
      </c>
      <c r="C6016" s="96" t="s">
        <v>372</v>
      </c>
      <c r="D6016" s="97" t="s">
        <v>14904</v>
      </c>
    </row>
    <row r="6017" spans="1:4" x14ac:dyDescent="0.25">
      <c r="A6017" s="98">
        <v>88413</v>
      </c>
      <c r="B6017" s="96" t="s">
        <v>17162</v>
      </c>
      <c r="C6017" s="96" t="s">
        <v>372</v>
      </c>
      <c r="D6017" s="97" t="s">
        <v>5197</v>
      </c>
    </row>
    <row r="6018" spans="1:4" x14ac:dyDescent="0.25">
      <c r="A6018" s="98">
        <v>88414</v>
      </c>
      <c r="B6018" s="96" t="s">
        <v>17163</v>
      </c>
      <c r="C6018" s="96" t="s">
        <v>372</v>
      </c>
      <c r="D6018" s="97" t="s">
        <v>5896</v>
      </c>
    </row>
    <row r="6019" spans="1:4" x14ac:dyDescent="0.25">
      <c r="A6019" s="98">
        <v>88415</v>
      </c>
      <c r="B6019" s="96" t="s">
        <v>17164</v>
      </c>
      <c r="C6019" s="96" t="s">
        <v>372</v>
      </c>
      <c r="D6019" s="97" t="s">
        <v>15904</v>
      </c>
    </row>
    <row r="6020" spans="1:4" x14ac:dyDescent="0.25">
      <c r="A6020" s="98">
        <v>88416</v>
      </c>
      <c r="B6020" s="96" t="s">
        <v>17165</v>
      </c>
      <c r="C6020" s="96" t="s">
        <v>372</v>
      </c>
      <c r="D6020" s="97" t="s">
        <v>8139</v>
      </c>
    </row>
    <row r="6021" spans="1:4" x14ac:dyDescent="0.25">
      <c r="A6021" s="98">
        <v>88417</v>
      </c>
      <c r="B6021" s="96" t="s">
        <v>17166</v>
      </c>
      <c r="C6021" s="96" t="s">
        <v>372</v>
      </c>
      <c r="D6021" s="97" t="s">
        <v>16859</v>
      </c>
    </row>
    <row r="6022" spans="1:4" x14ac:dyDescent="0.25">
      <c r="A6022" s="98">
        <v>88420</v>
      </c>
      <c r="B6022" s="96" t="s">
        <v>17167</v>
      </c>
      <c r="C6022" s="96" t="s">
        <v>372</v>
      </c>
      <c r="D6022" s="97" t="s">
        <v>15032</v>
      </c>
    </row>
    <row r="6023" spans="1:4" x14ac:dyDescent="0.25">
      <c r="A6023" s="98">
        <v>88421</v>
      </c>
      <c r="B6023" s="96" t="s">
        <v>17168</v>
      </c>
      <c r="C6023" s="96" t="s">
        <v>372</v>
      </c>
      <c r="D6023" s="97" t="s">
        <v>19654</v>
      </c>
    </row>
    <row r="6024" spans="1:4" x14ac:dyDescent="0.25">
      <c r="A6024" s="98">
        <v>88423</v>
      </c>
      <c r="B6024" s="96" t="s">
        <v>17169</v>
      </c>
      <c r="C6024" s="96" t="s">
        <v>372</v>
      </c>
      <c r="D6024" s="97" t="s">
        <v>320</v>
      </c>
    </row>
    <row r="6025" spans="1:4" x14ac:dyDescent="0.25">
      <c r="A6025" s="98">
        <v>88424</v>
      </c>
      <c r="B6025" s="96" t="s">
        <v>17170</v>
      </c>
      <c r="C6025" s="96" t="s">
        <v>372</v>
      </c>
      <c r="D6025" s="97" t="s">
        <v>18561</v>
      </c>
    </row>
    <row r="6026" spans="1:4" x14ac:dyDescent="0.25">
      <c r="A6026" s="98">
        <v>88426</v>
      </c>
      <c r="B6026" s="96" t="s">
        <v>17172</v>
      </c>
      <c r="C6026" s="96" t="s">
        <v>372</v>
      </c>
      <c r="D6026" s="97" t="s">
        <v>4115</v>
      </c>
    </row>
    <row r="6027" spans="1:4" x14ac:dyDescent="0.25">
      <c r="A6027" s="98">
        <v>88428</v>
      </c>
      <c r="B6027" s="96" t="s">
        <v>17173</v>
      </c>
      <c r="C6027" s="96" t="s">
        <v>372</v>
      </c>
      <c r="D6027" s="97" t="s">
        <v>3241</v>
      </c>
    </row>
    <row r="6028" spans="1:4" x14ac:dyDescent="0.25">
      <c r="A6028" s="98">
        <v>88429</v>
      </c>
      <c r="B6028" s="96" t="s">
        <v>17174</v>
      </c>
      <c r="C6028" s="96" t="s">
        <v>372</v>
      </c>
      <c r="D6028" s="97" t="s">
        <v>16888</v>
      </c>
    </row>
    <row r="6029" spans="1:4" x14ac:dyDescent="0.25">
      <c r="A6029" s="98">
        <v>88431</v>
      </c>
      <c r="B6029" s="96" t="s">
        <v>17175</v>
      </c>
      <c r="C6029" s="96" t="s">
        <v>372</v>
      </c>
      <c r="D6029" s="97" t="s">
        <v>19655</v>
      </c>
    </row>
    <row r="6030" spans="1:4" x14ac:dyDescent="0.25">
      <c r="A6030" s="98">
        <v>88432</v>
      </c>
      <c r="B6030" s="96" t="s">
        <v>17176</v>
      </c>
      <c r="C6030" s="96" t="s">
        <v>372</v>
      </c>
      <c r="D6030" s="97" t="s">
        <v>15916</v>
      </c>
    </row>
    <row r="6031" spans="1:4" x14ac:dyDescent="0.25">
      <c r="A6031" s="98">
        <v>88484</v>
      </c>
      <c r="B6031" s="96" t="s">
        <v>6931</v>
      </c>
      <c r="C6031" s="96" t="s">
        <v>372</v>
      </c>
      <c r="D6031" s="97" t="s">
        <v>569</v>
      </c>
    </row>
    <row r="6032" spans="1:4" x14ac:dyDescent="0.25">
      <c r="A6032" s="98">
        <v>88485</v>
      </c>
      <c r="B6032" s="96" t="s">
        <v>6933</v>
      </c>
      <c r="C6032" s="96" t="s">
        <v>372</v>
      </c>
      <c r="D6032" s="97" t="s">
        <v>19656</v>
      </c>
    </row>
    <row r="6033" spans="1:4" x14ac:dyDescent="0.25">
      <c r="A6033" s="98">
        <v>88488</v>
      </c>
      <c r="B6033" s="96" t="s">
        <v>6934</v>
      </c>
      <c r="C6033" s="96" t="s">
        <v>372</v>
      </c>
      <c r="D6033" s="97" t="s">
        <v>16879</v>
      </c>
    </row>
    <row r="6034" spans="1:4" x14ac:dyDescent="0.25">
      <c r="A6034" s="98">
        <v>88489</v>
      </c>
      <c r="B6034" s="96" t="s">
        <v>6935</v>
      </c>
      <c r="C6034" s="96" t="s">
        <v>372</v>
      </c>
      <c r="D6034" s="97" t="s">
        <v>4585</v>
      </c>
    </row>
    <row r="6035" spans="1:4" x14ac:dyDescent="0.25">
      <c r="A6035" s="98">
        <v>88494</v>
      </c>
      <c r="B6035" s="96" t="s">
        <v>6936</v>
      </c>
      <c r="C6035" s="96" t="s">
        <v>372</v>
      </c>
      <c r="D6035" s="97" t="s">
        <v>15908</v>
      </c>
    </row>
    <row r="6036" spans="1:4" x14ac:dyDescent="0.25">
      <c r="A6036" s="98">
        <v>88495</v>
      </c>
      <c r="B6036" s="96" t="s">
        <v>6938</v>
      </c>
      <c r="C6036" s="96" t="s">
        <v>372</v>
      </c>
      <c r="D6036" s="97" t="s">
        <v>6508</v>
      </c>
    </row>
    <row r="6037" spans="1:4" x14ac:dyDescent="0.25">
      <c r="A6037" s="98">
        <v>88496</v>
      </c>
      <c r="B6037" s="96" t="s">
        <v>6940</v>
      </c>
      <c r="C6037" s="96" t="s">
        <v>372</v>
      </c>
      <c r="D6037" s="97" t="s">
        <v>14967</v>
      </c>
    </row>
    <row r="6038" spans="1:4" x14ac:dyDescent="0.25">
      <c r="A6038" s="98">
        <v>88497</v>
      </c>
      <c r="B6038" s="96" t="s">
        <v>6941</v>
      </c>
      <c r="C6038" s="96" t="s">
        <v>372</v>
      </c>
      <c r="D6038" s="97" t="s">
        <v>15905</v>
      </c>
    </row>
    <row r="6039" spans="1:4" x14ac:dyDescent="0.25">
      <c r="A6039" s="98">
        <v>95305</v>
      </c>
      <c r="B6039" s="96" t="s">
        <v>6942</v>
      </c>
      <c r="C6039" s="96" t="s">
        <v>372</v>
      </c>
      <c r="D6039" s="97" t="s">
        <v>15142</v>
      </c>
    </row>
    <row r="6040" spans="1:4" x14ac:dyDescent="0.25">
      <c r="A6040" s="98">
        <v>95306</v>
      </c>
      <c r="B6040" s="96" t="s">
        <v>6943</v>
      </c>
      <c r="C6040" s="96" t="s">
        <v>372</v>
      </c>
      <c r="D6040" s="97" t="s">
        <v>4504</v>
      </c>
    </row>
    <row r="6041" spans="1:4" x14ac:dyDescent="0.25">
      <c r="A6041" s="98">
        <v>95622</v>
      </c>
      <c r="B6041" s="96" t="s">
        <v>17177</v>
      </c>
      <c r="C6041" s="96" t="s">
        <v>372</v>
      </c>
      <c r="D6041" s="97" t="s">
        <v>1024</v>
      </c>
    </row>
    <row r="6042" spans="1:4" x14ac:dyDescent="0.25">
      <c r="A6042" s="98">
        <v>95623</v>
      </c>
      <c r="B6042" s="96" t="s">
        <v>17178</v>
      </c>
      <c r="C6042" s="96" t="s">
        <v>372</v>
      </c>
      <c r="D6042" s="97" t="s">
        <v>15300</v>
      </c>
    </row>
    <row r="6043" spans="1:4" x14ac:dyDescent="0.25">
      <c r="A6043" s="98">
        <v>95624</v>
      </c>
      <c r="B6043" s="96" t="s">
        <v>17179</v>
      </c>
      <c r="C6043" s="96" t="s">
        <v>372</v>
      </c>
      <c r="D6043" s="97" t="s">
        <v>1718</v>
      </c>
    </row>
    <row r="6044" spans="1:4" x14ac:dyDescent="0.25">
      <c r="A6044" s="98">
        <v>95625</v>
      </c>
      <c r="B6044" s="96" t="s">
        <v>17180</v>
      </c>
      <c r="C6044" s="96" t="s">
        <v>372</v>
      </c>
      <c r="D6044" s="97" t="s">
        <v>17171</v>
      </c>
    </row>
    <row r="6045" spans="1:4" x14ac:dyDescent="0.25">
      <c r="A6045" s="98">
        <v>95626</v>
      </c>
      <c r="B6045" s="96" t="s">
        <v>17181</v>
      </c>
      <c r="C6045" s="96" t="s">
        <v>372</v>
      </c>
      <c r="D6045" s="97" t="s">
        <v>15342</v>
      </c>
    </row>
    <row r="6046" spans="1:4" x14ac:dyDescent="0.25">
      <c r="A6046" s="98">
        <v>96126</v>
      </c>
      <c r="B6046" s="96" t="s">
        <v>17182</v>
      </c>
      <c r="C6046" s="96" t="s">
        <v>372</v>
      </c>
      <c r="D6046" s="97" t="s">
        <v>15775</v>
      </c>
    </row>
    <row r="6047" spans="1:4" x14ac:dyDescent="0.25">
      <c r="A6047" s="98">
        <v>96127</v>
      </c>
      <c r="B6047" s="96" t="s">
        <v>17183</v>
      </c>
      <c r="C6047" s="96" t="s">
        <v>372</v>
      </c>
      <c r="D6047" s="97" t="s">
        <v>19657</v>
      </c>
    </row>
    <row r="6048" spans="1:4" x14ac:dyDescent="0.25">
      <c r="A6048" s="98">
        <v>96128</v>
      </c>
      <c r="B6048" s="96" t="s">
        <v>17184</v>
      </c>
      <c r="C6048" s="96" t="s">
        <v>372</v>
      </c>
      <c r="D6048" s="97" t="s">
        <v>17138</v>
      </c>
    </row>
    <row r="6049" spans="1:4" x14ac:dyDescent="0.25">
      <c r="A6049" s="98">
        <v>96129</v>
      </c>
      <c r="B6049" s="96" t="s">
        <v>17185</v>
      </c>
      <c r="C6049" s="96" t="s">
        <v>372</v>
      </c>
      <c r="D6049" s="97" t="s">
        <v>5458</v>
      </c>
    </row>
    <row r="6050" spans="1:4" x14ac:dyDescent="0.25">
      <c r="A6050" s="98">
        <v>96130</v>
      </c>
      <c r="B6050" s="96" t="s">
        <v>17187</v>
      </c>
      <c r="C6050" s="96" t="s">
        <v>372</v>
      </c>
      <c r="D6050" s="97" t="s">
        <v>15277</v>
      </c>
    </row>
    <row r="6051" spans="1:4" x14ac:dyDescent="0.25">
      <c r="A6051" s="98">
        <v>96131</v>
      </c>
      <c r="B6051" s="96" t="s">
        <v>17188</v>
      </c>
      <c r="C6051" s="96" t="s">
        <v>372</v>
      </c>
      <c r="D6051" s="97" t="s">
        <v>19658</v>
      </c>
    </row>
    <row r="6052" spans="1:4" x14ac:dyDescent="0.25">
      <c r="A6052" s="98">
        <v>96132</v>
      </c>
      <c r="B6052" s="96" t="s">
        <v>17189</v>
      </c>
      <c r="C6052" s="96" t="s">
        <v>372</v>
      </c>
      <c r="D6052" s="97" t="s">
        <v>15425</v>
      </c>
    </row>
    <row r="6053" spans="1:4" x14ac:dyDescent="0.25">
      <c r="A6053" s="98">
        <v>96133</v>
      </c>
      <c r="B6053" s="96" t="s">
        <v>17190</v>
      </c>
      <c r="C6053" s="96" t="s">
        <v>372</v>
      </c>
      <c r="D6053" s="97" t="s">
        <v>15494</v>
      </c>
    </row>
    <row r="6054" spans="1:4" x14ac:dyDescent="0.25">
      <c r="A6054" s="98">
        <v>96134</v>
      </c>
      <c r="B6054" s="96" t="s">
        <v>17191</v>
      </c>
      <c r="C6054" s="96" t="s">
        <v>372</v>
      </c>
      <c r="D6054" s="97" t="s">
        <v>4880</v>
      </c>
    </row>
    <row r="6055" spans="1:4" x14ac:dyDescent="0.25">
      <c r="A6055" s="98">
        <v>96135</v>
      </c>
      <c r="B6055" s="96" t="s">
        <v>17192</v>
      </c>
      <c r="C6055" s="96" t="s">
        <v>372</v>
      </c>
      <c r="D6055" s="97" t="s">
        <v>19151</v>
      </c>
    </row>
    <row r="6056" spans="1:4" x14ac:dyDescent="0.25">
      <c r="A6056" s="98">
        <v>104639</v>
      </c>
      <c r="B6056" s="96" t="s">
        <v>6947</v>
      </c>
      <c r="C6056" s="96" t="s">
        <v>372</v>
      </c>
      <c r="D6056" s="97" t="s">
        <v>482</v>
      </c>
    </row>
    <row r="6057" spans="1:4" x14ac:dyDescent="0.25">
      <c r="A6057" s="98">
        <v>104640</v>
      </c>
      <c r="B6057" s="96" t="s">
        <v>6948</v>
      </c>
      <c r="C6057" s="96" t="s">
        <v>372</v>
      </c>
      <c r="D6057" s="97" t="s">
        <v>17148</v>
      </c>
    </row>
    <row r="6058" spans="1:4" x14ac:dyDescent="0.25">
      <c r="A6058" s="98">
        <v>104641</v>
      </c>
      <c r="B6058" s="96" t="s">
        <v>6949</v>
      </c>
      <c r="C6058" s="96" t="s">
        <v>372</v>
      </c>
      <c r="D6058" s="97" t="s">
        <v>7966</v>
      </c>
    </row>
    <row r="6059" spans="1:4" x14ac:dyDescent="0.25">
      <c r="A6059" s="98">
        <v>104642</v>
      </c>
      <c r="B6059" s="96" t="s">
        <v>6950</v>
      </c>
      <c r="C6059" s="96" t="s">
        <v>372</v>
      </c>
      <c r="D6059" s="97" t="s">
        <v>15498</v>
      </c>
    </row>
    <row r="6060" spans="1:4" x14ac:dyDescent="0.25">
      <c r="A6060" s="98">
        <v>102193</v>
      </c>
      <c r="B6060" s="96" t="s">
        <v>6951</v>
      </c>
      <c r="C6060" s="96" t="s">
        <v>372</v>
      </c>
      <c r="D6060" s="97" t="s">
        <v>4036</v>
      </c>
    </row>
    <row r="6061" spans="1:4" x14ac:dyDescent="0.25">
      <c r="A6061" s="98">
        <v>102194</v>
      </c>
      <c r="B6061" s="96" t="s">
        <v>6952</v>
      </c>
      <c r="C6061" s="96" t="s">
        <v>372</v>
      </c>
      <c r="D6061" s="97" t="s">
        <v>1284</v>
      </c>
    </row>
    <row r="6062" spans="1:4" x14ac:dyDescent="0.25">
      <c r="A6062" s="98">
        <v>102197</v>
      </c>
      <c r="B6062" s="96" t="s">
        <v>6953</v>
      </c>
      <c r="C6062" s="96" t="s">
        <v>372</v>
      </c>
      <c r="D6062" s="97" t="s">
        <v>15809</v>
      </c>
    </row>
    <row r="6063" spans="1:4" x14ac:dyDescent="0.25">
      <c r="A6063" s="98">
        <v>102200</v>
      </c>
      <c r="B6063" s="96" t="s">
        <v>6955</v>
      </c>
      <c r="C6063" s="96" t="s">
        <v>372</v>
      </c>
      <c r="D6063" s="97" t="s">
        <v>15911</v>
      </c>
    </row>
    <row r="6064" spans="1:4" x14ac:dyDescent="0.25">
      <c r="A6064" s="98">
        <v>102201</v>
      </c>
      <c r="B6064" s="96" t="s">
        <v>6956</v>
      </c>
      <c r="C6064" s="96" t="s">
        <v>372</v>
      </c>
      <c r="D6064" s="97" t="s">
        <v>15912</v>
      </c>
    </row>
    <row r="6065" spans="1:4" x14ac:dyDescent="0.25">
      <c r="A6065" s="98">
        <v>102202</v>
      </c>
      <c r="B6065" s="96" t="s">
        <v>6957</v>
      </c>
      <c r="C6065" s="96" t="s">
        <v>372</v>
      </c>
      <c r="D6065" s="97" t="s">
        <v>15913</v>
      </c>
    </row>
    <row r="6066" spans="1:4" x14ac:dyDescent="0.25">
      <c r="A6066" s="98">
        <v>102203</v>
      </c>
      <c r="B6066" s="96" t="s">
        <v>6958</v>
      </c>
      <c r="C6066" s="96" t="s">
        <v>372</v>
      </c>
      <c r="D6066" s="97" t="s">
        <v>4474</v>
      </c>
    </row>
    <row r="6067" spans="1:4" x14ac:dyDescent="0.25">
      <c r="A6067" s="98">
        <v>102204</v>
      </c>
      <c r="B6067" s="96" t="s">
        <v>6959</v>
      </c>
      <c r="C6067" s="96" t="s">
        <v>372</v>
      </c>
      <c r="D6067" s="97" t="s">
        <v>480</v>
      </c>
    </row>
    <row r="6068" spans="1:4" x14ac:dyDescent="0.25">
      <c r="A6068" s="98">
        <v>102205</v>
      </c>
      <c r="B6068" s="96" t="s">
        <v>6960</v>
      </c>
      <c r="C6068" s="96" t="s">
        <v>372</v>
      </c>
      <c r="D6068" s="97" t="s">
        <v>17144</v>
      </c>
    </row>
    <row r="6069" spans="1:4" x14ac:dyDescent="0.25">
      <c r="A6069" s="98">
        <v>102207</v>
      </c>
      <c r="B6069" s="96" t="s">
        <v>6962</v>
      </c>
      <c r="C6069" s="96" t="s">
        <v>372</v>
      </c>
      <c r="D6069" s="97" t="s">
        <v>946</v>
      </c>
    </row>
    <row r="6070" spans="1:4" x14ac:dyDescent="0.25">
      <c r="A6070" s="98">
        <v>102208</v>
      </c>
      <c r="B6070" s="96" t="s">
        <v>6963</v>
      </c>
      <c r="C6070" s="96" t="s">
        <v>372</v>
      </c>
      <c r="D6070" s="97" t="s">
        <v>1646</v>
      </c>
    </row>
    <row r="6071" spans="1:4" x14ac:dyDescent="0.25">
      <c r="A6071" s="98">
        <v>102209</v>
      </c>
      <c r="B6071" s="96" t="s">
        <v>6964</v>
      </c>
      <c r="C6071" s="96" t="s">
        <v>372</v>
      </c>
      <c r="D6071" s="97" t="s">
        <v>1295</v>
      </c>
    </row>
    <row r="6072" spans="1:4" x14ac:dyDescent="0.25">
      <c r="A6072" s="98">
        <v>102210</v>
      </c>
      <c r="B6072" s="96" t="s">
        <v>6965</v>
      </c>
      <c r="C6072" s="96" t="s">
        <v>372</v>
      </c>
      <c r="D6072" s="97" t="s">
        <v>456</v>
      </c>
    </row>
    <row r="6073" spans="1:4" x14ac:dyDescent="0.25">
      <c r="A6073" s="98">
        <v>102213</v>
      </c>
      <c r="B6073" s="96" t="s">
        <v>6967</v>
      </c>
      <c r="C6073" s="96" t="s">
        <v>372</v>
      </c>
      <c r="D6073" s="97" t="s">
        <v>17038</v>
      </c>
    </row>
    <row r="6074" spans="1:4" x14ac:dyDescent="0.25">
      <c r="A6074" s="98">
        <v>102214</v>
      </c>
      <c r="B6074" s="96" t="s">
        <v>6969</v>
      </c>
      <c r="C6074" s="96" t="s">
        <v>372</v>
      </c>
      <c r="D6074" s="97" t="s">
        <v>5689</v>
      </c>
    </row>
    <row r="6075" spans="1:4" x14ac:dyDescent="0.25">
      <c r="A6075" s="98">
        <v>102215</v>
      </c>
      <c r="B6075" s="96" t="s">
        <v>6970</v>
      </c>
      <c r="C6075" s="96" t="s">
        <v>372</v>
      </c>
      <c r="D6075" s="97" t="s">
        <v>16530</v>
      </c>
    </row>
    <row r="6076" spans="1:4" x14ac:dyDescent="0.25">
      <c r="A6076" s="98">
        <v>102217</v>
      </c>
      <c r="B6076" s="96" t="s">
        <v>6971</v>
      </c>
      <c r="C6076" s="96" t="s">
        <v>372</v>
      </c>
      <c r="D6076" s="97" t="s">
        <v>15141</v>
      </c>
    </row>
    <row r="6077" spans="1:4" x14ac:dyDescent="0.25">
      <c r="A6077" s="98">
        <v>102218</v>
      </c>
      <c r="B6077" s="96" t="s">
        <v>6972</v>
      </c>
      <c r="C6077" s="96" t="s">
        <v>372</v>
      </c>
      <c r="D6077" s="97" t="s">
        <v>14920</v>
      </c>
    </row>
    <row r="6078" spans="1:4" x14ac:dyDescent="0.25">
      <c r="A6078" s="98">
        <v>102219</v>
      </c>
      <c r="B6078" s="96" t="s">
        <v>6973</v>
      </c>
      <c r="C6078" s="96" t="s">
        <v>372</v>
      </c>
      <c r="D6078" s="97" t="s">
        <v>15477</v>
      </c>
    </row>
    <row r="6079" spans="1:4" x14ac:dyDescent="0.25">
      <c r="A6079" s="98">
        <v>102220</v>
      </c>
      <c r="B6079" s="96" t="s">
        <v>6975</v>
      </c>
      <c r="C6079" s="96" t="s">
        <v>372</v>
      </c>
      <c r="D6079" s="97" t="s">
        <v>19494</v>
      </c>
    </row>
    <row r="6080" spans="1:4" x14ac:dyDescent="0.25">
      <c r="A6080" s="98">
        <v>102223</v>
      </c>
      <c r="B6080" s="96" t="s">
        <v>6976</v>
      </c>
      <c r="C6080" s="96" t="s">
        <v>372</v>
      </c>
      <c r="D6080" s="97" t="s">
        <v>19659</v>
      </c>
    </row>
    <row r="6081" spans="1:4" x14ac:dyDescent="0.25">
      <c r="A6081" s="98">
        <v>102224</v>
      </c>
      <c r="B6081" s="96" t="s">
        <v>6977</v>
      </c>
      <c r="C6081" s="96" t="s">
        <v>372</v>
      </c>
      <c r="D6081" s="97" t="s">
        <v>6813</v>
      </c>
    </row>
    <row r="6082" spans="1:4" x14ac:dyDescent="0.25">
      <c r="A6082" s="98">
        <v>102225</v>
      </c>
      <c r="B6082" s="96" t="s">
        <v>6979</v>
      </c>
      <c r="C6082" s="96" t="s">
        <v>372</v>
      </c>
      <c r="D6082" s="97" t="s">
        <v>19660</v>
      </c>
    </row>
    <row r="6083" spans="1:4" x14ac:dyDescent="0.25">
      <c r="A6083" s="98">
        <v>102227</v>
      </c>
      <c r="B6083" s="96" t="s">
        <v>6981</v>
      </c>
      <c r="C6083" s="96" t="s">
        <v>372</v>
      </c>
      <c r="D6083" s="97" t="s">
        <v>15282</v>
      </c>
    </row>
    <row r="6084" spans="1:4" x14ac:dyDescent="0.25">
      <c r="A6084" s="98">
        <v>102228</v>
      </c>
      <c r="B6084" s="96" t="s">
        <v>6983</v>
      </c>
      <c r="C6084" s="96" t="s">
        <v>372</v>
      </c>
      <c r="D6084" s="97" t="s">
        <v>16768</v>
      </c>
    </row>
    <row r="6085" spans="1:4" x14ac:dyDescent="0.25">
      <c r="A6085" s="98">
        <v>102229</v>
      </c>
      <c r="B6085" s="96" t="s">
        <v>6984</v>
      </c>
      <c r="C6085" s="96" t="s">
        <v>372</v>
      </c>
      <c r="D6085" s="97" t="s">
        <v>15909</v>
      </c>
    </row>
    <row r="6086" spans="1:4" x14ac:dyDescent="0.25">
      <c r="A6086" s="98">
        <v>102230</v>
      </c>
      <c r="B6086" s="96" t="s">
        <v>6986</v>
      </c>
      <c r="C6086" s="96" t="s">
        <v>372</v>
      </c>
      <c r="D6086" s="97" t="s">
        <v>3447</v>
      </c>
    </row>
    <row r="6087" spans="1:4" x14ac:dyDescent="0.25">
      <c r="A6087" s="98">
        <v>102233</v>
      </c>
      <c r="B6087" s="96" t="s">
        <v>6987</v>
      </c>
      <c r="C6087" s="96" t="s">
        <v>372</v>
      </c>
      <c r="D6087" s="97" t="s">
        <v>4030</v>
      </c>
    </row>
    <row r="6088" spans="1:4" x14ac:dyDescent="0.25">
      <c r="A6088" s="98">
        <v>102234</v>
      </c>
      <c r="B6088" s="96" t="s">
        <v>6988</v>
      </c>
      <c r="C6088" s="96" t="s">
        <v>372</v>
      </c>
      <c r="D6088" s="97" t="s">
        <v>3281</v>
      </c>
    </row>
    <row r="6089" spans="1:4" x14ac:dyDescent="0.25">
      <c r="A6089" s="98">
        <v>100716</v>
      </c>
      <c r="B6089" s="96" t="s">
        <v>6990</v>
      </c>
      <c r="C6089" s="96" t="s">
        <v>372</v>
      </c>
      <c r="D6089" s="97" t="s">
        <v>16159</v>
      </c>
    </row>
    <row r="6090" spans="1:4" x14ac:dyDescent="0.25">
      <c r="A6090" s="98">
        <v>100717</v>
      </c>
      <c r="B6090" s="96" t="s">
        <v>6991</v>
      </c>
      <c r="C6090" s="96" t="s">
        <v>372</v>
      </c>
      <c r="D6090" s="97" t="s">
        <v>15635</v>
      </c>
    </row>
    <row r="6091" spans="1:4" x14ac:dyDescent="0.25">
      <c r="A6091" s="98">
        <v>100718</v>
      </c>
      <c r="B6091" s="96" t="s">
        <v>6993</v>
      </c>
      <c r="C6091" s="96" t="s">
        <v>61</v>
      </c>
      <c r="D6091" s="97" t="s">
        <v>15917</v>
      </c>
    </row>
    <row r="6092" spans="1:4" x14ac:dyDescent="0.25">
      <c r="A6092" s="98">
        <v>100719</v>
      </c>
      <c r="B6092" s="96" t="s">
        <v>6994</v>
      </c>
      <c r="C6092" s="96" t="s">
        <v>372</v>
      </c>
      <c r="D6092" s="97" t="s">
        <v>2459</v>
      </c>
    </row>
    <row r="6093" spans="1:4" x14ac:dyDescent="0.25">
      <c r="A6093" s="98">
        <v>100720</v>
      </c>
      <c r="B6093" s="96" t="s">
        <v>6995</v>
      </c>
      <c r="C6093" s="96" t="s">
        <v>372</v>
      </c>
      <c r="D6093" s="97" t="s">
        <v>482</v>
      </c>
    </row>
    <row r="6094" spans="1:4" x14ac:dyDescent="0.25">
      <c r="A6094" s="98">
        <v>100721</v>
      </c>
      <c r="B6094" s="96" t="s">
        <v>6997</v>
      </c>
      <c r="C6094" s="96" t="s">
        <v>372</v>
      </c>
      <c r="D6094" s="97" t="s">
        <v>15516</v>
      </c>
    </row>
    <row r="6095" spans="1:4" x14ac:dyDescent="0.25">
      <c r="A6095" s="98">
        <v>100722</v>
      </c>
      <c r="B6095" s="96" t="s">
        <v>6999</v>
      </c>
      <c r="C6095" s="96" t="s">
        <v>372</v>
      </c>
      <c r="D6095" s="97" t="s">
        <v>5385</v>
      </c>
    </row>
    <row r="6096" spans="1:4" x14ac:dyDescent="0.25">
      <c r="A6096" s="98">
        <v>100723</v>
      </c>
      <c r="B6096" s="96" t="s">
        <v>7001</v>
      </c>
      <c r="C6096" s="96" t="s">
        <v>372</v>
      </c>
      <c r="D6096" s="97" t="s">
        <v>14926</v>
      </c>
    </row>
    <row r="6097" spans="1:4" x14ac:dyDescent="0.25">
      <c r="A6097" s="98">
        <v>100724</v>
      </c>
      <c r="B6097" s="96" t="s">
        <v>7002</v>
      </c>
      <c r="C6097" s="96" t="s">
        <v>372</v>
      </c>
      <c r="D6097" s="97" t="s">
        <v>5321</v>
      </c>
    </row>
    <row r="6098" spans="1:4" x14ac:dyDescent="0.25">
      <c r="A6098" s="98">
        <v>100725</v>
      </c>
      <c r="B6098" s="96" t="s">
        <v>7003</v>
      </c>
      <c r="C6098" s="96" t="s">
        <v>372</v>
      </c>
      <c r="D6098" s="97" t="s">
        <v>7834</v>
      </c>
    </row>
    <row r="6099" spans="1:4" x14ac:dyDescent="0.25">
      <c r="A6099" s="98">
        <v>100726</v>
      </c>
      <c r="B6099" s="96" t="s">
        <v>7004</v>
      </c>
      <c r="C6099" s="96" t="s">
        <v>372</v>
      </c>
      <c r="D6099" s="97" t="s">
        <v>15918</v>
      </c>
    </row>
    <row r="6100" spans="1:4" x14ac:dyDescent="0.25">
      <c r="A6100" s="98">
        <v>100727</v>
      </c>
      <c r="B6100" s="96" t="s">
        <v>7005</v>
      </c>
      <c r="C6100" s="96" t="s">
        <v>372</v>
      </c>
      <c r="D6100" s="97" t="s">
        <v>15919</v>
      </c>
    </row>
    <row r="6101" spans="1:4" x14ac:dyDescent="0.25">
      <c r="A6101" s="98">
        <v>100728</v>
      </c>
      <c r="B6101" s="96" t="s">
        <v>7006</v>
      </c>
      <c r="C6101" s="96" t="s">
        <v>372</v>
      </c>
      <c r="D6101" s="97" t="s">
        <v>5794</v>
      </c>
    </row>
    <row r="6102" spans="1:4" x14ac:dyDescent="0.25">
      <c r="A6102" s="98">
        <v>100729</v>
      </c>
      <c r="B6102" s="96" t="s">
        <v>7008</v>
      </c>
      <c r="C6102" s="96" t="s">
        <v>372</v>
      </c>
      <c r="D6102" s="97" t="s">
        <v>4276</v>
      </c>
    </row>
    <row r="6103" spans="1:4" x14ac:dyDescent="0.25">
      <c r="A6103" s="98">
        <v>100730</v>
      </c>
      <c r="B6103" s="96" t="s">
        <v>7009</v>
      </c>
      <c r="C6103" s="96" t="s">
        <v>372</v>
      </c>
      <c r="D6103" s="97" t="s">
        <v>17171</v>
      </c>
    </row>
    <row r="6104" spans="1:4" x14ac:dyDescent="0.25">
      <c r="A6104" s="98">
        <v>100733</v>
      </c>
      <c r="B6104" s="96" t="s">
        <v>7010</v>
      </c>
      <c r="C6104" s="96" t="s">
        <v>372</v>
      </c>
      <c r="D6104" s="97" t="s">
        <v>2613</v>
      </c>
    </row>
    <row r="6105" spans="1:4" x14ac:dyDescent="0.25">
      <c r="A6105" s="98">
        <v>100734</v>
      </c>
      <c r="B6105" s="96" t="s">
        <v>7011</v>
      </c>
      <c r="C6105" s="96" t="s">
        <v>372</v>
      </c>
      <c r="D6105" s="97" t="s">
        <v>5712</v>
      </c>
    </row>
    <row r="6106" spans="1:4" x14ac:dyDescent="0.25">
      <c r="A6106" s="98">
        <v>100735</v>
      </c>
      <c r="B6106" s="96" t="s">
        <v>7012</v>
      </c>
      <c r="C6106" s="96" t="s">
        <v>372</v>
      </c>
      <c r="D6106" s="97" t="s">
        <v>6444</v>
      </c>
    </row>
    <row r="6107" spans="1:4" x14ac:dyDescent="0.25">
      <c r="A6107" s="98">
        <v>100736</v>
      </c>
      <c r="B6107" s="96" t="s">
        <v>7014</v>
      </c>
      <c r="C6107" s="96" t="s">
        <v>372</v>
      </c>
      <c r="D6107" s="97" t="s">
        <v>15920</v>
      </c>
    </row>
    <row r="6108" spans="1:4" x14ac:dyDescent="0.25">
      <c r="A6108" s="98">
        <v>100739</v>
      </c>
      <c r="B6108" s="96" t="s">
        <v>7015</v>
      </c>
      <c r="C6108" s="96" t="s">
        <v>372</v>
      </c>
      <c r="D6108" s="97" t="s">
        <v>7718</v>
      </c>
    </row>
    <row r="6109" spans="1:4" x14ac:dyDescent="0.25">
      <c r="A6109" s="98">
        <v>100740</v>
      </c>
      <c r="B6109" s="96" t="s">
        <v>7016</v>
      </c>
      <c r="C6109" s="96" t="s">
        <v>372</v>
      </c>
      <c r="D6109" s="97" t="s">
        <v>6258</v>
      </c>
    </row>
    <row r="6110" spans="1:4" x14ac:dyDescent="0.25">
      <c r="A6110" s="98">
        <v>100741</v>
      </c>
      <c r="B6110" s="96" t="s">
        <v>7017</v>
      </c>
      <c r="C6110" s="96" t="s">
        <v>372</v>
      </c>
      <c r="D6110" s="97" t="s">
        <v>16896</v>
      </c>
    </row>
    <row r="6111" spans="1:4" x14ac:dyDescent="0.25">
      <c r="A6111" s="98">
        <v>100742</v>
      </c>
      <c r="B6111" s="96" t="s">
        <v>7018</v>
      </c>
      <c r="C6111" s="96" t="s">
        <v>372</v>
      </c>
      <c r="D6111" s="97" t="s">
        <v>15921</v>
      </c>
    </row>
    <row r="6112" spans="1:4" x14ac:dyDescent="0.25">
      <c r="A6112" s="98">
        <v>100743</v>
      </c>
      <c r="B6112" s="96" t="s">
        <v>7019</v>
      </c>
      <c r="C6112" s="96" t="s">
        <v>372</v>
      </c>
      <c r="D6112" s="97" t="s">
        <v>6552</v>
      </c>
    </row>
    <row r="6113" spans="1:4" x14ac:dyDescent="0.25">
      <c r="A6113" s="98">
        <v>100744</v>
      </c>
      <c r="B6113" s="96" t="s">
        <v>7020</v>
      </c>
      <c r="C6113" s="96" t="s">
        <v>372</v>
      </c>
      <c r="D6113" s="97" t="s">
        <v>3351</v>
      </c>
    </row>
    <row r="6114" spans="1:4" x14ac:dyDescent="0.25">
      <c r="A6114" s="98">
        <v>100745</v>
      </c>
      <c r="B6114" s="96" t="s">
        <v>7021</v>
      </c>
      <c r="C6114" s="96" t="s">
        <v>372</v>
      </c>
      <c r="D6114" s="97" t="s">
        <v>4370</v>
      </c>
    </row>
    <row r="6115" spans="1:4" x14ac:dyDescent="0.25">
      <c r="A6115" s="98">
        <v>100746</v>
      </c>
      <c r="B6115" s="96" t="s">
        <v>7022</v>
      </c>
      <c r="C6115" s="96" t="s">
        <v>372</v>
      </c>
      <c r="D6115" s="97" t="s">
        <v>7276</v>
      </c>
    </row>
    <row r="6116" spans="1:4" x14ac:dyDescent="0.25">
      <c r="A6116" s="98">
        <v>100747</v>
      </c>
      <c r="B6116" s="96" t="s">
        <v>7024</v>
      </c>
      <c r="C6116" s="96" t="s">
        <v>372</v>
      </c>
      <c r="D6116" s="97" t="s">
        <v>15922</v>
      </c>
    </row>
    <row r="6117" spans="1:4" x14ac:dyDescent="0.25">
      <c r="A6117" s="98">
        <v>100748</v>
      </c>
      <c r="B6117" s="96" t="s">
        <v>7026</v>
      </c>
      <c r="C6117" s="96" t="s">
        <v>372</v>
      </c>
      <c r="D6117" s="97" t="s">
        <v>14918</v>
      </c>
    </row>
    <row r="6118" spans="1:4" x14ac:dyDescent="0.25">
      <c r="A6118" s="98">
        <v>100749</v>
      </c>
      <c r="B6118" s="96" t="s">
        <v>7027</v>
      </c>
      <c r="C6118" s="96" t="s">
        <v>372</v>
      </c>
      <c r="D6118" s="97" t="s">
        <v>15923</v>
      </c>
    </row>
    <row r="6119" spans="1:4" x14ac:dyDescent="0.25">
      <c r="A6119" s="98">
        <v>100750</v>
      </c>
      <c r="B6119" s="96" t="s">
        <v>7028</v>
      </c>
      <c r="C6119" s="96" t="s">
        <v>372</v>
      </c>
      <c r="D6119" s="97" t="s">
        <v>15924</v>
      </c>
    </row>
    <row r="6120" spans="1:4" x14ac:dyDescent="0.25">
      <c r="A6120" s="98">
        <v>100751</v>
      </c>
      <c r="B6120" s="96" t="s">
        <v>7029</v>
      </c>
      <c r="C6120" s="96" t="s">
        <v>372</v>
      </c>
      <c r="D6120" s="97" t="s">
        <v>19661</v>
      </c>
    </row>
    <row r="6121" spans="1:4" x14ac:dyDescent="0.25">
      <c r="A6121" s="98">
        <v>100752</v>
      </c>
      <c r="B6121" s="96" t="s">
        <v>7030</v>
      </c>
      <c r="C6121" s="96" t="s">
        <v>372</v>
      </c>
      <c r="D6121" s="97" t="s">
        <v>15925</v>
      </c>
    </row>
    <row r="6122" spans="1:4" x14ac:dyDescent="0.25">
      <c r="A6122" s="98">
        <v>100753</v>
      </c>
      <c r="B6122" s="96" t="s">
        <v>7031</v>
      </c>
      <c r="C6122" s="96" t="s">
        <v>372</v>
      </c>
      <c r="D6122" s="97" t="s">
        <v>15926</v>
      </c>
    </row>
    <row r="6123" spans="1:4" x14ac:dyDescent="0.25">
      <c r="A6123" s="98">
        <v>100754</v>
      </c>
      <c r="B6123" s="96" t="s">
        <v>7032</v>
      </c>
      <c r="C6123" s="96" t="s">
        <v>372</v>
      </c>
      <c r="D6123" s="97" t="s">
        <v>15927</v>
      </c>
    </row>
    <row r="6124" spans="1:4" x14ac:dyDescent="0.25">
      <c r="A6124" s="98">
        <v>100757</v>
      </c>
      <c r="B6124" s="96" t="s">
        <v>7033</v>
      </c>
      <c r="C6124" s="96" t="s">
        <v>372</v>
      </c>
      <c r="D6124" s="97" t="s">
        <v>1757</v>
      </c>
    </row>
    <row r="6125" spans="1:4" x14ac:dyDescent="0.25">
      <c r="A6125" s="98">
        <v>100758</v>
      </c>
      <c r="B6125" s="96" t="s">
        <v>7034</v>
      </c>
      <c r="C6125" s="96" t="s">
        <v>372</v>
      </c>
      <c r="D6125" s="97" t="s">
        <v>4093</v>
      </c>
    </row>
    <row r="6126" spans="1:4" x14ac:dyDescent="0.25">
      <c r="A6126" s="98">
        <v>100759</v>
      </c>
      <c r="B6126" s="96" t="s">
        <v>7035</v>
      </c>
      <c r="C6126" s="96" t="s">
        <v>372</v>
      </c>
      <c r="D6126" s="97" t="s">
        <v>19662</v>
      </c>
    </row>
    <row r="6127" spans="1:4" x14ac:dyDescent="0.25">
      <c r="A6127" s="98">
        <v>100760</v>
      </c>
      <c r="B6127" s="96" t="s">
        <v>7036</v>
      </c>
      <c r="C6127" s="96" t="s">
        <v>372</v>
      </c>
      <c r="D6127" s="97" t="s">
        <v>15301</v>
      </c>
    </row>
    <row r="6128" spans="1:4" x14ac:dyDescent="0.25">
      <c r="A6128" s="98">
        <v>100761</v>
      </c>
      <c r="B6128" s="96" t="s">
        <v>7037</v>
      </c>
      <c r="C6128" s="96" t="s">
        <v>372</v>
      </c>
      <c r="D6128" s="97" t="s">
        <v>17666</v>
      </c>
    </row>
    <row r="6129" spans="1:4" x14ac:dyDescent="0.25">
      <c r="A6129" s="98">
        <v>100762</v>
      </c>
      <c r="B6129" s="96" t="s">
        <v>7038</v>
      </c>
      <c r="C6129" s="96" t="s">
        <v>372</v>
      </c>
      <c r="D6129" s="97" t="s">
        <v>15929</v>
      </c>
    </row>
    <row r="6130" spans="1:4" x14ac:dyDescent="0.25">
      <c r="A6130" s="98">
        <v>102488</v>
      </c>
      <c r="B6130" s="96" t="s">
        <v>7039</v>
      </c>
      <c r="C6130" s="96" t="s">
        <v>372</v>
      </c>
      <c r="D6130" s="97" t="s">
        <v>7783</v>
      </c>
    </row>
    <row r="6131" spans="1:4" x14ac:dyDescent="0.25">
      <c r="A6131" s="98">
        <v>102489</v>
      </c>
      <c r="B6131" s="96" t="s">
        <v>7040</v>
      </c>
      <c r="C6131" s="96" t="s">
        <v>372</v>
      </c>
      <c r="D6131" s="97" t="s">
        <v>3024</v>
      </c>
    </row>
    <row r="6132" spans="1:4" x14ac:dyDescent="0.25">
      <c r="A6132" s="98">
        <v>102491</v>
      </c>
      <c r="B6132" s="96" t="s">
        <v>7042</v>
      </c>
      <c r="C6132" s="96" t="s">
        <v>372</v>
      </c>
      <c r="D6132" s="97" t="s">
        <v>3222</v>
      </c>
    </row>
    <row r="6133" spans="1:4" x14ac:dyDescent="0.25">
      <c r="A6133" s="98">
        <v>102492</v>
      </c>
      <c r="B6133" s="96" t="s">
        <v>7043</v>
      </c>
      <c r="C6133" s="96" t="s">
        <v>372</v>
      </c>
      <c r="D6133" s="97" t="s">
        <v>16154</v>
      </c>
    </row>
    <row r="6134" spans="1:4" x14ac:dyDescent="0.25">
      <c r="A6134" s="98">
        <v>102494</v>
      </c>
      <c r="B6134" s="96" t="s">
        <v>7044</v>
      </c>
      <c r="C6134" s="96" t="s">
        <v>372</v>
      </c>
      <c r="D6134" s="97" t="s">
        <v>19663</v>
      </c>
    </row>
    <row r="6135" spans="1:4" x14ac:dyDescent="0.25">
      <c r="A6135" s="98">
        <v>102496</v>
      </c>
      <c r="B6135" s="96" t="s">
        <v>7046</v>
      </c>
      <c r="C6135" s="96" t="s">
        <v>61</v>
      </c>
      <c r="D6135" s="97" t="s">
        <v>2975</v>
      </c>
    </row>
    <row r="6136" spans="1:4" x14ac:dyDescent="0.25">
      <c r="A6136" s="98">
        <v>102497</v>
      </c>
      <c r="B6136" s="96" t="s">
        <v>7047</v>
      </c>
      <c r="C6136" s="96" t="s">
        <v>61</v>
      </c>
      <c r="D6136" s="97" t="s">
        <v>15968</v>
      </c>
    </row>
    <row r="6137" spans="1:4" x14ac:dyDescent="0.25">
      <c r="A6137" s="98">
        <v>102498</v>
      </c>
      <c r="B6137" s="96" t="s">
        <v>7048</v>
      </c>
      <c r="C6137" s="96" t="s">
        <v>61</v>
      </c>
      <c r="D6137" s="97" t="s">
        <v>631</v>
      </c>
    </row>
    <row r="6138" spans="1:4" x14ac:dyDescent="0.25">
      <c r="A6138" s="98">
        <v>102499</v>
      </c>
      <c r="B6138" s="96" t="s">
        <v>7049</v>
      </c>
      <c r="C6138" s="96" t="s">
        <v>372</v>
      </c>
      <c r="D6138" s="97" t="s">
        <v>7977</v>
      </c>
    </row>
    <row r="6139" spans="1:4" x14ac:dyDescent="0.25">
      <c r="A6139" s="98">
        <v>102500</v>
      </c>
      <c r="B6139" s="96" t="s">
        <v>7050</v>
      </c>
      <c r="C6139" s="96" t="s">
        <v>61</v>
      </c>
      <c r="D6139" s="97" t="s">
        <v>949</v>
      </c>
    </row>
    <row r="6140" spans="1:4" x14ac:dyDescent="0.25">
      <c r="A6140" s="98">
        <v>102501</v>
      </c>
      <c r="B6140" s="96" t="s">
        <v>7051</v>
      </c>
      <c r="C6140" s="96" t="s">
        <v>372</v>
      </c>
      <c r="D6140" s="97" t="s">
        <v>18616</v>
      </c>
    </row>
    <row r="6141" spans="1:4" x14ac:dyDescent="0.25">
      <c r="A6141" s="98">
        <v>102504</v>
      </c>
      <c r="B6141" s="96" t="s">
        <v>7052</v>
      </c>
      <c r="C6141" s="96" t="s">
        <v>61</v>
      </c>
      <c r="D6141" s="97" t="s">
        <v>18902</v>
      </c>
    </row>
    <row r="6142" spans="1:4" x14ac:dyDescent="0.25">
      <c r="A6142" s="98">
        <v>102505</v>
      </c>
      <c r="B6142" s="96" t="s">
        <v>7054</v>
      </c>
      <c r="C6142" s="96" t="s">
        <v>61</v>
      </c>
      <c r="D6142" s="97" t="s">
        <v>3336</v>
      </c>
    </row>
    <row r="6143" spans="1:4" x14ac:dyDescent="0.25">
      <c r="A6143" s="98">
        <v>102506</v>
      </c>
      <c r="B6143" s="96" t="s">
        <v>7056</v>
      </c>
      <c r="C6143" s="96" t="s">
        <v>61</v>
      </c>
      <c r="D6143" s="97" t="s">
        <v>15914</v>
      </c>
    </row>
    <row r="6144" spans="1:4" x14ac:dyDescent="0.25">
      <c r="A6144" s="98">
        <v>102507</v>
      </c>
      <c r="B6144" s="96" t="s">
        <v>7057</v>
      </c>
      <c r="C6144" s="96" t="s">
        <v>61</v>
      </c>
      <c r="D6144" s="97" t="s">
        <v>15811</v>
      </c>
    </row>
    <row r="6145" spans="1:4" x14ac:dyDescent="0.25">
      <c r="A6145" s="98">
        <v>102508</v>
      </c>
      <c r="B6145" s="96" t="s">
        <v>7058</v>
      </c>
      <c r="C6145" s="96" t="s">
        <v>372</v>
      </c>
      <c r="D6145" s="97" t="s">
        <v>19664</v>
      </c>
    </row>
    <row r="6146" spans="1:4" x14ac:dyDescent="0.25">
      <c r="A6146" s="98">
        <v>102509</v>
      </c>
      <c r="B6146" s="96" t="s">
        <v>7060</v>
      </c>
      <c r="C6146" s="96" t="s">
        <v>372</v>
      </c>
      <c r="D6146" s="97" t="s">
        <v>15656</v>
      </c>
    </row>
    <row r="6147" spans="1:4" x14ac:dyDescent="0.25">
      <c r="A6147" s="98">
        <v>102512</v>
      </c>
      <c r="B6147" s="96" t="s">
        <v>7061</v>
      </c>
      <c r="C6147" s="96" t="s">
        <v>61</v>
      </c>
      <c r="D6147" s="97" t="s">
        <v>146</v>
      </c>
    </row>
    <row r="6148" spans="1:4" x14ac:dyDescent="0.25">
      <c r="A6148" s="98">
        <v>102513</v>
      </c>
      <c r="B6148" s="96" t="s">
        <v>7063</v>
      </c>
      <c r="C6148" s="96" t="s">
        <v>372</v>
      </c>
      <c r="D6148" s="97" t="s">
        <v>2008</v>
      </c>
    </row>
    <row r="6149" spans="1:4" x14ac:dyDescent="0.25">
      <c r="A6149" s="98">
        <v>102520</v>
      </c>
      <c r="B6149" s="96" t="s">
        <v>7064</v>
      </c>
      <c r="C6149" s="96" t="s">
        <v>372</v>
      </c>
      <c r="D6149" s="97" t="s">
        <v>15386</v>
      </c>
    </row>
    <row r="6150" spans="1:4" x14ac:dyDescent="0.25">
      <c r="A6150" s="98">
        <v>101749</v>
      </c>
      <c r="B6150" s="96" t="s">
        <v>7065</v>
      </c>
      <c r="C6150" s="96" t="s">
        <v>372</v>
      </c>
      <c r="D6150" s="97" t="s">
        <v>15530</v>
      </c>
    </row>
    <row r="6151" spans="1:4" x14ac:dyDescent="0.25">
      <c r="A6151" s="98">
        <v>101750</v>
      </c>
      <c r="B6151" s="96" t="s">
        <v>7066</v>
      </c>
      <c r="C6151" s="96" t="s">
        <v>372</v>
      </c>
      <c r="D6151" s="97" t="s">
        <v>1046</v>
      </c>
    </row>
    <row r="6152" spans="1:4" x14ac:dyDescent="0.25">
      <c r="A6152" s="98">
        <v>101729</v>
      </c>
      <c r="B6152" s="96" t="s">
        <v>7067</v>
      </c>
      <c r="C6152" s="96" t="s">
        <v>372</v>
      </c>
      <c r="D6152" s="97" t="s">
        <v>19665</v>
      </c>
    </row>
    <row r="6153" spans="1:4" x14ac:dyDescent="0.25">
      <c r="A6153" s="98">
        <v>101746</v>
      </c>
      <c r="B6153" s="96" t="s">
        <v>7068</v>
      </c>
      <c r="C6153" s="96" t="s">
        <v>372</v>
      </c>
      <c r="D6153" s="97" t="s">
        <v>19666</v>
      </c>
    </row>
    <row r="6154" spans="1:4" x14ac:dyDescent="0.25">
      <c r="A6154" s="98">
        <v>101751</v>
      </c>
      <c r="B6154" s="96" t="s">
        <v>7069</v>
      </c>
      <c r="C6154" s="96" t="s">
        <v>372</v>
      </c>
      <c r="D6154" s="97" t="s">
        <v>19667</v>
      </c>
    </row>
    <row r="6155" spans="1:4" x14ac:dyDescent="0.25">
      <c r="A6155" s="98">
        <v>87246</v>
      </c>
      <c r="B6155" s="96" t="s">
        <v>7070</v>
      </c>
      <c r="C6155" s="96" t="s">
        <v>372</v>
      </c>
      <c r="D6155" s="97" t="s">
        <v>16685</v>
      </c>
    </row>
    <row r="6156" spans="1:4" x14ac:dyDescent="0.25">
      <c r="A6156" s="98">
        <v>87247</v>
      </c>
      <c r="B6156" s="96" t="s">
        <v>7071</v>
      </c>
      <c r="C6156" s="96" t="s">
        <v>372</v>
      </c>
      <c r="D6156" s="97" t="s">
        <v>19668</v>
      </c>
    </row>
    <row r="6157" spans="1:4" x14ac:dyDescent="0.25">
      <c r="A6157" s="98">
        <v>87248</v>
      </c>
      <c r="B6157" s="96" t="s">
        <v>7072</v>
      </c>
      <c r="C6157" s="96" t="s">
        <v>372</v>
      </c>
      <c r="D6157" s="97" t="s">
        <v>5386</v>
      </c>
    </row>
    <row r="6158" spans="1:4" x14ac:dyDescent="0.25">
      <c r="A6158" s="98">
        <v>87249</v>
      </c>
      <c r="B6158" s="96" t="s">
        <v>7073</v>
      </c>
      <c r="C6158" s="96" t="s">
        <v>372</v>
      </c>
      <c r="D6158" s="97" t="s">
        <v>4293</v>
      </c>
    </row>
    <row r="6159" spans="1:4" x14ac:dyDescent="0.25">
      <c r="A6159" s="98">
        <v>87250</v>
      </c>
      <c r="B6159" s="96" t="s">
        <v>7075</v>
      </c>
      <c r="C6159" s="96" t="s">
        <v>372</v>
      </c>
      <c r="D6159" s="97" t="s">
        <v>19669</v>
      </c>
    </row>
    <row r="6160" spans="1:4" x14ac:dyDescent="0.25">
      <c r="A6160" s="98">
        <v>87251</v>
      </c>
      <c r="B6160" s="96" t="s">
        <v>7077</v>
      </c>
      <c r="C6160" s="96" t="s">
        <v>372</v>
      </c>
      <c r="D6160" s="97" t="s">
        <v>19670</v>
      </c>
    </row>
    <row r="6161" spans="1:4" x14ac:dyDescent="0.25">
      <c r="A6161" s="98">
        <v>87255</v>
      </c>
      <c r="B6161" s="96" t="s">
        <v>7078</v>
      </c>
      <c r="C6161" s="96" t="s">
        <v>372</v>
      </c>
      <c r="D6161" s="97" t="s">
        <v>7208</v>
      </c>
    </row>
    <row r="6162" spans="1:4" x14ac:dyDescent="0.25">
      <c r="A6162" s="98">
        <v>87256</v>
      </c>
      <c r="B6162" s="96" t="s">
        <v>7079</v>
      </c>
      <c r="C6162" s="96" t="s">
        <v>372</v>
      </c>
      <c r="D6162" s="97" t="s">
        <v>19671</v>
      </c>
    </row>
    <row r="6163" spans="1:4" x14ac:dyDescent="0.25">
      <c r="A6163" s="98">
        <v>87257</v>
      </c>
      <c r="B6163" s="96" t="s">
        <v>7080</v>
      </c>
      <c r="C6163" s="96" t="s">
        <v>372</v>
      </c>
      <c r="D6163" s="97" t="s">
        <v>3914</v>
      </c>
    </row>
    <row r="6164" spans="1:4" x14ac:dyDescent="0.25">
      <c r="A6164" s="98">
        <v>87258</v>
      </c>
      <c r="B6164" s="96" t="s">
        <v>7081</v>
      </c>
      <c r="C6164" s="96" t="s">
        <v>372</v>
      </c>
      <c r="D6164" s="97" t="s">
        <v>19672</v>
      </c>
    </row>
    <row r="6165" spans="1:4" x14ac:dyDescent="0.25">
      <c r="A6165" s="98">
        <v>87259</v>
      </c>
      <c r="B6165" s="96" t="s">
        <v>7082</v>
      </c>
      <c r="C6165" s="96" t="s">
        <v>372</v>
      </c>
      <c r="D6165" s="97" t="s">
        <v>19673</v>
      </c>
    </row>
    <row r="6166" spans="1:4" x14ac:dyDescent="0.25">
      <c r="A6166" s="98">
        <v>87260</v>
      </c>
      <c r="B6166" s="96" t="s">
        <v>7083</v>
      </c>
      <c r="C6166" s="96" t="s">
        <v>372</v>
      </c>
      <c r="D6166" s="97" t="s">
        <v>19674</v>
      </c>
    </row>
    <row r="6167" spans="1:4" x14ac:dyDescent="0.25">
      <c r="A6167" s="98">
        <v>87261</v>
      </c>
      <c r="B6167" s="96" t="s">
        <v>7084</v>
      </c>
      <c r="C6167" s="96" t="s">
        <v>372</v>
      </c>
      <c r="D6167" s="97" t="s">
        <v>19675</v>
      </c>
    </row>
    <row r="6168" spans="1:4" x14ac:dyDescent="0.25">
      <c r="A6168" s="98">
        <v>87262</v>
      </c>
      <c r="B6168" s="96" t="s">
        <v>7085</v>
      </c>
      <c r="C6168" s="96" t="s">
        <v>372</v>
      </c>
      <c r="D6168" s="97" t="s">
        <v>19676</v>
      </c>
    </row>
    <row r="6169" spans="1:4" x14ac:dyDescent="0.25">
      <c r="A6169" s="98">
        <v>87263</v>
      </c>
      <c r="B6169" s="96" t="s">
        <v>7086</v>
      </c>
      <c r="C6169" s="96" t="s">
        <v>372</v>
      </c>
      <c r="D6169" s="97" t="s">
        <v>19677</v>
      </c>
    </row>
    <row r="6170" spans="1:4" x14ac:dyDescent="0.25">
      <c r="A6170" s="98">
        <v>93389</v>
      </c>
      <c r="B6170" s="96" t="s">
        <v>7088</v>
      </c>
      <c r="C6170" s="96" t="s">
        <v>372</v>
      </c>
      <c r="D6170" s="97" t="s">
        <v>19678</v>
      </c>
    </row>
    <row r="6171" spans="1:4" x14ac:dyDescent="0.25">
      <c r="A6171" s="98">
        <v>93390</v>
      </c>
      <c r="B6171" s="96" t="s">
        <v>7089</v>
      </c>
      <c r="C6171" s="96" t="s">
        <v>372</v>
      </c>
      <c r="D6171" s="97" t="s">
        <v>2503</v>
      </c>
    </row>
    <row r="6172" spans="1:4" x14ac:dyDescent="0.25">
      <c r="A6172" s="98">
        <v>93391</v>
      </c>
      <c r="B6172" s="96" t="s">
        <v>7090</v>
      </c>
      <c r="C6172" s="96" t="s">
        <v>372</v>
      </c>
      <c r="D6172" s="97" t="s">
        <v>17034</v>
      </c>
    </row>
    <row r="6173" spans="1:4" x14ac:dyDescent="0.25">
      <c r="A6173" s="98">
        <v>104593</v>
      </c>
      <c r="B6173" s="96" t="s">
        <v>7091</v>
      </c>
      <c r="C6173" s="96" t="s">
        <v>372</v>
      </c>
      <c r="D6173" s="97" t="s">
        <v>19679</v>
      </c>
    </row>
    <row r="6174" spans="1:4" x14ac:dyDescent="0.25">
      <c r="A6174" s="98">
        <v>104594</v>
      </c>
      <c r="B6174" s="96" t="s">
        <v>7092</v>
      </c>
      <c r="C6174" s="96" t="s">
        <v>372</v>
      </c>
      <c r="D6174" s="97" t="s">
        <v>19680</v>
      </c>
    </row>
    <row r="6175" spans="1:4" x14ac:dyDescent="0.25">
      <c r="A6175" s="98">
        <v>104595</v>
      </c>
      <c r="B6175" s="96" t="s">
        <v>7093</v>
      </c>
      <c r="C6175" s="96" t="s">
        <v>372</v>
      </c>
      <c r="D6175" s="97" t="s">
        <v>19681</v>
      </c>
    </row>
    <row r="6176" spans="1:4" x14ac:dyDescent="0.25">
      <c r="A6176" s="98">
        <v>104596</v>
      </c>
      <c r="B6176" s="96" t="s">
        <v>7095</v>
      </c>
      <c r="C6176" s="96" t="s">
        <v>372</v>
      </c>
      <c r="D6176" s="97" t="s">
        <v>19682</v>
      </c>
    </row>
    <row r="6177" spans="1:4" x14ac:dyDescent="0.25">
      <c r="A6177" s="98">
        <v>104597</v>
      </c>
      <c r="B6177" s="96" t="s">
        <v>7096</v>
      </c>
      <c r="C6177" s="96" t="s">
        <v>372</v>
      </c>
      <c r="D6177" s="97" t="s">
        <v>19683</v>
      </c>
    </row>
    <row r="6178" spans="1:4" x14ac:dyDescent="0.25">
      <c r="A6178" s="98">
        <v>104598</v>
      </c>
      <c r="B6178" s="96" t="s">
        <v>7097</v>
      </c>
      <c r="C6178" s="96" t="s">
        <v>372</v>
      </c>
      <c r="D6178" s="97" t="s">
        <v>19684</v>
      </c>
    </row>
    <row r="6179" spans="1:4" x14ac:dyDescent="0.25">
      <c r="A6179" s="98">
        <v>104599</v>
      </c>
      <c r="B6179" s="96" t="s">
        <v>7098</v>
      </c>
      <c r="C6179" s="96" t="s">
        <v>372</v>
      </c>
      <c r="D6179" s="97" t="s">
        <v>16792</v>
      </c>
    </row>
    <row r="6180" spans="1:4" x14ac:dyDescent="0.25">
      <c r="A6180" s="98">
        <v>104600</v>
      </c>
      <c r="B6180" s="96" t="s">
        <v>7099</v>
      </c>
      <c r="C6180" s="96" t="s">
        <v>372</v>
      </c>
      <c r="D6180" s="97" t="s">
        <v>19685</v>
      </c>
    </row>
    <row r="6181" spans="1:4" x14ac:dyDescent="0.25">
      <c r="A6181" s="98">
        <v>104601</v>
      </c>
      <c r="B6181" s="96" t="s">
        <v>7101</v>
      </c>
      <c r="C6181" s="96" t="s">
        <v>372</v>
      </c>
      <c r="D6181" s="97" t="s">
        <v>16780</v>
      </c>
    </row>
    <row r="6182" spans="1:4" x14ac:dyDescent="0.25">
      <c r="A6182" s="98">
        <v>104602</v>
      </c>
      <c r="B6182" s="96" t="s">
        <v>7102</v>
      </c>
      <c r="C6182" s="96" t="s">
        <v>372</v>
      </c>
      <c r="D6182" s="97" t="s">
        <v>4720</v>
      </c>
    </row>
    <row r="6183" spans="1:4" x14ac:dyDescent="0.25">
      <c r="A6183" s="98">
        <v>104603</v>
      </c>
      <c r="B6183" s="96" t="s">
        <v>7103</v>
      </c>
      <c r="C6183" s="96" t="s">
        <v>372</v>
      </c>
      <c r="D6183" s="97" t="s">
        <v>19686</v>
      </c>
    </row>
    <row r="6184" spans="1:4" x14ac:dyDescent="0.25">
      <c r="A6184" s="98">
        <v>104604</v>
      </c>
      <c r="B6184" s="96" t="s">
        <v>7104</v>
      </c>
      <c r="C6184" s="96" t="s">
        <v>372</v>
      </c>
      <c r="D6184" s="97" t="s">
        <v>15374</v>
      </c>
    </row>
    <row r="6185" spans="1:4" x14ac:dyDescent="0.25">
      <c r="A6185" s="98">
        <v>104605</v>
      </c>
      <c r="B6185" s="96" t="s">
        <v>7105</v>
      </c>
      <c r="C6185" s="96" t="s">
        <v>372</v>
      </c>
      <c r="D6185" s="97" t="s">
        <v>18954</v>
      </c>
    </row>
    <row r="6186" spans="1:4" x14ac:dyDescent="0.25">
      <c r="A6186" s="98">
        <v>104606</v>
      </c>
      <c r="B6186" s="96" t="s">
        <v>7106</v>
      </c>
      <c r="C6186" s="96" t="s">
        <v>372</v>
      </c>
      <c r="D6186" s="97" t="s">
        <v>19687</v>
      </c>
    </row>
    <row r="6187" spans="1:4" x14ac:dyDescent="0.25">
      <c r="A6187" s="98">
        <v>104607</v>
      </c>
      <c r="B6187" s="96" t="s">
        <v>7107</v>
      </c>
      <c r="C6187" s="96" t="s">
        <v>372</v>
      </c>
      <c r="D6187" s="97" t="s">
        <v>19688</v>
      </c>
    </row>
    <row r="6188" spans="1:4" x14ac:dyDescent="0.25">
      <c r="A6188" s="98">
        <v>104608</v>
      </c>
      <c r="B6188" s="96" t="s">
        <v>7108</v>
      </c>
      <c r="C6188" s="96" t="s">
        <v>372</v>
      </c>
      <c r="D6188" s="97" t="s">
        <v>15136</v>
      </c>
    </row>
    <row r="6189" spans="1:4" x14ac:dyDescent="0.25">
      <c r="A6189" s="98">
        <v>104609</v>
      </c>
      <c r="B6189" s="96" t="s">
        <v>7109</v>
      </c>
      <c r="C6189" s="96" t="s">
        <v>372</v>
      </c>
      <c r="D6189" s="97" t="s">
        <v>566</v>
      </c>
    </row>
    <row r="6190" spans="1:4" x14ac:dyDescent="0.25">
      <c r="A6190" s="98">
        <v>104610</v>
      </c>
      <c r="B6190" s="96" t="s">
        <v>7110</v>
      </c>
      <c r="C6190" s="96" t="s">
        <v>372</v>
      </c>
      <c r="D6190" s="97" t="s">
        <v>19689</v>
      </c>
    </row>
    <row r="6191" spans="1:4" x14ac:dyDescent="0.25">
      <c r="A6191" s="98">
        <v>98671</v>
      </c>
      <c r="B6191" s="96" t="s">
        <v>7111</v>
      </c>
      <c r="C6191" s="96" t="s">
        <v>372</v>
      </c>
      <c r="D6191" s="97" t="s">
        <v>6796</v>
      </c>
    </row>
    <row r="6192" spans="1:4" x14ac:dyDescent="0.25">
      <c r="A6192" s="98">
        <v>98672</v>
      </c>
      <c r="B6192" s="96" t="s">
        <v>7112</v>
      </c>
      <c r="C6192" s="96" t="s">
        <v>372</v>
      </c>
      <c r="D6192" s="97" t="s">
        <v>15934</v>
      </c>
    </row>
    <row r="6193" spans="1:4" x14ac:dyDescent="0.25">
      <c r="A6193" s="98">
        <v>98678</v>
      </c>
      <c r="B6193" s="96" t="s">
        <v>7113</v>
      </c>
      <c r="C6193" s="96" t="s">
        <v>372</v>
      </c>
      <c r="D6193" s="97" t="s">
        <v>15935</v>
      </c>
    </row>
    <row r="6194" spans="1:4" x14ac:dyDescent="0.25">
      <c r="A6194" s="98">
        <v>98679</v>
      </c>
      <c r="B6194" s="96" t="s">
        <v>7114</v>
      </c>
      <c r="C6194" s="96" t="s">
        <v>372</v>
      </c>
      <c r="D6194" s="97" t="s">
        <v>15794</v>
      </c>
    </row>
    <row r="6195" spans="1:4" x14ac:dyDescent="0.25">
      <c r="A6195" s="98">
        <v>98680</v>
      </c>
      <c r="B6195" s="96" t="s">
        <v>7115</v>
      </c>
      <c r="C6195" s="96" t="s">
        <v>372</v>
      </c>
      <c r="D6195" s="97" t="s">
        <v>15936</v>
      </c>
    </row>
    <row r="6196" spans="1:4" x14ac:dyDescent="0.25">
      <c r="A6196" s="98">
        <v>98681</v>
      </c>
      <c r="B6196" s="96" t="s">
        <v>7116</v>
      </c>
      <c r="C6196" s="96" t="s">
        <v>372</v>
      </c>
      <c r="D6196" s="97" t="s">
        <v>5598</v>
      </c>
    </row>
    <row r="6197" spans="1:4" x14ac:dyDescent="0.25">
      <c r="A6197" s="98">
        <v>98682</v>
      </c>
      <c r="B6197" s="96" t="s">
        <v>7118</v>
      </c>
      <c r="C6197" s="96" t="s">
        <v>372</v>
      </c>
      <c r="D6197" s="97" t="s">
        <v>7192</v>
      </c>
    </row>
    <row r="6198" spans="1:4" x14ac:dyDescent="0.25">
      <c r="A6198" s="98">
        <v>98685</v>
      </c>
      <c r="B6198" s="96" t="s">
        <v>7119</v>
      </c>
      <c r="C6198" s="96" t="s">
        <v>61</v>
      </c>
      <c r="D6198" s="97" t="s">
        <v>15937</v>
      </c>
    </row>
    <row r="6199" spans="1:4" x14ac:dyDescent="0.25">
      <c r="A6199" s="98">
        <v>98686</v>
      </c>
      <c r="B6199" s="96" t="s">
        <v>7120</v>
      </c>
      <c r="C6199" s="96" t="s">
        <v>61</v>
      </c>
      <c r="D6199" s="97" t="s">
        <v>16115</v>
      </c>
    </row>
    <row r="6200" spans="1:4" x14ac:dyDescent="0.25">
      <c r="A6200" s="98">
        <v>98688</v>
      </c>
      <c r="B6200" s="96" t="s">
        <v>7121</v>
      </c>
      <c r="C6200" s="96" t="s">
        <v>61</v>
      </c>
      <c r="D6200" s="97" t="s">
        <v>4849</v>
      </c>
    </row>
    <row r="6201" spans="1:4" x14ac:dyDescent="0.25">
      <c r="A6201" s="98">
        <v>98689</v>
      </c>
      <c r="B6201" s="96" t="s">
        <v>7123</v>
      </c>
      <c r="C6201" s="96" t="s">
        <v>61</v>
      </c>
      <c r="D6201" s="97" t="s">
        <v>7293</v>
      </c>
    </row>
    <row r="6202" spans="1:4" x14ac:dyDescent="0.25">
      <c r="A6202" s="98">
        <v>101090</v>
      </c>
      <c r="B6202" s="96" t="s">
        <v>7124</v>
      </c>
      <c r="C6202" s="96" t="s">
        <v>372</v>
      </c>
      <c r="D6202" s="97" t="s">
        <v>19690</v>
      </c>
    </row>
    <row r="6203" spans="1:4" x14ac:dyDescent="0.25">
      <c r="A6203" s="98">
        <v>101091</v>
      </c>
      <c r="B6203" s="96" t="s">
        <v>7125</v>
      </c>
      <c r="C6203" s="96" t="s">
        <v>372</v>
      </c>
      <c r="D6203" s="97" t="s">
        <v>19691</v>
      </c>
    </row>
    <row r="6204" spans="1:4" x14ac:dyDescent="0.25">
      <c r="A6204" s="98">
        <v>101725</v>
      </c>
      <c r="B6204" s="96" t="s">
        <v>7126</v>
      </c>
      <c r="C6204" s="96" t="s">
        <v>372</v>
      </c>
      <c r="D6204" s="97" t="s">
        <v>19692</v>
      </c>
    </row>
    <row r="6205" spans="1:4" x14ac:dyDescent="0.25">
      <c r="A6205" s="98">
        <v>101726</v>
      </c>
      <c r="B6205" s="96" t="s">
        <v>7127</v>
      </c>
      <c r="C6205" s="96" t="s">
        <v>372</v>
      </c>
      <c r="D6205" s="97" t="s">
        <v>19693</v>
      </c>
    </row>
    <row r="6206" spans="1:4" x14ac:dyDescent="0.25">
      <c r="A6206" s="98">
        <v>101731</v>
      </c>
      <c r="B6206" s="96" t="s">
        <v>7128</v>
      </c>
      <c r="C6206" s="96" t="s">
        <v>372</v>
      </c>
      <c r="D6206" s="97" t="s">
        <v>19694</v>
      </c>
    </row>
    <row r="6207" spans="1:4" x14ac:dyDescent="0.25">
      <c r="A6207" s="98">
        <v>101732</v>
      </c>
      <c r="B6207" s="96" t="s">
        <v>7129</v>
      </c>
      <c r="C6207" s="96" t="s">
        <v>372</v>
      </c>
      <c r="D6207" s="97" t="s">
        <v>19695</v>
      </c>
    </row>
    <row r="6208" spans="1:4" x14ac:dyDescent="0.25">
      <c r="A6208" s="98">
        <v>101094</v>
      </c>
      <c r="B6208" s="96" t="s">
        <v>7130</v>
      </c>
      <c r="C6208" s="96" t="s">
        <v>61</v>
      </c>
      <c r="D6208" s="97" t="s">
        <v>15939</v>
      </c>
    </row>
    <row r="6209" spans="1:4" x14ac:dyDescent="0.25">
      <c r="A6209" s="98">
        <v>101727</v>
      </c>
      <c r="B6209" s="96" t="s">
        <v>7131</v>
      </c>
      <c r="C6209" s="96" t="s">
        <v>372</v>
      </c>
      <c r="D6209" s="97" t="s">
        <v>1966</v>
      </c>
    </row>
    <row r="6210" spans="1:4" x14ac:dyDescent="0.25">
      <c r="A6210" s="98">
        <v>101733</v>
      </c>
      <c r="B6210" s="96" t="s">
        <v>7132</v>
      </c>
      <c r="C6210" s="96" t="s">
        <v>372</v>
      </c>
      <c r="D6210" s="97" t="s">
        <v>19696</v>
      </c>
    </row>
    <row r="6211" spans="1:4" x14ac:dyDescent="0.25">
      <c r="A6211" s="98">
        <v>101734</v>
      </c>
      <c r="B6211" s="96" t="s">
        <v>7133</v>
      </c>
      <c r="C6211" s="96" t="s">
        <v>372</v>
      </c>
      <c r="D6211" s="97" t="s">
        <v>19697</v>
      </c>
    </row>
    <row r="6212" spans="1:4" x14ac:dyDescent="0.25">
      <c r="A6212" s="98">
        <v>101735</v>
      </c>
      <c r="B6212" s="96" t="s">
        <v>7134</v>
      </c>
      <c r="C6212" s="96" t="s">
        <v>372</v>
      </c>
      <c r="D6212" s="97" t="s">
        <v>19698</v>
      </c>
    </row>
    <row r="6213" spans="1:4" x14ac:dyDescent="0.25">
      <c r="A6213" s="98">
        <v>101736</v>
      </c>
      <c r="B6213" s="96" t="s">
        <v>7135</v>
      </c>
      <c r="C6213" s="96" t="s">
        <v>372</v>
      </c>
      <c r="D6213" s="97" t="s">
        <v>19699</v>
      </c>
    </row>
    <row r="6214" spans="1:4" x14ac:dyDescent="0.25">
      <c r="A6214" s="98">
        <v>101737</v>
      </c>
      <c r="B6214" s="96" t="s">
        <v>7136</v>
      </c>
      <c r="C6214" s="96" t="s">
        <v>372</v>
      </c>
      <c r="D6214" s="97" t="s">
        <v>19700</v>
      </c>
    </row>
    <row r="6215" spans="1:4" x14ac:dyDescent="0.25">
      <c r="A6215" s="98">
        <v>101748</v>
      </c>
      <c r="B6215" s="96" t="s">
        <v>7137</v>
      </c>
      <c r="C6215" s="96" t="s">
        <v>372</v>
      </c>
      <c r="D6215" s="97" t="s">
        <v>19701</v>
      </c>
    </row>
    <row r="6216" spans="1:4" x14ac:dyDescent="0.25">
      <c r="A6216" s="98">
        <v>104162</v>
      </c>
      <c r="B6216" s="96" t="s">
        <v>7138</v>
      </c>
      <c r="C6216" s="96" t="s">
        <v>372</v>
      </c>
      <c r="D6216" s="97" t="s">
        <v>5685</v>
      </c>
    </row>
    <row r="6217" spans="1:4" x14ac:dyDescent="0.25">
      <c r="A6217" s="98">
        <v>101092</v>
      </c>
      <c r="B6217" s="96" t="s">
        <v>7139</v>
      </c>
      <c r="C6217" s="96" t="s">
        <v>372</v>
      </c>
      <c r="D6217" s="97" t="s">
        <v>15940</v>
      </c>
    </row>
    <row r="6218" spans="1:4" x14ac:dyDescent="0.25">
      <c r="A6218" s="98">
        <v>101093</v>
      </c>
      <c r="B6218" s="96" t="s">
        <v>7140</v>
      </c>
      <c r="C6218" s="96" t="s">
        <v>372</v>
      </c>
      <c r="D6218" s="97" t="s">
        <v>15941</v>
      </c>
    </row>
    <row r="6219" spans="1:4" x14ac:dyDescent="0.25">
      <c r="A6219" s="98">
        <v>98695</v>
      </c>
      <c r="B6219" s="96" t="s">
        <v>7141</v>
      </c>
      <c r="C6219" s="96" t="s">
        <v>61</v>
      </c>
      <c r="D6219" s="97" t="s">
        <v>15942</v>
      </c>
    </row>
    <row r="6220" spans="1:4" x14ac:dyDescent="0.25">
      <c r="A6220" s="98">
        <v>98697</v>
      </c>
      <c r="B6220" s="96" t="s">
        <v>7143</v>
      </c>
      <c r="C6220" s="96" t="s">
        <v>61</v>
      </c>
      <c r="D6220" s="97" t="s">
        <v>2633</v>
      </c>
    </row>
    <row r="6221" spans="1:4" x14ac:dyDescent="0.25">
      <c r="A6221" s="98">
        <v>101738</v>
      </c>
      <c r="B6221" s="96" t="s">
        <v>7144</v>
      </c>
      <c r="C6221" s="96" t="s">
        <v>61</v>
      </c>
      <c r="D6221" s="97" t="s">
        <v>19702</v>
      </c>
    </row>
    <row r="6222" spans="1:4" x14ac:dyDescent="0.25">
      <c r="A6222" s="98">
        <v>101739</v>
      </c>
      <c r="B6222" s="96" t="s">
        <v>7145</v>
      </c>
      <c r="C6222" s="96" t="s">
        <v>61</v>
      </c>
      <c r="D6222" s="97" t="s">
        <v>1564</v>
      </c>
    </row>
    <row r="6223" spans="1:4" x14ac:dyDescent="0.25">
      <c r="A6223" s="98">
        <v>88648</v>
      </c>
      <c r="B6223" s="96" t="s">
        <v>7146</v>
      </c>
      <c r="C6223" s="96" t="s">
        <v>61</v>
      </c>
      <c r="D6223" s="97" t="s">
        <v>15441</v>
      </c>
    </row>
    <row r="6224" spans="1:4" x14ac:dyDescent="0.25">
      <c r="A6224" s="98">
        <v>88649</v>
      </c>
      <c r="B6224" s="96" t="s">
        <v>7147</v>
      </c>
      <c r="C6224" s="96" t="s">
        <v>61</v>
      </c>
      <c r="D6224" s="97" t="s">
        <v>15491</v>
      </c>
    </row>
    <row r="6225" spans="1:4" x14ac:dyDescent="0.25">
      <c r="A6225" s="98">
        <v>88650</v>
      </c>
      <c r="B6225" s="96" t="s">
        <v>7148</v>
      </c>
      <c r="C6225" s="96" t="s">
        <v>61</v>
      </c>
      <c r="D6225" s="97" t="s">
        <v>16530</v>
      </c>
    </row>
    <row r="6226" spans="1:4" x14ac:dyDescent="0.25">
      <c r="A6226" s="98">
        <v>96467</v>
      </c>
      <c r="B6226" s="96" t="s">
        <v>7150</v>
      </c>
      <c r="C6226" s="96" t="s">
        <v>61</v>
      </c>
      <c r="D6226" s="97" t="s">
        <v>6203</v>
      </c>
    </row>
    <row r="6227" spans="1:4" x14ac:dyDescent="0.25">
      <c r="A6227" s="98">
        <v>101740</v>
      </c>
      <c r="B6227" s="96" t="s">
        <v>7152</v>
      </c>
      <c r="C6227" s="96" t="s">
        <v>61</v>
      </c>
      <c r="D6227" s="97" t="s">
        <v>5281</v>
      </c>
    </row>
    <row r="6228" spans="1:4" x14ac:dyDescent="0.25">
      <c r="A6228" s="98">
        <v>101741</v>
      </c>
      <c r="B6228" s="96" t="s">
        <v>7153</v>
      </c>
      <c r="C6228" s="96" t="s">
        <v>61</v>
      </c>
      <c r="D6228" s="97" t="s">
        <v>15944</v>
      </c>
    </row>
    <row r="6229" spans="1:4" x14ac:dyDescent="0.25">
      <c r="A6229" s="98">
        <v>94990</v>
      </c>
      <c r="B6229" s="96" t="s">
        <v>7154</v>
      </c>
      <c r="C6229" s="96" t="s">
        <v>40</v>
      </c>
      <c r="D6229" s="97" t="s">
        <v>19703</v>
      </c>
    </row>
    <row r="6230" spans="1:4" x14ac:dyDescent="0.25">
      <c r="A6230" s="98">
        <v>94991</v>
      </c>
      <c r="B6230" s="96" t="s">
        <v>7155</v>
      </c>
      <c r="C6230" s="96" t="s">
        <v>40</v>
      </c>
      <c r="D6230" s="97" t="s">
        <v>19704</v>
      </c>
    </row>
    <row r="6231" spans="1:4" x14ac:dyDescent="0.25">
      <c r="A6231" s="98">
        <v>94992</v>
      </c>
      <c r="B6231" s="96" t="s">
        <v>7156</v>
      </c>
      <c r="C6231" s="96" t="s">
        <v>372</v>
      </c>
      <c r="D6231" s="97" t="s">
        <v>19705</v>
      </c>
    </row>
    <row r="6232" spans="1:4" x14ac:dyDescent="0.25">
      <c r="A6232" s="98">
        <v>94993</v>
      </c>
      <c r="B6232" s="96" t="s">
        <v>7157</v>
      </c>
      <c r="C6232" s="96" t="s">
        <v>372</v>
      </c>
      <c r="D6232" s="97" t="s">
        <v>6335</v>
      </c>
    </row>
    <row r="6233" spans="1:4" x14ac:dyDescent="0.25">
      <c r="A6233" s="98">
        <v>94994</v>
      </c>
      <c r="B6233" s="96" t="s">
        <v>7158</v>
      </c>
      <c r="C6233" s="96" t="s">
        <v>372</v>
      </c>
      <c r="D6233" s="97" t="s">
        <v>19706</v>
      </c>
    </row>
    <row r="6234" spans="1:4" x14ac:dyDescent="0.25">
      <c r="A6234" s="98">
        <v>94995</v>
      </c>
      <c r="B6234" s="96" t="s">
        <v>7159</v>
      </c>
      <c r="C6234" s="96" t="s">
        <v>372</v>
      </c>
      <c r="D6234" s="97" t="s">
        <v>15999</v>
      </c>
    </row>
    <row r="6235" spans="1:4" x14ac:dyDescent="0.25">
      <c r="A6235" s="98">
        <v>101747</v>
      </c>
      <c r="B6235" s="96" t="s">
        <v>7160</v>
      </c>
      <c r="C6235" s="96" t="s">
        <v>372</v>
      </c>
      <c r="D6235" s="97" t="s">
        <v>19707</v>
      </c>
    </row>
    <row r="6236" spans="1:4" x14ac:dyDescent="0.25">
      <c r="A6236" s="98">
        <v>104626</v>
      </c>
      <c r="B6236" s="96" t="s">
        <v>7161</v>
      </c>
      <c r="C6236" s="96" t="s">
        <v>40</v>
      </c>
      <c r="D6236" s="97" t="s">
        <v>19708</v>
      </c>
    </row>
    <row r="6237" spans="1:4" x14ac:dyDescent="0.25">
      <c r="A6237" s="98">
        <v>104658</v>
      </c>
      <c r="B6237" s="96" t="s">
        <v>17204</v>
      </c>
      <c r="C6237" s="96" t="s">
        <v>372</v>
      </c>
      <c r="D6237" s="97" t="s">
        <v>19709</v>
      </c>
    </row>
    <row r="6238" spans="1:4" x14ac:dyDescent="0.25">
      <c r="A6238" s="98">
        <v>87620</v>
      </c>
      <c r="B6238" s="96" t="s">
        <v>7162</v>
      </c>
      <c r="C6238" s="96" t="s">
        <v>372</v>
      </c>
      <c r="D6238" s="97" t="s">
        <v>15372</v>
      </c>
    </row>
    <row r="6239" spans="1:4" x14ac:dyDescent="0.25">
      <c r="A6239" s="98">
        <v>87622</v>
      </c>
      <c r="B6239" s="96" t="s">
        <v>7163</v>
      </c>
      <c r="C6239" s="96" t="s">
        <v>372</v>
      </c>
      <c r="D6239" s="97" t="s">
        <v>4755</v>
      </c>
    </row>
    <row r="6240" spans="1:4" x14ac:dyDescent="0.25">
      <c r="A6240" s="98">
        <v>87623</v>
      </c>
      <c r="B6240" s="96" t="s">
        <v>7165</v>
      </c>
      <c r="C6240" s="96" t="s">
        <v>372</v>
      </c>
      <c r="D6240" s="97" t="s">
        <v>16668</v>
      </c>
    </row>
    <row r="6241" spans="1:4" x14ac:dyDescent="0.25">
      <c r="A6241" s="98">
        <v>87624</v>
      </c>
      <c r="B6241" s="96" t="s">
        <v>7167</v>
      </c>
      <c r="C6241" s="96" t="s">
        <v>372</v>
      </c>
      <c r="D6241" s="97" t="s">
        <v>15945</v>
      </c>
    </row>
    <row r="6242" spans="1:4" x14ac:dyDescent="0.25">
      <c r="A6242" s="98">
        <v>87630</v>
      </c>
      <c r="B6242" s="96" t="s">
        <v>7168</v>
      </c>
      <c r="C6242" s="96" t="s">
        <v>372</v>
      </c>
      <c r="D6242" s="97" t="s">
        <v>489</v>
      </c>
    </row>
    <row r="6243" spans="1:4" x14ac:dyDescent="0.25">
      <c r="A6243" s="98">
        <v>87632</v>
      </c>
      <c r="B6243" s="96" t="s">
        <v>7169</v>
      </c>
      <c r="C6243" s="96" t="s">
        <v>372</v>
      </c>
      <c r="D6243" s="97" t="s">
        <v>15946</v>
      </c>
    </row>
    <row r="6244" spans="1:4" x14ac:dyDescent="0.25">
      <c r="A6244" s="98">
        <v>87633</v>
      </c>
      <c r="B6244" s="96" t="s">
        <v>7170</v>
      </c>
      <c r="C6244" s="96" t="s">
        <v>372</v>
      </c>
      <c r="D6244" s="97" t="s">
        <v>15900</v>
      </c>
    </row>
    <row r="6245" spans="1:4" x14ac:dyDescent="0.25">
      <c r="A6245" s="98">
        <v>87634</v>
      </c>
      <c r="B6245" s="96" t="s">
        <v>7171</v>
      </c>
      <c r="C6245" s="96" t="s">
        <v>372</v>
      </c>
      <c r="D6245" s="97" t="s">
        <v>15947</v>
      </c>
    </row>
    <row r="6246" spans="1:4" x14ac:dyDescent="0.25">
      <c r="A6246" s="98">
        <v>87640</v>
      </c>
      <c r="B6246" s="96" t="s">
        <v>7172</v>
      </c>
      <c r="C6246" s="96" t="s">
        <v>372</v>
      </c>
      <c r="D6246" s="97" t="s">
        <v>15948</v>
      </c>
    </row>
    <row r="6247" spans="1:4" x14ac:dyDescent="0.25">
      <c r="A6247" s="98">
        <v>87642</v>
      </c>
      <c r="B6247" s="96" t="s">
        <v>7173</v>
      </c>
      <c r="C6247" s="96" t="s">
        <v>372</v>
      </c>
      <c r="D6247" s="97" t="s">
        <v>15949</v>
      </c>
    </row>
    <row r="6248" spans="1:4" x14ac:dyDescent="0.25">
      <c r="A6248" s="98">
        <v>87643</v>
      </c>
      <c r="B6248" s="96" t="s">
        <v>7174</v>
      </c>
      <c r="C6248" s="96" t="s">
        <v>372</v>
      </c>
      <c r="D6248" s="97" t="s">
        <v>19646</v>
      </c>
    </row>
    <row r="6249" spans="1:4" x14ac:dyDescent="0.25">
      <c r="A6249" s="98">
        <v>87644</v>
      </c>
      <c r="B6249" s="96" t="s">
        <v>7176</v>
      </c>
      <c r="C6249" s="96" t="s">
        <v>372</v>
      </c>
      <c r="D6249" s="97" t="s">
        <v>15950</v>
      </c>
    </row>
    <row r="6250" spans="1:4" x14ac:dyDescent="0.25">
      <c r="A6250" s="98">
        <v>87680</v>
      </c>
      <c r="B6250" s="96" t="s">
        <v>7177</v>
      </c>
      <c r="C6250" s="96" t="s">
        <v>372</v>
      </c>
      <c r="D6250" s="97" t="s">
        <v>15951</v>
      </c>
    </row>
    <row r="6251" spans="1:4" x14ac:dyDescent="0.25">
      <c r="A6251" s="98">
        <v>87682</v>
      </c>
      <c r="B6251" s="96" t="s">
        <v>7179</v>
      </c>
      <c r="C6251" s="96" t="s">
        <v>372</v>
      </c>
      <c r="D6251" s="97" t="s">
        <v>5625</v>
      </c>
    </row>
    <row r="6252" spans="1:4" x14ac:dyDescent="0.25">
      <c r="A6252" s="98">
        <v>87683</v>
      </c>
      <c r="B6252" s="96" t="s">
        <v>7181</v>
      </c>
      <c r="C6252" s="96" t="s">
        <v>372</v>
      </c>
      <c r="D6252" s="97" t="s">
        <v>3934</v>
      </c>
    </row>
    <row r="6253" spans="1:4" x14ac:dyDescent="0.25">
      <c r="A6253" s="98">
        <v>87684</v>
      </c>
      <c r="B6253" s="96" t="s">
        <v>7182</v>
      </c>
      <c r="C6253" s="96" t="s">
        <v>372</v>
      </c>
      <c r="D6253" s="97" t="s">
        <v>15952</v>
      </c>
    </row>
    <row r="6254" spans="1:4" x14ac:dyDescent="0.25">
      <c r="A6254" s="98">
        <v>87690</v>
      </c>
      <c r="B6254" s="96" t="s">
        <v>7183</v>
      </c>
      <c r="C6254" s="96" t="s">
        <v>372</v>
      </c>
      <c r="D6254" s="97" t="s">
        <v>15668</v>
      </c>
    </row>
    <row r="6255" spans="1:4" x14ac:dyDescent="0.25">
      <c r="A6255" s="98">
        <v>87692</v>
      </c>
      <c r="B6255" s="96" t="s">
        <v>7184</v>
      </c>
      <c r="C6255" s="96" t="s">
        <v>372</v>
      </c>
      <c r="D6255" s="97" t="s">
        <v>3258</v>
      </c>
    </row>
    <row r="6256" spans="1:4" x14ac:dyDescent="0.25">
      <c r="A6256" s="98">
        <v>87693</v>
      </c>
      <c r="B6256" s="96" t="s">
        <v>7185</v>
      </c>
      <c r="C6256" s="96" t="s">
        <v>372</v>
      </c>
      <c r="D6256" s="97" t="s">
        <v>15803</v>
      </c>
    </row>
    <row r="6257" spans="1:4" x14ac:dyDescent="0.25">
      <c r="A6257" s="98">
        <v>87694</v>
      </c>
      <c r="B6257" s="96" t="s">
        <v>7186</v>
      </c>
      <c r="C6257" s="96" t="s">
        <v>372</v>
      </c>
      <c r="D6257" s="97" t="s">
        <v>15953</v>
      </c>
    </row>
    <row r="6258" spans="1:4" x14ac:dyDescent="0.25">
      <c r="A6258" s="98">
        <v>87700</v>
      </c>
      <c r="B6258" s="96" t="s">
        <v>7187</v>
      </c>
      <c r="C6258" s="96" t="s">
        <v>372</v>
      </c>
      <c r="D6258" s="97" t="s">
        <v>19710</v>
      </c>
    </row>
    <row r="6259" spans="1:4" x14ac:dyDescent="0.25">
      <c r="A6259" s="98">
        <v>87702</v>
      </c>
      <c r="B6259" s="96" t="s">
        <v>7188</v>
      </c>
      <c r="C6259" s="96" t="s">
        <v>372</v>
      </c>
      <c r="D6259" s="97" t="s">
        <v>7475</v>
      </c>
    </row>
    <row r="6260" spans="1:4" x14ac:dyDescent="0.25">
      <c r="A6260" s="98">
        <v>87703</v>
      </c>
      <c r="B6260" s="96" t="s">
        <v>7189</v>
      </c>
      <c r="C6260" s="96" t="s">
        <v>372</v>
      </c>
      <c r="D6260" s="97" t="s">
        <v>16392</v>
      </c>
    </row>
    <row r="6261" spans="1:4" x14ac:dyDescent="0.25">
      <c r="A6261" s="98">
        <v>87704</v>
      </c>
      <c r="B6261" s="96" t="s">
        <v>7190</v>
      </c>
      <c r="C6261" s="96" t="s">
        <v>372</v>
      </c>
      <c r="D6261" s="97" t="s">
        <v>15954</v>
      </c>
    </row>
    <row r="6262" spans="1:4" x14ac:dyDescent="0.25">
      <c r="A6262" s="98">
        <v>87735</v>
      </c>
      <c r="B6262" s="96" t="s">
        <v>7191</v>
      </c>
      <c r="C6262" s="96" t="s">
        <v>372</v>
      </c>
      <c r="D6262" s="97" t="s">
        <v>3512</v>
      </c>
    </row>
    <row r="6263" spans="1:4" x14ac:dyDescent="0.25">
      <c r="A6263" s="98">
        <v>87737</v>
      </c>
      <c r="B6263" s="96" t="s">
        <v>7193</v>
      </c>
      <c r="C6263" s="96" t="s">
        <v>372</v>
      </c>
      <c r="D6263" s="97" t="s">
        <v>7178</v>
      </c>
    </row>
    <row r="6264" spans="1:4" x14ac:dyDescent="0.25">
      <c r="A6264" s="98">
        <v>87738</v>
      </c>
      <c r="B6264" s="96" t="s">
        <v>7195</v>
      </c>
      <c r="C6264" s="96" t="s">
        <v>372</v>
      </c>
      <c r="D6264" s="97" t="s">
        <v>19095</v>
      </c>
    </row>
    <row r="6265" spans="1:4" x14ac:dyDescent="0.25">
      <c r="A6265" s="98">
        <v>87739</v>
      </c>
      <c r="B6265" s="96" t="s">
        <v>7196</v>
      </c>
      <c r="C6265" s="96" t="s">
        <v>372</v>
      </c>
      <c r="D6265" s="97" t="s">
        <v>6699</v>
      </c>
    </row>
    <row r="6266" spans="1:4" x14ac:dyDescent="0.25">
      <c r="A6266" s="98">
        <v>87745</v>
      </c>
      <c r="B6266" s="96" t="s">
        <v>7197</v>
      </c>
      <c r="C6266" s="96" t="s">
        <v>372</v>
      </c>
      <c r="D6266" s="97" t="s">
        <v>15955</v>
      </c>
    </row>
    <row r="6267" spans="1:4" x14ac:dyDescent="0.25">
      <c r="A6267" s="98">
        <v>87747</v>
      </c>
      <c r="B6267" s="96" t="s">
        <v>7198</v>
      </c>
      <c r="C6267" s="96" t="s">
        <v>372</v>
      </c>
      <c r="D6267" s="97" t="s">
        <v>15956</v>
      </c>
    </row>
    <row r="6268" spans="1:4" x14ac:dyDescent="0.25">
      <c r="A6268" s="98">
        <v>87748</v>
      </c>
      <c r="B6268" s="96" t="s">
        <v>7199</v>
      </c>
      <c r="C6268" s="96" t="s">
        <v>372</v>
      </c>
      <c r="D6268" s="97" t="s">
        <v>2746</v>
      </c>
    </row>
    <row r="6269" spans="1:4" x14ac:dyDescent="0.25">
      <c r="A6269" s="98">
        <v>87749</v>
      </c>
      <c r="B6269" s="96" t="s">
        <v>7200</v>
      </c>
      <c r="C6269" s="96" t="s">
        <v>372</v>
      </c>
      <c r="D6269" s="97" t="s">
        <v>15957</v>
      </c>
    </row>
    <row r="6270" spans="1:4" x14ac:dyDescent="0.25">
      <c r="A6270" s="98">
        <v>87755</v>
      </c>
      <c r="B6270" s="96" t="s">
        <v>7201</v>
      </c>
      <c r="C6270" s="96" t="s">
        <v>372</v>
      </c>
      <c r="D6270" s="97" t="s">
        <v>15958</v>
      </c>
    </row>
    <row r="6271" spans="1:4" x14ac:dyDescent="0.25">
      <c r="A6271" s="98">
        <v>87757</v>
      </c>
      <c r="B6271" s="96" t="s">
        <v>7202</v>
      </c>
      <c r="C6271" s="96" t="s">
        <v>372</v>
      </c>
      <c r="D6271" s="97" t="s">
        <v>8069</v>
      </c>
    </row>
    <row r="6272" spans="1:4" x14ac:dyDescent="0.25">
      <c r="A6272" s="98">
        <v>87758</v>
      </c>
      <c r="B6272" s="96" t="s">
        <v>7203</v>
      </c>
      <c r="C6272" s="96" t="s">
        <v>372</v>
      </c>
      <c r="D6272" s="97" t="s">
        <v>15959</v>
      </c>
    </row>
    <row r="6273" spans="1:4" x14ac:dyDescent="0.25">
      <c r="A6273" s="98">
        <v>87759</v>
      </c>
      <c r="B6273" s="96" t="s">
        <v>7204</v>
      </c>
      <c r="C6273" s="96" t="s">
        <v>372</v>
      </c>
      <c r="D6273" s="97" t="s">
        <v>1079</v>
      </c>
    </row>
    <row r="6274" spans="1:4" x14ac:dyDescent="0.25">
      <c r="A6274" s="98">
        <v>87765</v>
      </c>
      <c r="B6274" s="96" t="s">
        <v>7205</v>
      </c>
      <c r="C6274" s="96" t="s">
        <v>372</v>
      </c>
      <c r="D6274" s="97" t="s">
        <v>15287</v>
      </c>
    </row>
    <row r="6275" spans="1:4" x14ac:dyDescent="0.25">
      <c r="A6275" s="98">
        <v>87767</v>
      </c>
      <c r="B6275" s="96" t="s">
        <v>7206</v>
      </c>
      <c r="C6275" s="96" t="s">
        <v>372</v>
      </c>
      <c r="D6275" s="97" t="s">
        <v>15502</v>
      </c>
    </row>
    <row r="6276" spans="1:4" x14ac:dyDescent="0.25">
      <c r="A6276" s="98">
        <v>87768</v>
      </c>
      <c r="B6276" s="96" t="s">
        <v>7207</v>
      </c>
      <c r="C6276" s="96" t="s">
        <v>372</v>
      </c>
      <c r="D6276" s="97" t="s">
        <v>19711</v>
      </c>
    </row>
    <row r="6277" spans="1:4" x14ac:dyDescent="0.25">
      <c r="A6277" s="98">
        <v>87769</v>
      </c>
      <c r="B6277" s="96" t="s">
        <v>7209</v>
      </c>
      <c r="C6277" s="96" t="s">
        <v>372</v>
      </c>
      <c r="D6277" s="97" t="s">
        <v>15960</v>
      </c>
    </row>
    <row r="6278" spans="1:4" x14ac:dyDescent="0.25">
      <c r="A6278" s="98">
        <v>88470</v>
      </c>
      <c r="B6278" s="96" t="s">
        <v>7210</v>
      </c>
      <c r="C6278" s="96" t="s">
        <v>372</v>
      </c>
      <c r="D6278" s="97" t="s">
        <v>503</v>
      </c>
    </row>
    <row r="6279" spans="1:4" x14ac:dyDescent="0.25">
      <c r="A6279" s="98">
        <v>88471</v>
      </c>
      <c r="B6279" s="96" t="s">
        <v>7211</v>
      </c>
      <c r="C6279" s="96" t="s">
        <v>372</v>
      </c>
      <c r="D6279" s="97" t="s">
        <v>5034</v>
      </c>
    </row>
    <row r="6280" spans="1:4" x14ac:dyDescent="0.25">
      <c r="A6280" s="98">
        <v>88472</v>
      </c>
      <c r="B6280" s="96" t="s">
        <v>7212</v>
      </c>
      <c r="C6280" s="96" t="s">
        <v>372</v>
      </c>
      <c r="D6280" s="97" t="s">
        <v>4777</v>
      </c>
    </row>
    <row r="6281" spans="1:4" x14ac:dyDescent="0.25">
      <c r="A6281" s="98">
        <v>88476</v>
      </c>
      <c r="B6281" s="96" t="s">
        <v>7213</v>
      </c>
      <c r="C6281" s="96" t="s">
        <v>372</v>
      </c>
      <c r="D6281" s="97" t="s">
        <v>14921</v>
      </c>
    </row>
    <row r="6282" spans="1:4" x14ac:dyDescent="0.25">
      <c r="A6282" s="98">
        <v>88477</v>
      </c>
      <c r="B6282" s="96" t="s">
        <v>7214</v>
      </c>
      <c r="C6282" s="96" t="s">
        <v>372</v>
      </c>
      <c r="D6282" s="97" t="s">
        <v>6822</v>
      </c>
    </row>
    <row r="6283" spans="1:4" x14ac:dyDescent="0.25">
      <c r="A6283" s="98">
        <v>88478</v>
      </c>
      <c r="B6283" s="96" t="s">
        <v>7215</v>
      </c>
      <c r="C6283" s="96" t="s">
        <v>372</v>
      </c>
      <c r="D6283" s="97" t="s">
        <v>2214</v>
      </c>
    </row>
    <row r="6284" spans="1:4" x14ac:dyDescent="0.25">
      <c r="A6284" s="98">
        <v>90930</v>
      </c>
      <c r="B6284" s="96" t="s">
        <v>7217</v>
      </c>
      <c r="C6284" s="96" t="s">
        <v>372</v>
      </c>
      <c r="D6284" s="97" t="s">
        <v>7291</v>
      </c>
    </row>
    <row r="6285" spans="1:4" x14ac:dyDescent="0.25">
      <c r="A6285" s="98">
        <v>90932</v>
      </c>
      <c r="B6285" s="96" t="s">
        <v>7219</v>
      </c>
      <c r="C6285" s="96" t="s">
        <v>372</v>
      </c>
      <c r="D6285" s="97" t="s">
        <v>2241</v>
      </c>
    </row>
    <row r="6286" spans="1:4" x14ac:dyDescent="0.25">
      <c r="A6286" s="98">
        <v>90933</v>
      </c>
      <c r="B6286" s="96" t="s">
        <v>7220</v>
      </c>
      <c r="C6286" s="96" t="s">
        <v>372</v>
      </c>
      <c r="D6286" s="97" t="s">
        <v>14925</v>
      </c>
    </row>
    <row r="6287" spans="1:4" x14ac:dyDescent="0.25">
      <c r="A6287" s="98">
        <v>90934</v>
      </c>
      <c r="B6287" s="96" t="s">
        <v>7221</v>
      </c>
      <c r="C6287" s="96" t="s">
        <v>372</v>
      </c>
      <c r="D6287" s="97" t="s">
        <v>19712</v>
      </c>
    </row>
    <row r="6288" spans="1:4" x14ac:dyDescent="0.25">
      <c r="A6288" s="98">
        <v>90940</v>
      </c>
      <c r="B6288" s="96" t="s">
        <v>7222</v>
      </c>
      <c r="C6288" s="96" t="s">
        <v>372</v>
      </c>
      <c r="D6288" s="97" t="s">
        <v>19713</v>
      </c>
    </row>
    <row r="6289" spans="1:4" x14ac:dyDescent="0.25">
      <c r="A6289" s="98">
        <v>90942</v>
      </c>
      <c r="B6289" s="96" t="s">
        <v>7223</v>
      </c>
      <c r="C6289" s="96" t="s">
        <v>372</v>
      </c>
      <c r="D6289" s="97" t="s">
        <v>15096</v>
      </c>
    </row>
    <row r="6290" spans="1:4" x14ac:dyDescent="0.25">
      <c r="A6290" s="98">
        <v>90943</v>
      </c>
      <c r="B6290" s="96" t="s">
        <v>7225</v>
      </c>
      <c r="C6290" s="96" t="s">
        <v>372</v>
      </c>
      <c r="D6290" s="97" t="s">
        <v>19714</v>
      </c>
    </row>
    <row r="6291" spans="1:4" x14ac:dyDescent="0.25">
      <c r="A6291" s="98">
        <v>90944</v>
      </c>
      <c r="B6291" s="96" t="s">
        <v>7226</v>
      </c>
      <c r="C6291" s="96" t="s">
        <v>372</v>
      </c>
      <c r="D6291" s="97" t="s">
        <v>18539</v>
      </c>
    </row>
    <row r="6292" spans="1:4" x14ac:dyDescent="0.25">
      <c r="A6292" s="98">
        <v>90950</v>
      </c>
      <c r="B6292" s="96" t="s">
        <v>7227</v>
      </c>
      <c r="C6292" s="96" t="s">
        <v>372</v>
      </c>
      <c r="D6292" s="97" t="s">
        <v>19715</v>
      </c>
    </row>
    <row r="6293" spans="1:4" x14ac:dyDescent="0.25">
      <c r="A6293" s="98">
        <v>90952</v>
      </c>
      <c r="B6293" s="96" t="s">
        <v>7228</v>
      </c>
      <c r="C6293" s="96" t="s">
        <v>372</v>
      </c>
      <c r="D6293" s="97" t="s">
        <v>19716</v>
      </c>
    </row>
    <row r="6294" spans="1:4" x14ac:dyDescent="0.25">
      <c r="A6294" s="98">
        <v>90953</v>
      </c>
      <c r="B6294" s="96" t="s">
        <v>7229</v>
      </c>
      <c r="C6294" s="96" t="s">
        <v>372</v>
      </c>
      <c r="D6294" s="97" t="s">
        <v>17718</v>
      </c>
    </row>
    <row r="6295" spans="1:4" x14ac:dyDescent="0.25">
      <c r="A6295" s="98">
        <v>90954</v>
      </c>
      <c r="B6295" s="96" t="s">
        <v>7230</v>
      </c>
      <c r="C6295" s="96" t="s">
        <v>372</v>
      </c>
      <c r="D6295" s="97" t="s">
        <v>19717</v>
      </c>
    </row>
    <row r="6296" spans="1:4" x14ac:dyDescent="0.25">
      <c r="A6296" s="98">
        <v>102803</v>
      </c>
      <c r="B6296" s="96" t="s">
        <v>7232</v>
      </c>
      <c r="C6296" s="96" t="s">
        <v>372</v>
      </c>
      <c r="D6296" s="97" t="s">
        <v>1126</v>
      </c>
    </row>
    <row r="6297" spans="1:4" x14ac:dyDescent="0.25">
      <c r="A6297" s="98">
        <v>101742</v>
      </c>
      <c r="B6297" s="96" t="s">
        <v>7234</v>
      </c>
      <c r="C6297" s="96" t="s">
        <v>61</v>
      </c>
      <c r="D6297" s="97" t="s">
        <v>15964</v>
      </c>
    </row>
    <row r="6298" spans="1:4" x14ac:dyDescent="0.25">
      <c r="A6298" s="98">
        <v>87878</v>
      </c>
      <c r="B6298" s="96" t="s">
        <v>7235</v>
      </c>
      <c r="C6298" s="96" t="s">
        <v>372</v>
      </c>
      <c r="D6298" s="97" t="s">
        <v>15965</v>
      </c>
    </row>
    <row r="6299" spans="1:4" x14ac:dyDescent="0.25">
      <c r="A6299" s="98">
        <v>87879</v>
      </c>
      <c r="B6299" s="96" t="s">
        <v>7236</v>
      </c>
      <c r="C6299" s="96" t="s">
        <v>372</v>
      </c>
      <c r="D6299" s="97" t="s">
        <v>7970</v>
      </c>
    </row>
    <row r="6300" spans="1:4" x14ac:dyDescent="0.25">
      <c r="A6300" s="98">
        <v>87881</v>
      </c>
      <c r="B6300" s="96" t="s">
        <v>7238</v>
      </c>
      <c r="C6300" s="96" t="s">
        <v>372</v>
      </c>
      <c r="D6300" s="97" t="s">
        <v>15966</v>
      </c>
    </row>
    <row r="6301" spans="1:4" x14ac:dyDescent="0.25">
      <c r="A6301" s="98">
        <v>87882</v>
      </c>
      <c r="B6301" s="96" t="s">
        <v>7240</v>
      </c>
      <c r="C6301" s="96" t="s">
        <v>372</v>
      </c>
      <c r="D6301" s="97" t="s">
        <v>1513</v>
      </c>
    </row>
    <row r="6302" spans="1:4" x14ac:dyDescent="0.25">
      <c r="A6302" s="98">
        <v>87884</v>
      </c>
      <c r="B6302" s="96" t="s">
        <v>7241</v>
      </c>
      <c r="C6302" s="96" t="s">
        <v>372</v>
      </c>
      <c r="D6302" s="97" t="s">
        <v>6319</v>
      </c>
    </row>
    <row r="6303" spans="1:4" x14ac:dyDescent="0.25">
      <c r="A6303" s="98">
        <v>87885</v>
      </c>
      <c r="B6303" s="96" t="s">
        <v>7242</v>
      </c>
      <c r="C6303" s="96" t="s">
        <v>372</v>
      </c>
      <c r="D6303" s="97" t="s">
        <v>15967</v>
      </c>
    </row>
    <row r="6304" spans="1:4" x14ac:dyDescent="0.25">
      <c r="A6304" s="98">
        <v>87886</v>
      </c>
      <c r="B6304" s="96" t="s">
        <v>7243</v>
      </c>
      <c r="C6304" s="96" t="s">
        <v>372</v>
      </c>
      <c r="D6304" s="97" t="s">
        <v>467</v>
      </c>
    </row>
    <row r="6305" spans="1:4" x14ac:dyDescent="0.25">
      <c r="A6305" s="98">
        <v>87887</v>
      </c>
      <c r="B6305" s="96" t="s">
        <v>7244</v>
      </c>
      <c r="C6305" s="96" t="s">
        <v>372</v>
      </c>
      <c r="D6305" s="97" t="s">
        <v>465</v>
      </c>
    </row>
    <row r="6306" spans="1:4" x14ac:dyDescent="0.25">
      <c r="A6306" s="98">
        <v>87888</v>
      </c>
      <c r="B6306" s="96" t="s">
        <v>7246</v>
      </c>
      <c r="C6306" s="96" t="s">
        <v>372</v>
      </c>
      <c r="D6306" s="97" t="s">
        <v>4413</v>
      </c>
    </row>
    <row r="6307" spans="1:4" x14ac:dyDescent="0.25">
      <c r="A6307" s="98">
        <v>87889</v>
      </c>
      <c r="B6307" s="96" t="s">
        <v>7247</v>
      </c>
      <c r="C6307" s="96" t="s">
        <v>372</v>
      </c>
      <c r="D6307" s="97" t="s">
        <v>3980</v>
      </c>
    </row>
    <row r="6308" spans="1:4" x14ac:dyDescent="0.25">
      <c r="A6308" s="98">
        <v>87891</v>
      </c>
      <c r="B6308" s="96" t="s">
        <v>7248</v>
      </c>
      <c r="C6308" s="96" t="s">
        <v>372</v>
      </c>
      <c r="D6308" s="97" t="s">
        <v>1224</v>
      </c>
    </row>
    <row r="6309" spans="1:4" x14ac:dyDescent="0.25">
      <c r="A6309" s="98">
        <v>87892</v>
      </c>
      <c r="B6309" s="96" t="s">
        <v>7249</v>
      </c>
      <c r="C6309" s="96" t="s">
        <v>372</v>
      </c>
      <c r="D6309" s="97" t="s">
        <v>6961</v>
      </c>
    </row>
    <row r="6310" spans="1:4" x14ac:dyDescent="0.25">
      <c r="A6310" s="98">
        <v>87893</v>
      </c>
      <c r="B6310" s="96" t="s">
        <v>7250</v>
      </c>
      <c r="C6310" s="96" t="s">
        <v>372</v>
      </c>
      <c r="D6310" s="97" t="s">
        <v>5197</v>
      </c>
    </row>
    <row r="6311" spans="1:4" x14ac:dyDescent="0.25">
      <c r="A6311" s="98">
        <v>87894</v>
      </c>
      <c r="B6311" s="96" t="s">
        <v>7252</v>
      </c>
      <c r="C6311" s="96" t="s">
        <v>372</v>
      </c>
      <c r="D6311" s="97" t="s">
        <v>7895</v>
      </c>
    </row>
    <row r="6312" spans="1:4" x14ac:dyDescent="0.25">
      <c r="A6312" s="98">
        <v>87896</v>
      </c>
      <c r="B6312" s="96" t="s">
        <v>7254</v>
      </c>
      <c r="C6312" s="96" t="s">
        <v>372</v>
      </c>
      <c r="D6312" s="97" t="s">
        <v>154</v>
      </c>
    </row>
    <row r="6313" spans="1:4" x14ac:dyDescent="0.25">
      <c r="A6313" s="98">
        <v>87897</v>
      </c>
      <c r="B6313" s="96" t="s">
        <v>7255</v>
      </c>
      <c r="C6313" s="96" t="s">
        <v>372</v>
      </c>
      <c r="D6313" s="97" t="s">
        <v>15968</v>
      </c>
    </row>
    <row r="6314" spans="1:4" x14ac:dyDescent="0.25">
      <c r="A6314" s="98">
        <v>87899</v>
      </c>
      <c r="B6314" s="96" t="s">
        <v>7256</v>
      </c>
      <c r="C6314" s="96" t="s">
        <v>372</v>
      </c>
      <c r="D6314" s="97" t="s">
        <v>15866</v>
      </c>
    </row>
    <row r="6315" spans="1:4" x14ac:dyDescent="0.25">
      <c r="A6315" s="98">
        <v>87900</v>
      </c>
      <c r="B6315" s="96" t="s">
        <v>7258</v>
      </c>
      <c r="C6315" s="96" t="s">
        <v>372</v>
      </c>
      <c r="D6315" s="97" t="s">
        <v>15227</v>
      </c>
    </row>
    <row r="6316" spans="1:4" x14ac:dyDescent="0.25">
      <c r="A6316" s="98">
        <v>87902</v>
      </c>
      <c r="B6316" s="96" t="s">
        <v>7259</v>
      </c>
      <c r="C6316" s="96" t="s">
        <v>372</v>
      </c>
      <c r="D6316" s="97" t="s">
        <v>4814</v>
      </c>
    </row>
    <row r="6317" spans="1:4" x14ac:dyDescent="0.25">
      <c r="A6317" s="98">
        <v>87903</v>
      </c>
      <c r="B6317" s="96" t="s">
        <v>7261</v>
      </c>
      <c r="C6317" s="96" t="s">
        <v>372</v>
      </c>
      <c r="D6317" s="97" t="s">
        <v>91</v>
      </c>
    </row>
    <row r="6318" spans="1:4" x14ac:dyDescent="0.25">
      <c r="A6318" s="98">
        <v>87904</v>
      </c>
      <c r="B6318" s="96" t="s">
        <v>7262</v>
      </c>
      <c r="C6318" s="96" t="s">
        <v>372</v>
      </c>
      <c r="D6318" s="97" t="s">
        <v>7151</v>
      </c>
    </row>
    <row r="6319" spans="1:4" x14ac:dyDescent="0.25">
      <c r="A6319" s="98">
        <v>87905</v>
      </c>
      <c r="B6319" s="96" t="s">
        <v>7263</v>
      </c>
      <c r="C6319" s="96" t="s">
        <v>372</v>
      </c>
      <c r="D6319" s="97" t="s">
        <v>15505</v>
      </c>
    </row>
    <row r="6320" spans="1:4" x14ac:dyDescent="0.25">
      <c r="A6320" s="98">
        <v>87907</v>
      </c>
      <c r="B6320" s="96" t="s">
        <v>7264</v>
      </c>
      <c r="C6320" s="96" t="s">
        <v>372</v>
      </c>
      <c r="D6320" s="97" t="s">
        <v>826</v>
      </c>
    </row>
    <row r="6321" spans="1:4" x14ac:dyDescent="0.25">
      <c r="A6321" s="98">
        <v>87908</v>
      </c>
      <c r="B6321" s="96" t="s">
        <v>7266</v>
      </c>
      <c r="C6321" s="96" t="s">
        <v>372</v>
      </c>
      <c r="D6321" s="97" t="s">
        <v>15497</v>
      </c>
    </row>
    <row r="6322" spans="1:4" x14ac:dyDescent="0.25">
      <c r="A6322" s="98">
        <v>87910</v>
      </c>
      <c r="B6322" s="96" t="s">
        <v>7267</v>
      </c>
      <c r="C6322" s="96" t="s">
        <v>372</v>
      </c>
      <c r="D6322" s="97" t="s">
        <v>15665</v>
      </c>
    </row>
    <row r="6323" spans="1:4" x14ac:dyDescent="0.25">
      <c r="A6323" s="98">
        <v>87911</v>
      </c>
      <c r="B6323" s="96" t="s">
        <v>7268</v>
      </c>
      <c r="C6323" s="96" t="s">
        <v>372</v>
      </c>
      <c r="D6323" s="97" t="s">
        <v>15242</v>
      </c>
    </row>
    <row r="6324" spans="1:4" x14ac:dyDescent="0.25">
      <c r="A6324" s="98">
        <v>104410</v>
      </c>
      <c r="B6324" s="96" t="s">
        <v>7269</v>
      </c>
      <c r="C6324" s="96" t="s">
        <v>372</v>
      </c>
      <c r="D6324" s="97" t="s">
        <v>7910</v>
      </c>
    </row>
    <row r="6325" spans="1:4" x14ac:dyDescent="0.25">
      <c r="A6325" s="98">
        <v>104411</v>
      </c>
      <c r="B6325" s="96" t="s">
        <v>7271</v>
      </c>
      <c r="C6325" s="96" t="s">
        <v>372</v>
      </c>
      <c r="D6325" s="97" t="s">
        <v>7910</v>
      </c>
    </row>
    <row r="6326" spans="1:4" x14ac:dyDescent="0.25">
      <c r="A6326" s="98">
        <v>87411</v>
      </c>
      <c r="B6326" s="96" t="s">
        <v>7272</v>
      </c>
      <c r="C6326" s="96" t="s">
        <v>372</v>
      </c>
      <c r="D6326" s="97" t="s">
        <v>18977</v>
      </c>
    </row>
    <row r="6327" spans="1:4" x14ac:dyDescent="0.25">
      <c r="A6327" s="98">
        <v>87412</v>
      </c>
      <c r="B6327" s="96" t="s">
        <v>7273</v>
      </c>
      <c r="C6327" s="96" t="s">
        <v>372</v>
      </c>
      <c r="D6327" s="97" t="s">
        <v>15745</v>
      </c>
    </row>
    <row r="6328" spans="1:4" x14ac:dyDescent="0.25">
      <c r="A6328" s="98">
        <v>87413</v>
      </c>
      <c r="B6328" s="96" t="s">
        <v>7274</v>
      </c>
      <c r="C6328" s="96" t="s">
        <v>372</v>
      </c>
      <c r="D6328" s="97" t="s">
        <v>16308</v>
      </c>
    </row>
    <row r="6329" spans="1:4" x14ac:dyDescent="0.25">
      <c r="A6329" s="98">
        <v>87414</v>
      </c>
      <c r="B6329" s="96" t="s">
        <v>7275</v>
      </c>
      <c r="C6329" s="96" t="s">
        <v>372</v>
      </c>
      <c r="D6329" s="97" t="s">
        <v>8157</v>
      </c>
    </row>
    <row r="6330" spans="1:4" x14ac:dyDescent="0.25">
      <c r="A6330" s="98">
        <v>87415</v>
      </c>
      <c r="B6330" s="96" t="s">
        <v>7277</v>
      </c>
      <c r="C6330" s="96" t="s">
        <v>372</v>
      </c>
      <c r="D6330" s="97" t="s">
        <v>4787</v>
      </c>
    </row>
    <row r="6331" spans="1:4" x14ac:dyDescent="0.25">
      <c r="A6331" s="98">
        <v>87416</v>
      </c>
      <c r="B6331" s="96" t="s">
        <v>7279</v>
      </c>
      <c r="C6331" s="96" t="s">
        <v>372</v>
      </c>
      <c r="D6331" s="97" t="s">
        <v>5455</v>
      </c>
    </row>
    <row r="6332" spans="1:4" x14ac:dyDescent="0.25">
      <c r="A6332" s="98">
        <v>87418</v>
      </c>
      <c r="B6332" s="96" t="s">
        <v>7280</v>
      </c>
      <c r="C6332" s="96" t="s">
        <v>372</v>
      </c>
      <c r="D6332" s="97" t="s">
        <v>14920</v>
      </c>
    </row>
    <row r="6333" spans="1:4" x14ac:dyDescent="0.25">
      <c r="A6333" s="98">
        <v>87421</v>
      </c>
      <c r="B6333" s="96" t="s">
        <v>7281</v>
      </c>
      <c r="C6333" s="96" t="s">
        <v>372</v>
      </c>
      <c r="D6333" s="97" t="s">
        <v>4644</v>
      </c>
    </row>
    <row r="6334" spans="1:4" x14ac:dyDescent="0.25">
      <c r="A6334" s="98">
        <v>87424</v>
      </c>
      <c r="B6334" s="96" t="s">
        <v>7282</v>
      </c>
      <c r="C6334" s="96" t="s">
        <v>372</v>
      </c>
      <c r="D6334" s="97" t="s">
        <v>3464</v>
      </c>
    </row>
    <row r="6335" spans="1:4" x14ac:dyDescent="0.25">
      <c r="A6335" s="98">
        <v>87427</v>
      </c>
      <c r="B6335" s="96" t="s">
        <v>7283</v>
      </c>
      <c r="C6335" s="96" t="s">
        <v>372</v>
      </c>
      <c r="D6335" s="97" t="s">
        <v>19718</v>
      </c>
    </row>
    <row r="6336" spans="1:4" x14ac:dyDescent="0.25">
      <c r="A6336" s="98">
        <v>87430</v>
      </c>
      <c r="B6336" s="96" t="s">
        <v>7284</v>
      </c>
      <c r="C6336" s="96" t="s">
        <v>372</v>
      </c>
      <c r="D6336" s="97" t="s">
        <v>6333</v>
      </c>
    </row>
    <row r="6337" spans="1:4" x14ac:dyDescent="0.25">
      <c r="A6337" s="98">
        <v>87433</v>
      </c>
      <c r="B6337" s="96" t="s">
        <v>7285</v>
      </c>
      <c r="C6337" s="96" t="s">
        <v>372</v>
      </c>
      <c r="D6337" s="97" t="s">
        <v>3058</v>
      </c>
    </row>
    <row r="6338" spans="1:4" x14ac:dyDescent="0.25">
      <c r="A6338" s="98">
        <v>87436</v>
      </c>
      <c r="B6338" s="96" t="s">
        <v>7287</v>
      </c>
      <c r="C6338" s="96" t="s">
        <v>372</v>
      </c>
      <c r="D6338" s="97" t="s">
        <v>15779</v>
      </c>
    </row>
    <row r="6339" spans="1:4" x14ac:dyDescent="0.25">
      <c r="A6339" s="98">
        <v>87439</v>
      </c>
      <c r="B6339" s="96" t="s">
        <v>7288</v>
      </c>
      <c r="C6339" s="96" t="s">
        <v>372</v>
      </c>
      <c r="D6339" s="97" t="s">
        <v>15783</v>
      </c>
    </row>
    <row r="6340" spans="1:4" x14ac:dyDescent="0.25">
      <c r="A6340" s="98">
        <v>87527</v>
      </c>
      <c r="B6340" s="96" t="s">
        <v>17207</v>
      </c>
      <c r="C6340" s="96" t="s">
        <v>372</v>
      </c>
      <c r="D6340" s="97" t="s">
        <v>19719</v>
      </c>
    </row>
    <row r="6341" spans="1:4" x14ac:dyDescent="0.25">
      <c r="A6341" s="98">
        <v>87528</v>
      </c>
      <c r="B6341" s="96" t="s">
        <v>17208</v>
      </c>
      <c r="C6341" s="96" t="s">
        <v>372</v>
      </c>
      <c r="D6341" s="97" t="s">
        <v>19720</v>
      </c>
    </row>
    <row r="6342" spans="1:4" x14ac:dyDescent="0.25">
      <c r="A6342" s="98">
        <v>87529</v>
      </c>
      <c r="B6342" s="96" t="s">
        <v>17210</v>
      </c>
      <c r="C6342" s="96" t="s">
        <v>372</v>
      </c>
      <c r="D6342" s="97" t="s">
        <v>4757</v>
      </c>
    </row>
    <row r="6343" spans="1:4" x14ac:dyDescent="0.25">
      <c r="A6343" s="98">
        <v>87530</v>
      </c>
      <c r="B6343" s="96" t="s">
        <v>17211</v>
      </c>
      <c r="C6343" s="96" t="s">
        <v>372</v>
      </c>
      <c r="D6343" s="97" t="s">
        <v>17277</v>
      </c>
    </row>
    <row r="6344" spans="1:4" x14ac:dyDescent="0.25">
      <c r="A6344" s="98">
        <v>87531</v>
      </c>
      <c r="B6344" s="96" t="s">
        <v>17212</v>
      </c>
      <c r="C6344" s="96" t="s">
        <v>372</v>
      </c>
      <c r="D6344" s="97" t="s">
        <v>19721</v>
      </c>
    </row>
    <row r="6345" spans="1:4" x14ac:dyDescent="0.25">
      <c r="A6345" s="98">
        <v>87532</v>
      </c>
      <c r="B6345" s="96" t="s">
        <v>17213</v>
      </c>
      <c r="C6345" s="96" t="s">
        <v>372</v>
      </c>
      <c r="D6345" s="97" t="s">
        <v>8191</v>
      </c>
    </row>
    <row r="6346" spans="1:4" x14ac:dyDescent="0.25">
      <c r="A6346" s="98">
        <v>87535</v>
      </c>
      <c r="B6346" s="96" t="s">
        <v>17214</v>
      </c>
      <c r="C6346" s="96" t="s">
        <v>372</v>
      </c>
      <c r="D6346" s="97" t="s">
        <v>19722</v>
      </c>
    </row>
    <row r="6347" spans="1:4" x14ac:dyDescent="0.25">
      <c r="A6347" s="98">
        <v>87536</v>
      </c>
      <c r="B6347" s="96" t="s">
        <v>17215</v>
      </c>
      <c r="C6347" s="96" t="s">
        <v>372</v>
      </c>
      <c r="D6347" s="97" t="s">
        <v>4318</v>
      </c>
    </row>
    <row r="6348" spans="1:4" x14ac:dyDescent="0.25">
      <c r="A6348" s="98">
        <v>87537</v>
      </c>
      <c r="B6348" s="96" t="s">
        <v>7290</v>
      </c>
      <c r="C6348" s="96" t="s">
        <v>372</v>
      </c>
      <c r="D6348" s="97" t="s">
        <v>18909</v>
      </c>
    </row>
    <row r="6349" spans="1:4" x14ac:dyDescent="0.25">
      <c r="A6349" s="98">
        <v>87538</v>
      </c>
      <c r="B6349" s="96" t="s">
        <v>7292</v>
      </c>
      <c r="C6349" s="96" t="s">
        <v>372</v>
      </c>
      <c r="D6349" s="97" t="s">
        <v>19723</v>
      </c>
    </row>
    <row r="6350" spans="1:4" x14ac:dyDescent="0.25">
      <c r="A6350" s="98">
        <v>87539</v>
      </c>
      <c r="B6350" s="96" t="s">
        <v>17217</v>
      </c>
      <c r="C6350" s="96" t="s">
        <v>372</v>
      </c>
      <c r="D6350" s="97" t="s">
        <v>17614</v>
      </c>
    </row>
    <row r="6351" spans="1:4" x14ac:dyDescent="0.25">
      <c r="A6351" s="98">
        <v>87541</v>
      </c>
      <c r="B6351" s="96" t="s">
        <v>7294</v>
      </c>
      <c r="C6351" s="96" t="s">
        <v>372</v>
      </c>
      <c r="D6351" s="97" t="s">
        <v>15092</v>
      </c>
    </row>
    <row r="6352" spans="1:4" x14ac:dyDescent="0.25">
      <c r="A6352" s="98">
        <v>87543</v>
      </c>
      <c r="B6352" s="96" t="s">
        <v>17219</v>
      </c>
      <c r="C6352" s="96" t="s">
        <v>372</v>
      </c>
      <c r="D6352" s="97" t="s">
        <v>201</v>
      </c>
    </row>
    <row r="6353" spans="1:4" x14ac:dyDescent="0.25">
      <c r="A6353" s="98">
        <v>87545</v>
      </c>
      <c r="B6353" s="96" t="s">
        <v>17220</v>
      </c>
      <c r="C6353" s="96" t="s">
        <v>372</v>
      </c>
      <c r="D6353" s="97" t="s">
        <v>15658</v>
      </c>
    </row>
    <row r="6354" spans="1:4" x14ac:dyDescent="0.25">
      <c r="A6354" s="98">
        <v>87546</v>
      </c>
      <c r="B6354" s="96" t="s">
        <v>17221</v>
      </c>
      <c r="C6354" s="96" t="s">
        <v>372</v>
      </c>
      <c r="D6354" s="97" t="s">
        <v>101</v>
      </c>
    </row>
    <row r="6355" spans="1:4" x14ac:dyDescent="0.25">
      <c r="A6355" s="98">
        <v>87547</v>
      </c>
      <c r="B6355" s="96" t="s">
        <v>17222</v>
      </c>
      <c r="C6355" s="96" t="s">
        <v>372</v>
      </c>
      <c r="D6355" s="97" t="s">
        <v>336</v>
      </c>
    </row>
    <row r="6356" spans="1:4" x14ac:dyDescent="0.25">
      <c r="A6356" s="98">
        <v>87548</v>
      </c>
      <c r="B6356" s="96" t="s">
        <v>17223</v>
      </c>
      <c r="C6356" s="96" t="s">
        <v>372</v>
      </c>
      <c r="D6356" s="97" t="s">
        <v>15806</v>
      </c>
    </row>
    <row r="6357" spans="1:4" x14ac:dyDescent="0.25">
      <c r="A6357" s="98">
        <v>87549</v>
      </c>
      <c r="B6357" s="96" t="s">
        <v>17224</v>
      </c>
      <c r="C6357" s="96" t="s">
        <v>372</v>
      </c>
      <c r="D6357" s="97" t="s">
        <v>19724</v>
      </c>
    </row>
    <row r="6358" spans="1:4" x14ac:dyDescent="0.25">
      <c r="A6358" s="98">
        <v>87550</v>
      </c>
      <c r="B6358" s="96" t="s">
        <v>17225</v>
      </c>
      <c r="C6358" s="96" t="s">
        <v>372</v>
      </c>
      <c r="D6358" s="97" t="s">
        <v>15016</v>
      </c>
    </row>
    <row r="6359" spans="1:4" x14ac:dyDescent="0.25">
      <c r="A6359" s="98">
        <v>87553</v>
      </c>
      <c r="B6359" s="96" t="s">
        <v>17226</v>
      </c>
      <c r="C6359" s="96" t="s">
        <v>372</v>
      </c>
      <c r="D6359" s="97" t="s">
        <v>5610</v>
      </c>
    </row>
    <row r="6360" spans="1:4" x14ac:dyDescent="0.25">
      <c r="A6360" s="98">
        <v>87554</v>
      </c>
      <c r="B6360" s="96" t="s">
        <v>17227</v>
      </c>
      <c r="C6360" s="96" t="s">
        <v>372</v>
      </c>
      <c r="D6360" s="97" t="s">
        <v>6624</v>
      </c>
    </row>
    <row r="6361" spans="1:4" x14ac:dyDescent="0.25">
      <c r="A6361" s="98">
        <v>87555</v>
      </c>
      <c r="B6361" s="96" t="s">
        <v>7300</v>
      </c>
      <c r="C6361" s="96" t="s">
        <v>372</v>
      </c>
      <c r="D6361" s="97" t="s">
        <v>19725</v>
      </c>
    </row>
    <row r="6362" spans="1:4" x14ac:dyDescent="0.25">
      <c r="A6362" s="98">
        <v>87556</v>
      </c>
      <c r="B6362" s="96" t="s">
        <v>7302</v>
      </c>
      <c r="C6362" s="96" t="s">
        <v>372</v>
      </c>
      <c r="D6362" s="97" t="s">
        <v>16884</v>
      </c>
    </row>
    <row r="6363" spans="1:4" x14ac:dyDescent="0.25">
      <c r="A6363" s="98">
        <v>87557</v>
      </c>
      <c r="B6363" s="96" t="s">
        <v>17229</v>
      </c>
      <c r="C6363" s="96" t="s">
        <v>372</v>
      </c>
      <c r="D6363" s="97" t="s">
        <v>19726</v>
      </c>
    </row>
    <row r="6364" spans="1:4" x14ac:dyDescent="0.25">
      <c r="A6364" s="98">
        <v>87559</v>
      </c>
      <c r="B6364" s="96" t="s">
        <v>7303</v>
      </c>
      <c r="C6364" s="96" t="s">
        <v>372</v>
      </c>
      <c r="D6364" s="97" t="s">
        <v>16115</v>
      </c>
    </row>
    <row r="6365" spans="1:4" x14ac:dyDescent="0.25">
      <c r="A6365" s="98">
        <v>87561</v>
      </c>
      <c r="B6365" s="96" t="s">
        <v>17231</v>
      </c>
      <c r="C6365" s="96" t="s">
        <v>372</v>
      </c>
      <c r="D6365" s="97" t="s">
        <v>16115</v>
      </c>
    </row>
    <row r="6366" spans="1:4" x14ac:dyDescent="0.25">
      <c r="A6366" s="98">
        <v>87775</v>
      </c>
      <c r="B6366" s="96" t="s">
        <v>7304</v>
      </c>
      <c r="C6366" s="96" t="s">
        <v>372</v>
      </c>
      <c r="D6366" s="97" t="s">
        <v>4853</v>
      </c>
    </row>
    <row r="6367" spans="1:4" x14ac:dyDescent="0.25">
      <c r="A6367" s="98">
        <v>87777</v>
      </c>
      <c r="B6367" s="96" t="s">
        <v>7305</v>
      </c>
      <c r="C6367" s="96" t="s">
        <v>372</v>
      </c>
      <c r="D6367" s="97" t="s">
        <v>19727</v>
      </c>
    </row>
    <row r="6368" spans="1:4" x14ac:dyDescent="0.25">
      <c r="A6368" s="98">
        <v>87778</v>
      </c>
      <c r="B6368" s="96" t="s">
        <v>7307</v>
      </c>
      <c r="C6368" s="96" t="s">
        <v>372</v>
      </c>
      <c r="D6368" s="97" t="s">
        <v>7832</v>
      </c>
    </row>
    <row r="6369" spans="1:4" x14ac:dyDescent="0.25">
      <c r="A6369" s="98">
        <v>87779</v>
      </c>
      <c r="B6369" s="96" t="s">
        <v>7308</v>
      </c>
      <c r="C6369" s="96" t="s">
        <v>372</v>
      </c>
      <c r="D6369" s="97" t="s">
        <v>16665</v>
      </c>
    </row>
    <row r="6370" spans="1:4" x14ac:dyDescent="0.25">
      <c r="A6370" s="98">
        <v>87781</v>
      </c>
      <c r="B6370" s="96" t="s">
        <v>7310</v>
      </c>
      <c r="C6370" s="96" t="s">
        <v>372</v>
      </c>
      <c r="D6370" s="97" t="s">
        <v>1791</v>
      </c>
    </row>
    <row r="6371" spans="1:4" x14ac:dyDescent="0.25">
      <c r="A6371" s="98">
        <v>87783</v>
      </c>
      <c r="B6371" s="96" t="s">
        <v>7311</v>
      </c>
      <c r="C6371" s="96" t="s">
        <v>372</v>
      </c>
      <c r="D6371" s="97" t="s">
        <v>19728</v>
      </c>
    </row>
    <row r="6372" spans="1:4" x14ac:dyDescent="0.25">
      <c r="A6372" s="98">
        <v>87784</v>
      </c>
      <c r="B6372" s="96" t="s">
        <v>7312</v>
      </c>
      <c r="C6372" s="96" t="s">
        <v>372</v>
      </c>
      <c r="D6372" s="97" t="s">
        <v>7122</v>
      </c>
    </row>
    <row r="6373" spans="1:4" x14ac:dyDescent="0.25">
      <c r="A6373" s="98">
        <v>87786</v>
      </c>
      <c r="B6373" s="96" t="s">
        <v>7314</v>
      </c>
      <c r="C6373" s="96" t="s">
        <v>372</v>
      </c>
      <c r="D6373" s="97" t="s">
        <v>17247</v>
      </c>
    </row>
    <row r="6374" spans="1:4" x14ac:dyDescent="0.25">
      <c r="A6374" s="98">
        <v>87787</v>
      </c>
      <c r="B6374" s="96" t="s">
        <v>7316</v>
      </c>
      <c r="C6374" s="96" t="s">
        <v>372</v>
      </c>
      <c r="D6374" s="97" t="s">
        <v>16522</v>
      </c>
    </row>
    <row r="6375" spans="1:4" x14ac:dyDescent="0.25">
      <c r="A6375" s="98">
        <v>87788</v>
      </c>
      <c r="B6375" s="96" t="s">
        <v>7317</v>
      </c>
      <c r="C6375" s="96" t="s">
        <v>372</v>
      </c>
      <c r="D6375" s="97" t="s">
        <v>19729</v>
      </c>
    </row>
    <row r="6376" spans="1:4" x14ac:dyDescent="0.25">
      <c r="A6376" s="98">
        <v>87790</v>
      </c>
      <c r="B6376" s="96" t="s">
        <v>7319</v>
      </c>
      <c r="C6376" s="96" t="s">
        <v>372</v>
      </c>
      <c r="D6376" s="97" t="s">
        <v>19730</v>
      </c>
    </row>
    <row r="6377" spans="1:4" x14ac:dyDescent="0.25">
      <c r="A6377" s="98">
        <v>87791</v>
      </c>
      <c r="B6377" s="96" t="s">
        <v>7320</v>
      </c>
      <c r="C6377" s="96" t="s">
        <v>372</v>
      </c>
      <c r="D6377" s="97" t="s">
        <v>19731</v>
      </c>
    </row>
    <row r="6378" spans="1:4" x14ac:dyDescent="0.25">
      <c r="A6378" s="98">
        <v>87792</v>
      </c>
      <c r="B6378" s="96" t="s">
        <v>7321</v>
      </c>
      <c r="C6378" s="96" t="s">
        <v>372</v>
      </c>
      <c r="D6378" s="97" t="s">
        <v>5666</v>
      </c>
    </row>
    <row r="6379" spans="1:4" x14ac:dyDescent="0.25">
      <c r="A6379" s="98">
        <v>87794</v>
      </c>
      <c r="B6379" s="96" t="s">
        <v>7322</v>
      </c>
      <c r="C6379" s="96" t="s">
        <v>372</v>
      </c>
      <c r="D6379" s="97" t="s">
        <v>1798</v>
      </c>
    </row>
    <row r="6380" spans="1:4" x14ac:dyDescent="0.25">
      <c r="A6380" s="98">
        <v>87795</v>
      </c>
      <c r="B6380" s="96" t="s">
        <v>7323</v>
      </c>
      <c r="C6380" s="96" t="s">
        <v>372</v>
      </c>
      <c r="D6380" s="97" t="s">
        <v>15223</v>
      </c>
    </row>
    <row r="6381" spans="1:4" x14ac:dyDescent="0.25">
      <c r="A6381" s="98">
        <v>87797</v>
      </c>
      <c r="B6381" s="96" t="s">
        <v>7324</v>
      </c>
      <c r="C6381" s="96" t="s">
        <v>372</v>
      </c>
      <c r="D6381" s="97" t="s">
        <v>15057</v>
      </c>
    </row>
    <row r="6382" spans="1:4" x14ac:dyDescent="0.25">
      <c r="A6382" s="98">
        <v>87799</v>
      </c>
      <c r="B6382" s="96" t="s">
        <v>7325</v>
      </c>
      <c r="C6382" s="96" t="s">
        <v>372</v>
      </c>
      <c r="D6382" s="97" t="s">
        <v>17644</v>
      </c>
    </row>
    <row r="6383" spans="1:4" x14ac:dyDescent="0.25">
      <c r="A6383" s="98">
        <v>87800</v>
      </c>
      <c r="B6383" s="96" t="s">
        <v>7326</v>
      </c>
      <c r="C6383" s="96" t="s">
        <v>372</v>
      </c>
      <c r="D6383" s="97" t="s">
        <v>16077</v>
      </c>
    </row>
    <row r="6384" spans="1:4" x14ac:dyDescent="0.25">
      <c r="A6384" s="98">
        <v>87801</v>
      </c>
      <c r="B6384" s="96" t="s">
        <v>7328</v>
      </c>
      <c r="C6384" s="96" t="s">
        <v>372</v>
      </c>
      <c r="D6384" s="97" t="s">
        <v>19732</v>
      </c>
    </row>
    <row r="6385" spans="1:4" x14ac:dyDescent="0.25">
      <c r="A6385" s="98">
        <v>87803</v>
      </c>
      <c r="B6385" s="96" t="s">
        <v>7329</v>
      </c>
      <c r="C6385" s="96" t="s">
        <v>372</v>
      </c>
      <c r="D6385" s="97" t="s">
        <v>15889</v>
      </c>
    </row>
    <row r="6386" spans="1:4" x14ac:dyDescent="0.25">
      <c r="A6386" s="98">
        <v>87804</v>
      </c>
      <c r="B6386" s="96" t="s">
        <v>7330</v>
      </c>
      <c r="C6386" s="96" t="s">
        <v>372</v>
      </c>
      <c r="D6386" s="97" t="s">
        <v>19733</v>
      </c>
    </row>
    <row r="6387" spans="1:4" x14ac:dyDescent="0.25">
      <c r="A6387" s="98">
        <v>87805</v>
      </c>
      <c r="B6387" s="96" t="s">
        <v>7331</v>
      </c>
      <c r="C6387" s="96" t="s">
        <v>372</v>
      </c>
      <c r="D6387" s="97" t="s">
        <v>18492</v>
      </c>
    </row>
    <row r="6388" spans="1:4" x14ac:dyDescent="0.25">
      <c r="A6388" s="98">
        <v>87807</v>
      </c>
      <c r="B6388" s="96" t="s">
        <v>7332</v>
      </c>
      <c r="C6388" s="96" t="s">
        <v>372</v>
      </c>
      <c r="D6388" s="97" t="s">
        <v>15805</v>
      </c>
    </row>
    <row r="6389" spans="1:4" x14ac:dyDescent="0.25">
      <c r="A6389" s="98">
        <v>87808</v>
      </c>
      <c r="B6389" s="96" t="s">
        <v>7333</v>
      </c>
      <c r="C6389" s="96" t="s">
        <v>372</v>
      </c>
      <c r="D6389" s="97" t="s">
        <v>19734</v>
      </c>
    </row>
    <row r="6390" spans="1:4" x14ac:dyDescent="0.25">
      <c r="A6390" s="98">
        <v>87809</v>
      </c>
      <c r="B6390" s="96" t="s">
        <v>7334</v>
      </c>
      <c r="C6390" s="96" t="s">
        <v>372</v>
      </c>
      <c r="D6390" s="97" t="s">
        <v>15975</v>
      </c>
    </row>
    <row r="6391" spans="1:4" x14ac:dyDescent="0.25">
      <c r="A6391" s="98">
        <v>87811</v>
      </c>
      <c r="B6391" s="96" t="s">
        <v>7335</v>
      </c>
      <c r="C6391" s="96" t="s">
        <v>372</v>
      </c>
      <c r="D6391" s="97" t="s">
        <v>2239</v>
      </c>
    </row>
    <row r="6392" spans="1:4" x14ac:dyDescent="0.25">
      <c r="A6392" s="98">
        <v>87812</v>
      </c>
      <c r="B6392" s="96" t="s">
        <v>7336</v>
      </c>
      <c r="C6392" s="96" t="s">
        <v>372</v>
      </c>
      <c r="D6392" s="97" t="s">
        <v>15553</v>
      </c>
    </row>
    <row r="6393" spans="1:4" x14ac:dyDescent="0.25">
      <c r="A6393" s="98">
        <v>87813</v>
      </c>
      <c r="B6393" s="96" t="s">
        <v>7337</v>
      </c>
      <c r="C6393" s="96" t="s">
        <v>372</v>
      </c>
      <c r="D6393" s="97" t="s">
        <v>15976</v>
      </c>
    </row>
    <row r="6394" spans="1:4" x14ac:dyDescent="0.25">
      <c r="A6394" s="98">
        <v>87815</v>
      </c>
      <c r="B6394" s="96" t="s">
        <v>7338</v>
      </c>
      <c r="C6394" s="96" t="s">
        <v>372</v>
      </c>
      <c r="D6394" s="97" t="s">
        <v>15977</v>
      </c>
    </row>
    <row r="6395" spans="1:4" x14ac:dyDescent="0.25">
      <c r="A6395" s="98">
        <v>87816</v>
      </c>
      <c r="B6395" s="96" t="s">
        <v>7339</v>
      </c>
      <c r="C6395" s="96" t="s">
        <v>372</v>
      </c>
      <c r="D6395" s="97" t="s">
        <v>19735</v>
      </c>
    </row>
    <row r="6396" spans="1:4" x14ac:dyDescent="0.25">
      <c r="A6396" s="98">
        <v>87817</v>
      </c>
      <c r="B6396" s="96" t="s">
        <v>7340</v>
      </c>
      <c r="C6396" s="96" t="s">
        <v>372</v>
      </c>
      <c r="D6396" s="97" t="s">
        <v>19736</v>
      </c>
    </row>
    <row r="6397" spans="1:4" x14ac:dyDescent="0.25">
      <c r="A6397" s="98">
        <v>87819</v>
      </c>
      <c r="B6397" s="96" t="s">
        <v>7341</v>
      </c>
      <c r="C6397" s="96" t="s">
        <v>372</v>
      </c>
      <c r="D6397" s="97" t="s">
        <v>14999</v>
      </c>
    </row>
    <row r="6398" spans="1:4" x14ac:dyDescent="0.25">
      <c r="A6398" s="98">
        <v>87820</v>
      </c>
      <c r="B6398" s="96" t="s">
        <v>7343</v>
      </c>
      <c r="C6398" s="96" t="s">
        <v>372</v>
      </c>
      <c r="D6398" s="97" t="s">
        <v>19737</v>
      </c>
    </row>
    <row r="6399" spans="1:4" x14ac:dyDescent="0.25">
      <c r="A6399" s="98">
        <v>87821</v>
      </c>
      <c r="B6399" s="96" t="s">
        <v>7345</v>
      </c>
      <c r="C6399" s="96" t="s">
        <v>372</v>
      </c>
      <c r="D6399" s="97" t="s">
        <v>15978</v>
      </c>
    </row>
    <row r="6400" spans="1:4" x14ac:dyDescent="0.25">
      <c r="A6400" s="98">
        <v>87823</v>
      </c>
      <c r="B6400" s="96" t="s">
        <v>7346</v>
      </c>
      <c r="C6400" s="96" t="s">
        <v>372</v>
      </c>
      <c r="D6400" s="97" t="s">
        <v>15979</v>
      </c>
    </row>
    <row r="6401" spans="1:4" x14ac:dyDescent="0.25">
      <c r="A6401" s="98">
        <v>87824</v>
      </c>
      <c r="B6401" s="96" t="s">
        <v>7347</v>
      </c>
      <c r="C6401" s="96" t="s">
        <v>372</v>
      </c>
      <c r="D6401" s="97" t="s">
        <v>19738</v>
      </c>
    </row>
    <row r="6402" spans="1:4" x14ac:dyDescent="0.25">
      <c r="A6402" s="98">
        <v>87825</v>
      </c>
      <c r="B6402" s="96" t="s">
        <v>7349</v>
      </c>
      <c r="C6402" s="96" t="s">
        <v>372</v>
      </c>
      <c r="D6402" s="97" t="s">
        <v>15980</v>
      </c>
    </row>
    <row r="6403" spans="1:4" x14ac:dyDescent="0.25">
      <c r="A6403" s="98">
        <v>87827</v>
      </c>
      <c r="B6403" s="96" t="s">
        <v>7350</v>
      </c>
      <c r="C6403" s="96" t="s">
        <v>372</v>
      </c>
      <c r="D6403" s="97" t="s">
        <v>15973</v>
      </c>
    </row>
    <row r="6404" spans="1:4" x14ac:dyDescent="0.25">
      <c r="A6404" s="98">
        <v>87828</v>
      </c>
      <c r="B6404" s="96" t="s">
        <v>7351</v>
      </c>
      <c r="C6404" s="96" t="s">
        <v>372</v>
      </c>
      <c r="D6404" s="97" t="s">
        <v>15947</v>
      </c>
    </row>
    <row r="6405" spans="1:4" x14ac:dyDescent="0.25">
      <c r="A6405" s="98">
        <v>87829</v>
      </c>
      <c r="B6405" s="96" t="s">
        <v>7352</v>
      </c>
      <c r="C6405" s="96" t="s">
        <v>372</v>
      </c>
      <c r="D6405" s="97" t="s">
        <v>19739</v>
      </c>
    </row>
    <row r="6406" spans="1:4" x14ac:dyDescent="0.25">
      <c r="A6406" s="98">
        <v>87831</v>
      </c>
      <c r="B6406" s="96" t="s">
        <v>7353</v>
      </c>
      <c r="C6406" s="96" t="s">
        <v>372</v>
      </c>
      <c r="D6406" s="97" t="s">
        <v>15981</v>
      </c>
    </row>
    <row r="6407" spans="1:4" x14ac:dyDescent="0.25">
      <c r="A6407" s="98">
        <v>87832</v>
      </c>
      <c r="B6407" s="96" t="s">
        <v>7355</v>
      </c>
      <c r="C6407" s="96" t="s">
        <v>372</v>
      </c>
      <c r="D6407" s="97" t="s">
        <v>19740</v>
      </c>
    </row>
    <row r="6408" spans="1:4" x14ac:dyDescent="0.25">
      <c r="A6408" s="98">
        <v>87834</v>
      </c>
      <c r="B6408" s="96" t="s">
        <v>7356</v>
      </c>
      <c r="C6408" s="96" t="s">
        <v>372</v>
      </c>
      <c r="D6408" s="97" t="s">
        <v>15982</v>
      </c>
    </row>
    <row r="6409" spans="1:4" x14ac:dyDescent="0.25">
      <c r="A6409" s="98">
        <v>87835</v>
      </c>
      <c r="B6409" s="96" t="s">
        <v>7357</v>
      </c>
      <c r="C6409" s="96" t="s">
        <v>372</v>
      </c>
      <c r="D6409" s="97" t="s">
        <v>15983</v>
      </c>
    </row>
    <row r="6410" spans="1:4" x14ac:dyDescent="0.25">
      <c r="A6410" s="98">
        <v>87836</v>
      </c>
      <c r="B6410" s="96" t="s">
        <v>7358</v>
      </c>
      <c r="C6410" s="96" t="s">
        <v>372</v>
      </c>
      <c r="D6410" s="97" t="s">
        <v>17198</v>
      </c>
    </row>
    <row r="6411" spans="1:4" x14ac:dyDescent="0.25">
      <c r="A6411" s="98">
        <v>87837</v>
      </c>
      <c r="B6411" s="96" t="s">
        <v>7359</v>
      </c>
      <c r="C6411" s="96" t="s">
        <v>372</v>
      </c>
      <c r="D6411" s="97" t="s">
        <v>19741</v>
      </c>
    </row>
    <row r="6412" spans="1:4" x14ac:dyDescent="0.25">
      <c r="A6412" s="98">
        <v>87838</v>
      </c>
      <c r="B6412" s="96" t="s">
        <v>17234</v>
      </c>
      <c r="C6412" s="96" t="s">
        <v>372</v>
      </c>
      <c r="D6412" s="97" t="s">
        <v>15862</v>
      </c>
    </row>
    <row r="6413" spans="1:4" x14ac:dyDescent="0.25">
      <c r="A6413" s="98">
        <v>87839</v>
      </c>
      <c r="B6413" s="96" t="s">
        <v>17235</v>
      </c>
      <c r="C6413" s="96" t="s">
        <v>372</v>
      </c>
      <c r="D6413" s="97" t="s">
        <v>19742</v>
      </c>
    </row>
    <row r="6414" spans="1:4" x14ac:dyDescent="0.25">
      <c r="A6414" s="98">
        <v>87840</v>
      </c>
      <c r="B6414" s="96" t="s">
        <v>17236</v>
      </c>
      <c r="C6414" s="96" t="s">
        <v>372</v>
      </c>
      <c r="D6414" s="97" t="s">
        <v>17654</v>
      </c>
    </row>
    <row r="6415" spans="1:4" x14ac:dyDescent="0.25">
      <c r="A6415" s="98">
        <v>87841</v>
      </c>
      <c r="B6415" s="96" t="s">
        <v>17237</v>
      </c>
      <c r="C6415" s="96" t="s">
        <v>372</v>
      </c>
      <c r="D6415" s="97" t="s">
        <v>16777</v>
      </c>
    </row>
    <row r="6416" spans="1:4" x14ac:dyDescent="0.25">
      <c r="A6416" s="98">
        <v>87842</v>
      </c>
      <c r="B6416" s="96" t="s">
        <v>7360</v>
      </c>
      <c r="C6416" s="96" t="s">
        <v>372</v>
      </c>
      <c r="D6416" s="97" t="s">
        <v>15985</v>
      </c>
    </row>
    <row r="6417" spans="1:4" x14ac:dyDescent="0.25">
      <c r="A6417" s="98">
        <v>87843</v>
      </c>
      <c r="B6417" s="96" t="s">
        <v>7361</v>
      </c>
      <c r="C6417" s="96" t="s">
        <v>372</v>
      </c>
      <c r="D6417" s="97" t="s">
        <v>15204</v>
      </c>
    </row>
    <row r="6418" spans="1:4" x14ac:dyDescent="0.25">
      <c r="A6418" s="98">
        <v>87844</v>
      </c>
      <c r="B6418" s="96" t="s">
        <v>7362</v>
      </c>
      <c r="C6418" s="96" t="s">
        <v>372</v>
      </c>
      <c r="D6418" s="97" t="s">
        <v>19743</v>
      </c>
    </row>
    <row r="6419" spans="1:4" x14ac:dyDescent="0.25">
      <c r="A6419" s="98">
        <v>87845</v>
      </c>
      <c r="B6419" s="96" t="s">
        <v>7363</v>
      </c>
      <c r="C6419" s="96" t="s">
        <v>372</v>
      </c>
      <c r="D6419" s="97" t="s">
        <v>19744</v>
      </c>
    </row>
    <row r="6420" spans="1:4" x14ac:dyDescent="0.25">
      <c r="A6420" s="98">
        <v>87846</v>
      </c>
      <c r="B6420" s="96" t="s">
        <v>7364</v>
      </c>
      <c r="C6420" s="96" t="s">
        <v>372</v>
      </c>
      <c r="D6420" s="97" t="s">
        <v>15986</v>
      </c>
    </row>
    <row r="6421" spans="1:4" x14ac:dyDescent="0.25">
      <c r="A6421" s="98">
        <v>87847</v>
      </c>
      <c r="B6421" s="96" t="s">
        <v>7366</v>
      </c>
      <c r="C6421" s="96" t="s">
        <v>372</v>
      </c>
      <c r="D6421" s="97" t="s">
        <v>15987</v>
      </c>
    </row>
    <row r="6422" spans="1:4" x14ac:dyDescent="0.25">
      <c r="A6422" s="98">
        <v>87848</v>
      </c>
      <c r="B6422" s="96" t="s">
        <v>7367</v>
      </c>
      <c r="C6422" s="96" t="s">
        <v>372</v>
      </c>
      <c r="D6422" s="97" t="s">
        <v>19745</v>
      </c>
    </row>
    <row r="6423" spans="1:4" x14ac:dyDescent="0.25">
      <c r="A6423" s="98">
        <v>87849</v>
      </c>
      <c r="B6423" s="96" t="s">
        <v>7368</v>
      </c>
      <c r="C6423" s="96" t="s">
        <v>372</v>
      </c>
      <c r="D6423" s="97" t="s">
        <v>19746</v>
      </c>
    </row>
    <row r="6424" spans="1:4" x14ac:dyDescent="0.25">
      <c r="A6424" s="98">
        <v>87850</v>
      </c>
      <c r="B6424" s="96" t="s">
        <v>17238</v>
      </c>
      <c r="C6424" s="96" t="s">
        <v>372</v>
      </c>
      <c r="D6424" s="97" t="s">
        <v>19747</v>
      </c>
    </row>
    <row r="6425" spans="1:4" x14ac:dyDescent="0.25">
      <c r="A6425" s="98">
        <v>87851</v>
      </c>
      <c r="B6425" s="96" t="s">
        <v>17239</v>
      </c>
      <c r="C6425" s="96" t="s">
        <v>372</v>
      </c>
      <c r="D6425" s="97" t="s">
        <v>18300</v>
      </c>
    </row>
    <row r="6426" spans="1:4" x14ac:dyDescent="0.25">
      <c r="A6426" s="98">
        <v>87852</v>
      </c>
      <c r="B6426" s="96" t="s">
        <v>17240</v>
      </c>
      <c r="C6426" s="96" t="s">
        <v>372</v>
      </c>
      <c r="D6426" s="97" t="s">
        <v>19748</v>
      </c>
    </row>
    <row r="6427" spans="1:4" x14ac:dyDescent="0.25">
      <c r="A6427" s="98">
        <v>87853</v>
      </c>
      <c r="B6427" s="96" t="s">
        <v>17241</v>
      </c>
      <c r="C6427" s="96" t="s">
        <v>372</v>
      </c>
      <c r="D6427" s="97" t="s">
        <v>16626</v>
      </c>
    </row>
    <row r="6428" spans="1:4" x14ac:dyDescent="0.25">
      <c r="A6428" s="98">
        <v>87854</v>
      </c>
      <c r="B6428" s="96" t="s">
        <v>7370</v>
      </c>
      <c r="C6428" s="96" t="s">
        <v>372</v>
      </c>
      <c r="D6428" s="97" t="s">
        <v>15988</v>
      </c>
    </row>
    <row r="6429" spans="1:4" x14ac:dyDescent="0.25">
      <c r="A6429" s="98">
        <v>87855</v>
      </c>
      <c r="B6429" s="96" t="s">
        <v>7371</v>
      </c>
      <c r="C6429" s="96" t="s">
        <v>372</v>
      </c>
      <c r="D6429" s="97" t="s">
        <v>15989</v>
      </c>
    </row>
    <row r="6430" spans="1:4" x14ac:dyDescent="0.25">
      <c r="A6430" s="98">
        <v>87856</v>
      </c>
      <c r="B6430" s="96" t="s">
        <v>7372</v>
      </c>
      <c r="C6430" s="96" t="s">
        <v>372</v>
      </c>
      <c r="D6430" s="97" t="s">
        <v>19749</v>
      </c>
    </row>
    <row r="6431" spans="1:4" x14ac:dyDescent="0.25">
      <c r="A6431" s="98">
        <v>87857</v>
      </c>
      <c r="B6431" s="96" t="s">
        <v>7373</v>
      </c>
      <c r="C6431" s="96" t="s">
        <v>372</v>
      </c>
      <c r="D6431" s="97" t="s">
        <v>17242</v>
      </c>
    </row>
    <row r="6432" spans="1:4" x14ac:dyDescent="0.25">
      <c r="A6432" s="98">
        <v>87858</v>
      </c>
      <c r="B6432" s="96" t="s">
        <v>7374</v>
      </c>
      <c r="C6432" s="96" t="s">
        <v>372</v>
      </c>
      <c r="D6432" s="97" t="s">
        <v>15990</v>
      </c>
    </row>
    <row r="6433" spans="1:4" x14ac:dyDescent="0.25">
      <c r="A6433" s="98">
        <v>87859</v>
      </c>
      <c r="B6433" s="96" t="s">
        <v>7375</v>
      </c>
      <c r="C6433" s="96" t="s">
        <v>372</v>
      </c>
      <c r="D6433" s="97" t="s">
        <v>15991</v>
      </c>
    </row>
    <row r="6434" spans="1:4" x14ac:dyDescent="0.25">
      <c r="A6434" s="98">
        <v>90406</v>
      </c>
      <c r="B6434" s="96" t="s">
        <v>17243</v>
      </c>
      <c r="C6434" s="96" t="s">
        <v>372</v>
      </c>
      <c r="D6434" s="97" t="s">
        <v>4590</v>
      </c>
    </row>
    <row r="6435" spans="1:4" x14ac:dyDescent="0.25">
      <c r="A6435" s="98">
        <v>90407</v>
      </c>
      <c r="B6435" s="96" t="s">
        <v>7376</v>
      </c>
      <c r="C6435" s="96" t="s">
        <v>372</v>
      </c>
      <c r="D6435" s="97" t="s">
        <v>4190</v>
      </c>
    </row>
    <row r="6436" spans="1:4" x14ac:dyDescent="0.25">
      <c r="A6436" s="98">
        <v>90408</v>
      </c>
      <c r="B6436" s="96" t="s">
        <v>17244</v>
      </c>
      <c r="C6436" s="96" t="s">
        <v>372</v>
      </c>
      <c r="D6436" s="97" t="s">
        <v>1036</v>
      </c>
    </row>
    <row r="6437" spans="1:4" x14ac:dyDescent="0.25">
      <c r="A6437" s="98">
        <v>90409</v>
      </c>
      <c r="B6437" s="96" t="s">
        <v>7377</v>
      </c>
      <c r="C6437" s="96" t="s">
        <v>372</v>
      </c>
      <c r="D6437" s="97" t="s">
        <v>15992</v>
      </c>
    </row>
    <row r="6438" spans="1:4" x14ac:dyDescent="0.25">
      <c r="A6438" s="98">
        <v>104203</v>
      </c>
      <c r="B6438" s="96" t="s">
        <v>7378</v>
      </c>
      <c r="C6438" s="96" t="s">
        <v>372</v>
      </c>
      <c r="D6438" s="97" t="s">
        <v>19750</v>
      </c>
    </row>
    <row r="6439" spans="1:4" x14ac:dyDescent="0.25">
      <c r="A6439" s="98">
        <v>104204</v>
      </c>
      <c r="B6439" s="96" t="s">
        <v>7380</v>
      </c>
      <c r="C6439" s="96" t="s">
        <v>372</v>
      </c>
      <c r="D6439" s="97" t="s">
        <v>19751</v>
      </c>
    </row>
    <row r="6440" spans="1:4" x14ac:dyDescent="0.25">
      <c r="A6440" s="98">
        <v>104205</v>
      </c>
      <c r="B6440" s="96" t="s">
        <v>7381</v>
      </c>
      <c r="C6440" s="96" t="s">
        <v>372</v>
      </c>
      <c r="D6440" s="97" t="s">
        <v>15043</v>
      </c>
    </row>
    <row r="6441" spans="1:4" x14ac:dyDescent="0.25">
      <c r="A6441" s="98">
        <v>104206</v>
      </c>
      <c r="B6441" s="96" t="s">
        <v>7382</v>
      </c>
      <c r="C6441" s="96" t="s">
        <v>372</v>
      </c>
      <c r="D6441" s="97" t="s">
        <v>19752</v>
      </c>
    </row>
    <row r="6442" spans="1:4" x14ac:dyDescent="0.25">
      <c r="A6442" s="98">
        <v>104207</v>
      </c>
      <c r="B6442" s="96" t="s">
        <v>7383</v>
      </c>
      <c r="C6442" s="96" t="s">
        <v>372</v>
      </c>
      <c r="D6442" s="97" t="s">
        <v>7501</v>
      </c>
    </row>
    <row r="6443" spans="1:4" x14ac:dyDescent="0.25">
      <c r="A6443" s="98">
        <v>104208</v>
      </c>
      <c r="B6443" s="96" t="s">
        <v>7385</v>
      </c>
      <c r="C6443" s="96" t="s">
        <v>372</v>
      </c>
      <c r="D6443" s="97" t="s">
        <v>16892</v>
      </c>
    </row>
    <row r="6444" spans="1:4" x14ac:dyDescent="0.25">
      <c r="A6444" s="98">
        <v>104209</v>
      </c>
      <c r="B6444" s="96" t="s">
        <v>7386</v>
      </c>
      <c r="C6444" s="96" t="s">
        <v>372</v>
      </c>
      <c r="D6444" s="97" t="s">
        <v>3172</v>
      </c>
    </row>
    <row r="6445" spans="1:4" x14ac:dyDescent="0.25">
      <c r="A6445" s="98">
        <v>104210</v>
      </c>
      <c r="B6445" s="96" t="s">
        <v>7388</v>
      </c>
      <c r="C6445" s="96" t="s">
        <v>372</v>
      </c>
      <c r="D6445" s="97" t="s">
        <v>16098</v>
      </c>
    </row>
    <row r="6446" spans="1:4" x14ac:dyDescent="0.25">
      <c r="A6446" s="98">
        <v>104211</v>
      </c>
      <c r="B6446" s="96" t="s">
        <v>7390</v>
      </c>
      <c r="C6446" s="96" t="s">
        <v>372</v>
      </c>
      <c r="D6446" s="97" t="s">
        <v>2765</v>
      </c>
    </row>
    <row r="6447" spans="1:4" x14ac:dyDescent="0.25">
      <c r="A6447" s="98">
        <v>104212</v>
      </c>
      <c r="B6447" s="96" t="s">
        <v>7391</v>
      </c>
      <c r="C6447" s="96" t="s">
        <v>372</v>
      </c>
      <c r="D6447" s="97" t="s">
        <v>19753</v>
      </c>
    </row>
    <row r="6448" spans="1:4" x14ac:dyDescent="0.25">
      <c r="A6448" s="98">
        <v>104213</v>
      </c>
      <c r="B6448" s="96" t="s">
        <v>7392</v>
      </c>
      <c r="C6448" s="96" t="s">
        <v>372</v>
      </c>
      <c r="D6448" s="97" t="s">
        <v>19754</v>
      </c>
    </row>
    <row r="6449" spans="1:4" x14ac:dyDescent="0.25">
      <c r="A6449" s="98">
        <v>104214</v>
      </c>
      <c r="B6449" s="96" t="s">
        <v>7393</v>
      </c>
      <c r="C6449" s="96" t="s">
        <v>372</v>
      </c>
      <c r="D6449" s="97" t="s">
        <v>18941</v>
      </c>
    </row>
    <row r="6450" spans="1:4" x14ac:dyDescent="0.25">
      <c r="A6450" s="98">
        <v>104215</v>
      </c>
      <c r="B6450" s="96" t="s">
        <v>7394</v>
      </c>
      <c r="C6450" s="96" t="s">
        <v>372</v>
      </c>
      <c r="D6450" s="97" t="s">
        <v>19755</v>
      </c>
    </row>
    <row r="6451" spans="1:4" x14ac:dyDescent="0.25">
      <c r="A6451" s="98">
        <v>104216</v>
      </c>
      <c r="B6451" s="96" t="s">
        <v>7395</v>
      </c>
      <c r="C6451" s="96" t="s">
        <v>372</v>
      </c>
      <c r="D6451" s="97" t="s">
        <v>17205</v>
      </c>
    </row>
    <row r="6452" spans="1:4" x14ac:dyDescent="0.25">
      <c r="A6452" s="98">
        <v>104217</v>
      </c>
      <c r="B6452" s="96" t="s">
        <v>7396</v>
      </c>
      <c r="C6452" s="96" t="s">
        <v>372</v>
      </c>
      <c r="D6452" s="97" t="s">
        <v>15373</v>
      </c>
    </row>
    <row r="6453" spans="1:4" x14ac:dyDescent="0.25">
      <c r="A6453" s="98">
        <v>104218</v>
      </c>
      <c r="B6453" s="96" t="s">
        <v>7398</v>
      </c>
      <c r="C6453" s="96" t="s">
        <v>372</v>
      </c>
      <c r="D6453" s="97" t="s">
        <v>6689</v>
      </c>
    </row>
    <row r="6454" spans="1:4" x14ac:dyDescent="0.25">
      <c r="A6454" s="98">
        <v>104219</v>
      </c>
      <c r="B6454" s="96" t="s">
        <v>7399</v>
      </c>
      <c r="C6454" s="96" t="s">
        <v>372</v>
      </c>
      <c r="D6454" s="97" t="s">
        <v>19756</v>
      </c>
    </row>
    <row r="6455" spans="1:4" x14ac:dyDescent="0.25">
      <c r="A6455" s="98">
        <v>104220</v>
      </c>
      <c r="B6455" s="96" t="s">
        <v>7400</v>
      </c>
      <c r="C6455" s="96" t="s">
        <v>372</v>
      </c>
      <c r="D6455" s="97" t="s">
        <v>19757</v>
      </c>
    </row>
    <row r="6456" spans="1:4" x14ac:dyDescent="0.25">
      <c r="A6456" s="98">
        <v>104221</v>
      </c>
      <c r="B6456" s="96" t="s">
        <v>7401</v>
      </c>
      <c r="C6456" s="96" t="s">
        <v>372</v>
      </c>
      <c r="D6456" s="97" t="s">
        <v>19758</v>
      </c>
    </row>
    <row r="6457" spans="1:4" x14ac:dyDescent="0.25">
      <c r="A6457" s="98">
        <v>104222</v>
      </c>
      <c r="B6457" s="96" t="s">
        <v>7402</v>
      </c>
      <c r="C6457" s="96" t="s">
        <v>372</v>
      </c>
      <c r="D6457" s="97" t="s">
        <v>16653</v>
      </c>
    </row>
    <row r="6458" spans="1:4" x14ac:dyDescent="0.25">
      <c r="A6458" s="98">
        <v>104223</v>
      </c>
      <c r="B6458" s="96" t="s">
        <v>7403</v>
      </c>
      <c r="C6458" s="96" t="s">
        <v>372</v>
      </c>
      <c r="D6458" s="97" t="s">
        <v>19759</v>
      </c>
    </row>
    <row r="6459" spans="1:4" x14ac:dyDescent="0.25">
      <c r="A6459" s="98">
        <v>104224</v>
      </c>
      <c r="B6459" s="96" t="s">
        <v>7404</v>
      </c>
      <c r="C6459" s="96" t="s">
        <v>372</v>
      </c>
      <c r="D6459" s="97" t="s">
        <v>205</v>
      </c>
    </row>
    <row r="6460" spans="1:4" x14ac:dyDescent="0.25">
      <c r="A6460" s="98">
        <v>104225</v>
      </c>
      <c r="B6460" s="96" t="s">
        <v>7405</v>
      </c>
      <c r="C6460" s="96" t="s">
        <v>372</v>
      </c>
      <c r="D6460" s="97" t="s">
        <v>19760</v>
      </c>
    </row>
    <row r="6461" spans="1:4" x14ac:dyDescent="0.25">
      <c r="A6461" s="98">
        <v>104226</v>
      </c>
      <c r="B6461" s="96" t="s">
        <v>7406</v>
      </c>
      <c r="C6461" s="96" t="s">
        <v>372</v>
      </c>
      <c r="D6461" s="97" t="s">
        <v>19761</v>
      </c>
    </row>
    <row r="6462" spans="1:4" x14ac:dyDescent="0.25">
      <c r="A6462" s="98">
        <v>104227</v>
      </c>
      <c r="B6462" s="96" t="s">
        <v>7407</v>
      </c>
      <c r="C6462" s="96" t="s">
        <v>372</v>
      </c>
      <c r="D6462" s="97" t="s">
        <v>19762</v>
      </c>
    </row>
    <row r="6463" spans="1:4" x14ac:dyDescent="0.25">
      <c r="A6463" s="98">
        <v>104228</v>
      </c>
      <c r="B6463" s="96" t="s">
        <v>7408</v>
      </c>
      <c r="C6463" s="96" t="s">
        <v>372</v>
      </c>
      <c r="D6463" s="97" t="s">
        <v>19763</v>
      </c>
    </row>
    <row r="6464" spans="1:4" x14ac:dyDescent="0.25">
      <c r="A6464" s="98">
        <v>104229</v>
      </c>
      <c r="B6464" s="96" t="s">
        <v>7410</v>
      </c>
      <c r="C6464" s="96" t="s">
        <v>372</v>
      </c>
      <c r="D6464" s="97" t="s">
        <v>7409</v>
      </c>
    </row>
    <row r="6465" spans="1:4" x14ac:dyDescent="0.25">
      <c r="A6465" s="98">
        <v>104230</v>
      </c>
      <c r="B6465" s="96" t="s">
        <v>7411</v>
      </c>
      <c r="C6465" s="96" t="s">
        <v>372</v>
      </c>
      <c r="D6465" s="97" t="s">
        <v>5214</v>
      </c>
    </row>
    <row r="6466" spans="1:4" x14ac:dyDescent="0.25">
      <c r="A6466" s="98">
        <v>104231</v>
      </c>
      <c r="B6466" s="96" t="s">
        <v>7412</v>
      </c>
      <c r="C6466" s="96" t="s">
        <v>372</v>
      </c>
      <c r="D6466" s="97" t="s">
        <v>19764</v>
      </c>
    </row>
    <row r="6467" spans="1:4" x14ac:dyDescent="0.25">
      <c r="A6467" s="98">
        <v>104232</v>
      </c>
      <c r="B6467" s="96" t="s">
        <v>7413</v>
      </c>
      <c r="C6467" s="96" t="s">
        <v>372</v>
      </c>
      <c r="D6467" s="97" t="s">
        <v>19765</v>
      </c>
    </row>
    <row r="6468" spans="1:4" x14ac:dyDescent="0.25">
      <c r="A6468" s="98">
        <v>104233</v>
      </c>
      <c r="B6468" s="96" t="s">
        <v>7414</v>
      </c>
      <c r="C6468" s="96" t="s">
        <v>372</v>
      </c>
      <c r="D6468" s="97" t="s">
        <v>19766</v>
      </c>
    </row>
    <row r="6469" spans="1:4" x14ac:dyDescent="0.25">
      <c r="A6469" s="98">
        <v>104234</v>
      </c>
      <c r="B6469" s="96" t="s">
        <v>7416</v>
      </c>
      <c r="C6469" s="96" t="s">
        <v>372</v>
      </c>
      <c r="D6469" s="97" t="s">
        <v>19767</v>
      </c>
    </row>
    <row r="6470" spans="1:4" x14ac:dyDescent="0.25">
      <c r="A6470" s="98">
        <v>104235</v>
      </c>
      <c r="B6470" s="96" t="s">
        <v>7417</v>
      </c>
      <c r="C6470" s="96" t="s">
        <v>372</v>
      </c>
      <c r="D6470" s="97" t="s">
        <v>4238</v>
      </c>
    </row>
    <row r="6471" spans="1:4" x14ac:dyDescent="0.25">
      <c r="A6471" s="98">
        <v>104236</v>
      </c>
      <c r="B6471" s="96" t="s">
        <v>7418</v>
      </c>
      <c r="C6471" s="96" t="s">
        <v>372</v>
      </c>
      <c r="D6471" s="97" t="s">
        <v>5090</v>
      </c>
    </row>
    <row r="6472" spans="1:4" x14ac:dyDescent="0.25">
      <c r="A6472" s="98">
        <v>104237</v>
      </c>
      <c r="B6472" s="96" t="s">
        <v>7419</v>
      </c>
      <c r="C6472" s="96" t="s">
        <v>372</v>
      </c>
      <c r="D6472" s="97" t="s">
        <v>764</v>
      </c>
    </row>
    <row r="6473" spans="1:4" x14ac:dyDescent="0.25">
      <c r="A6473" s="98">
        <v>104238</v>
      </c>
      <c r="B6473" s="96" t="s">
        <v>7420</v>
      </c>
      <c r="C6473" s="96" t="s">
        <v>372</v>
      </c>
      <c r="D6473" s="97" t="s">
        <v>17352</v>
      </c>
    </row>
    <row r="6474" spans="1:4" x14ac:dyDescent="0.25">
      <c r="A6474" s="98">
        <v>104239</v>
      </c>
      <c r="B6474" s="96" t="s">
        <v>7421</v>
      </c>
      <c r="C6474" s="96" t="s">
        <v>372</v>
      </c>
      <c r="D6474" s="97" t="s">
        <v>19768</v>
      </c>
    </row>
    <row r="6475" spans="1:4" x14ac:dyDescent="0.25">
      <c r="A6475" s="98">
        <v>104240</v>
      </c>
      <c r="B6475" s="96" t="s">
        <v>7422</v>
      </c>
      <c r="C6475" s="96" t="s">
        <v>372</v>
      </c>
      <c r="D6475" s="97" t="s">
        <v>628</v>
      </c>
    </row>
    <row r="6476" spans="1:4" x14ac:dyDescent="0.25">
      <c r="A6476" s="98">
        <v>104241</v>
      </c>
      <c r="B6476" s="96" t="s">
        <v>7423</v>
      </c>
      <c r="C6476" s="96" t="s">
        <v>372</v>
      </c>
      <c r="D6476" s="97" t="s">
        <v>7475</v>
      </c>
    </row>
    <row r="6477" spans="1:4" x14ac:dyDescent="0.25">
      <c r="A6477" s="98">
        <v>104242</v>
      </c>
      <c r="B6477" s="96" t="s">
        <v>7424</v>
      </c>
      <c r="C6477" s="96" t="s">
        <v>372</v>
      </c>
      <c r="D6477" s="97" t="s">
        <v>5190</v>
      </c>
    </row>
    <row r="6478" spans="1:4" x14ac:dyDescent="0.25">
      <c r="A6478" s="98">
        <v>104243</v>
      </c>
      <c r="B6478" s="96" t="s">
        <v>7425</v>
      </c>
      <c r="C6478" s="96" t="s">
        <v>372</v>
      </c>
      <c r="D6478" s="97" t="s">
        <v>19769</v>
      </c>
    </row>
    <row r="6479" spans="1:4" x14ac:dyDescent="0.25">
      <c r="A6479" s="98">
        <v>104244</v>
      </c>
      <c r="B6479" s="96" t="s">
        <v>7427</v>
      </c>
      <c r="C6479" s="96" t="s">
        <v>372</v>
      </c>
      <c r="D6479" s="97" t="s">
        <v>15804</v>
      </c>
    </row>
    <row r="6480" spans="1:4" x14ac:dyDescent="0.25">
      <c r="A6480" s="98">
        <v>104245</v>
      </c>
      <c r="B6480" s="96" t="s">
        <v>7428</v>
      </c>
      <c r="C6480" s="96" t="s">
        <v>372</v>
      </c>
      <c r="D6480" s="97" t="s">
        <v>7477</v>
      </c>
    </row>
    <row r="6481" spans="1:4" x14ac:dyDescent="0.25">
      <c r="A6481" s="98">
        <v>104246</v>
      </c>
      <c r="B6481" s="96" t="s">
        <v>7429</v>
      </c>
      <c r="C6481" s="96" t="s">
        <v>372</v>
      </c>
      <c r="D6481" s="97" t="s">
        <v>19770</v>
      </c>
    </row>
    <row r="6482" spans="1:4" x14ac:dyDescent="0.25">
      <c r="A6482" s="98">
        <v>104247</v>
      </c>
      <c r="B6482" s="96" t="s">
        <v>7431</v>
      </c>
      <c r="C6482" s="96" t="s">
        <v>372</v>
      </c>
      <c r="D6482" s="97" t="s">
        <v>19771</v>
      </c>
    </row>
    <row r="6483" spans="1:4" x14ac:dyDescent="0.25">
      <c r="A6483" s="98">
        <v>104248</v>
      </c>
      <c r="B6483" s="96" t="s">
        <v>7433</v>
      </c>
      <c r="C6483" s="96" t="s">
        <v>372</v>
      </c>
      <c r="D6483" s="97" t="s">
        <v>5957</v>
      </c>
    </row>
    <row r="6484" spans="1:4" x14ac:dyDescent="0.25">
      <c r="A6484" s="98">
        <v>104249</v>
      </c>
      <c r="B6484" s="96" t="s">
        <v>7434</v>
      </c>
      <c r="C6484" s="96" t="s">
        <v>372</v>
      </c>
      <c r="D6484" s="97" t="s">
        <v>15886</v>
      </c>
    </row>
    <row r="6485" spans="1:4" x14ac:dyDescent="0.25">
      <c r="A6485" s="98">
        <v>104250</v>
      </c>
      <c r="B6485" s="96" t="s">
        <v>7435</v>
      </c>
      <c r="C6485" s="96" t="s">
        <v>372</v>
      </c>
      <c r="D6485" s="97" t="s">
        <v>742</v>
      </c>
    </row>
    <row r="6486" spans="1:4" x14ac:dyDescent="0.25">
      <c r="A6486" s="98">
        <v>104251</v>
      </c>
      <c r="B6486" s="96" t="s">
        <v>7436</v>
      </c>
      <c r="C6486" s="96" t="s">
        <v>372</v>
      </c>
      <c r="D6486" s="97" t="s">
        <v>17362</v>
      </c>
    </row>
    <row r="6487" spans="1:4" x14ac:dyDescent="0.25">
      <c r="A6487" s="98">
        <v>104252</v>
      </c>
      <c r="B6487" s="96" t="s">
        <v>7437</v>
      </c>
      <c r="C6487" s="96" t="s">
        <v>372</v>
      </c>
      <c r="D6487" s="97" t="s">
        <v>15550</v>
      </c>
    </row>
    <row r="6488" spans="1:4" x14ac:dyDescent="0.25">
      <c r="A6488" s="98">
        <v>104253</v>
      </c>
      <c r="B6488" s="96" t="s">
        <v>7438</v>
      </c>
      <c r="C6488" s="96" t="s">
        <v>372</v>
      </c>
      <c r="D6488" s="97" t="s">
        <v>6707</v>
      </c>
    </row>
    <row r="6489" spans="1:4" x14ac:dyDescent="0.25">
      <c r="A6489" s="98">
        <v>104254</v>
      </c>
      <c r="B6489" s="96" t="s">
        <v>7439</v>
      </c>
      <c r="C6489" s="96" t="s">
        <v>372</v>
      </c>
      <c r="D6489" s="97" t="s">
        <v>1888</v>
      </c>
    </row>
    <row r="6490" spans="1:4" x14ac:dyDescent="0.25">
      <c r="A6490" s="98">
        <v>104255</v>
      </c>
      <c r="B6490" s="96" t="s">
        <v>7440</v>
      </c>
      <c r="C6490" s="96" t="s">
        <v>372</v>
      </c>
      <c r="D6490" s="97" t="s">
        <v>19772</v>
      </c>
    </row>
    <row r="6491" spans="1:4" x14ac:dyDescent="0.25">
      <c r="A6491" s="98">
        <v>104256</v>
      </c>
      <c r="B6491" s="96" t="s">
        <v>7441</v>
      </c>
      <c r="C6491" s="96" t="s">
        <v>372</v>
      </c>
      <c r="D6491" s="97" t="s">
        <v>15033</v>
      </c>
    </row>
    <row r="6492" spans="1:4" x14ac:dyDescent="0.25">
      <c r="A6492" s="98">
        <v>104257</v>
      </c>
      <c r="B6492" s="96" t="s">
        <v>7442</v>
      </c>
      <c r="C6492" s="96" t="s">
        <v>372</v>
      </c>
      <c r="D6492" s="97" t="s">
        <v>19773</v>
      </c>
    </row>
    <row r="6493" spans="1:4" x14ac:dyDescent="0.25">
      <c r="A6493" s="98">
        <v>104258</v>
      </c>
      <c r="B6493" s="96" t="s">
        <v>7443</v>
      </c>
      <c r="C6493" s="96" t="s">
        <v>372</v>
      </c>
      <c r="D6493" s="97" t="s">
        <v>15998</v>
      </c>
    </row>
    <row r="6494" spans="1:4" x14ac:dyDescent="0.25">
      <c r="A6494" s="98">
        <v>104259</v>
      </c>
      <c r="B6494" s="96" t="s">
        <v>7444</v>
      </c>
      <c r="C6494" s="96" t="s">
        <v>372</v>
      </c>
      <c r="D6494" s="97" t="s">
        <v>19774</v>
      </c>
    </row>
    <row r="6495" spans="1:4" x14ac:dyDescent="0.25">
      <c r="A6495" s="98">
        <v>104260</v>
      </c>
      <c r="B6495" s="96" t="s">
        <v>7446</v>
      </c>
      <c r="C6495" s="96" t="s">
        <v>372</v>
      </c>
      <c r="D6495" s="97" t="s">
        <v>19775</v>
      </c>
    </row>
    <row r="6496" spans="1:4" x14ac:dyDescent="0.25">
      <c r="A6496" s="98">
        <v>104261</v>
      </c>
      <c r="B6496" s="96" t="s">
        <v>7447</v>
      </c>
      <c r="C6496" s="96" t="s">
        <v>372</v>
      </c>
      <c r="D6496" s="97" t="s">
        <v>15999</v>
      </c>
    </row>
    <row r="6497" spans="1:4" x14ac:dyDescent="0.25">
      <c r="A6497" s="98">
        <v>104262</v>
      </c>
      <c r="B6497" s="96" t="s">
        <v>7448</v>
      </c>
      <c r="C6497" s="96" t="s">
        <v>372</v>
      </c>
      <c r="D6497" s="97" t="s">
        <v>16000</v>
      </c>
    </row>
    <row r="6498" spans="1:4" x14ac:dyDescent="0.25">
      <c r="A6498" s="98">
        <v>104263</v>
      </c>
      <c r="B6498" s="96" t="s">
        <v>7449</v>
      </c>
      <c r="C6498" s="96" t="s">
        <v>372</v>
      </c>
      <c r="D6498" s="97" t="s">
        <v>19776</v>
      </c>
    </row>
    <row r="6499" spans="1:4" x14ac:dyDescent="0.25">
      <c r="A6499" s="98">
        <v>104264</v>
      </c>
      <c r="B6499" s="96" t="s">
        <v>7450</v>
      </c>
      <c r="C6499" s="96" t="s">
        <v>372</v>
      </c>
      <c r="D6499" s="97" t="s">
        <v>19777</v>
      </c>
    </row>
    <row r="6500" spans="1:4" x14ac:dyDescent="0.25">
      <c r="A6500" s="98">
        <v>104627</v>
      </c>
      <c r="B6500" s="96" t="s">
        <v>7451</v>
      </c>
      <c r="C6500" s="96" t="s">
        <v>372</v>
      </c>
      <c r="D6500" s="97" t="s">
        <v>15358</v>
      </c>
    </row>
    <row r="6501" spans="1:4" x14ac:dyDescent="0.25">
      <c r="A6501" s="98">
        <v>104628</v>
      </c>
      <c r="B6501" s="96" t="s">
        <v>7453</v>
      </c>
      <c r="C6501" s="96" t="s">
        <v>372</v>
      </c>
      <c r="D6501" s="97" t="s">
        <v>15001</v>
      </c>
    </row>
    <row r="6502" spans="1:4" x14ac:dyDescent="0.25">
      <c r="A6502" s="98">
        <v>104629</v>
      </c>
      <c r="B6502" s="96" t="s">
        <v>7454</v>
      </c>
      <c r="C6502" s="96" t="s">
        <v>372</v>
      </c>
      <c r="D6502" s="97" t="s">
        <v>19778</v>
      </c>
    </row>
    <row r="6503" spans="1:4" x14ac:dyDescent="0.25">
      <c r="A6503" s="98">
        <v>104630</v>
      </c>
      <c r="B6503" s="96" t="s">
        <v>7456</v>
      </c>
      <c r="C6503" s="96" t="s">
        <v>372</v>
      </c>
      <c r="D6503" s="97" t="s">
        <v>731</v>
      </c>
    </row>
    <row r="6504" spans="1:4" x14ac:dyDescent="0.25">
      <c r="A6504" s="98">
        <v>104631</v>
      </c>
      <c r="B6504" s="96" t="s">
        <v>7457</v>
      </c>
      <c r="C6504" s="96" t="s">
        <v>372</v>
      </c>
      <c r="D6504" s="97" t="s">
        <v>19779</v>
      </c>
    </row>
    <row r="6505" spans="1:4" x14ac:dyDescent="0.25">
      <c r="A6505" s="98">
        <v>104632</v>
      </c>
      <c r="B6505" s="96" t="s">
        <v>7458</v>
      </c>
      <c r="C6505" s="96" t="s">
        <v>372</v>
      </c>
      <c r="D6505" s="97" t="s">
        <v>15113</v>
      </c>
    </row>
    <row r="6506" spans="1:4" x14ac:dyDescent="0.25">
      <c r="A6506" s="98">
        <v>104633</v>
      </c>
      <c r="B6506" s="96" t="s">
        <v>7459</v>
      </c>
      <c r="C6506" s="96" t="s">
        <v>372</v>
      </c>
      <c r="D6506" s="97" t="s">
        <v>19780</v>
      </c>
    </row>
    <row r="6507" spans="1:4" x14ac:dyDescent="0.25">
      <c r="A6507" s="98">
        <v>104634</v>
      </c>
      <c r="B6507" s="96" t="s">
        <v>7460</v>
      </c>
      <c r="C6507" s="96" t="s">
        <v>372</v>
      </c>
      <c r="D6507" s="97" t="s">
        <v>18904</v>
      </c>
    </row>
    <row r="6508" spans="1:4" x14ac:dyDescent="0.25">
      <c r="A6508" s="98">
        <v>104635</v>
      </c>
      <c r="B6508" s="96" t="s">
        <v>7461</v>
      </c>
      <c r="C6508" s="96" t="s">
        <v>372</v>
      </c>
      <c r="D6508" s="97" t="s">
        <v>7231</v>
      </c>
    </row>
    <row r="6509" spans="1:4" x14ac:dyDescent="0.25">
      <c r="A6509" s="98">
        <v>104636</v>
      </c>
      <c r="B6509" s="96" t="s">
        <v>7462</v>
      </c>
      <c r="C6509" s="96" t="s">
        <v>372</v>
      </c>
      <c r="D6509" s="97" t="s">
        <v>16658</v>
      </c>
    </row>
    <row r="6510" spans="1:4" x14ac:dyDescent="0.25">
      <c r="A6510" s="98">
        <v>104951</v>
      </c>
      <c r="B6510" s="96" t="s">
        <v>17248</v>
      </c>
      <c r="C6510" s="96" t="s">
        <v>372</v>
      </c>
      <c r="D6510" s="97" t="s">
        <v>7455</v>
      </c>
    </row>
    <row r="6511" spans="1:4" x14ac:dyDescent="0.25">
      <c r="A6511" s="98">
        <v>104952</v>
      </c>
      <c r="B6511" s="96" t="s">
        <v>17249</v>
      </c>
      <c r="C6511" s="96" t="s">
        <v>372</v>
      </c>
      <c r="D6511" s="97" t="s">
        <v>7164</v>
      </c>
    </row>
    <row r="6512" spans="1:4" x14ac:dyDescent="0.25">
      <c r="A6512" s="98">
        <v>104953</v>
      </c>
      <c r="B6512" s="96" t="s">
        <v>17250</v>
      </c>
      <c r="C6512" s="96" t="s">
        <v>372</v>
      </c>
      <c r="D6512" s="97" t="s">
        <v>15996</v>
      </c>
    </row>
    <row r="6513" spans="1:4" x14ac:dyDescent="0.25">
      <c r="A6513" s="98">
        <v>104954</v>
      </c>
      <c r="B6513" s="96" t="s">
        <v>17252</v>
      </c>
      <c r="C6513" s="96" t="s">
        <v>372</v>
      </c>
      <c r="D6513" s="97" t="s">
        <v>2353</v>
      </c>
    </row>
    <row r="6514" spans="1:4" x14ac:dyDescent="0.25">
      <c r="A6514" s="98">
        <v>104955</v>
      </c>
      <c r="B6514" s="96" t="s">
        <v>17253</v>
      </c>
      <c r="C6514" s="96" t="s">
        <v>372</v>
      </c>
      <c r="D6514" s="97" t="s">
        <v>19781</v>
      </c>
    </row>
    <row r="6515" spans="1:4" x14ac:dyDescent="0.25">
      <c r="A6515" s="98">
        <v>104956</v>
      </c>
      <c r="B6515" s="96" t="s">
        <v>17254</v>
      </c>
      <c r="C6515" s="96" t="s">
        <v>372</v>
      </c>
      <c r="D6515" s="97" t="s">
        <v>4924</v>
      </c>
    </row>
    <row r="6516" spans="1:4" x14ac:dyDescent="0.25">
      <c r="A6516" s="98">
        <v>104957</v>
      </c>
      <c r="B6516" s="96" t="s">
        <v>17255</v>
      </c>
      <c r="C6516" s="96" t="s">
        <v>372</v>
      </c>
      <c r="D6516" s="97" t="s">
        <v>19019</v>
      </c>
    </row>
    <row r="6517" spans="1:4" x14ac:dyDescent="0.25">
      <c r="A6517" s="98">
        <v>104958</v>
      </c>
      <c r="B6517" s="96" t="s">
        <v>17256</v>
      </c>
      <c r="C6517" s="96" t="s">
        <v>372</v>
      </c>
      <c r="D6517" s="97" t="s">
        <v>15816</v>
      </c>
    </row>
    <row r="6518" spans="1:4" x14ac:dyDescent="0.25">
      <c r="A6518" s="98">
        <v>104959</v>
      </c>
      <c r="B6518" s="96" t="s">
        <v>17257</v>
      </c>
      <c r="C6518" s="96" t="s">
        <v>372</v>
      </c>
      <c r="D6518" s="97" t="s">
        <v>15248</v>
      </c>
    </row>
    <row r="6519" spans="1:4" x14ac:dyDescent="0.25">
      <c r="A6519" s="98">
        <v>104960</v>
      </c>
      <c r="B6519" s="96" t="s">
        <v>17258</v>
      </c>
      <c r="C6519" s="96" t="s">
        <v>372</v>
      </c>
      <c r="D6519" s="97" t="s">
        <v>3533</v>
      </c>
    </row>
    <row r="6520" spans="1:4" x14ac:dyDescent="0.25">
      <c r="A6520" s="98">
        <v>104961</v>
      </c>
      <c r="B6520" s="96" t="s">
        <v>17259</v>
      </c>
      <c r="C6520" s="96" t="s">
        <v>372</v>
      </c>
      <c r="D6520" s="97" t="s">
        <v>19259</v>
      </c>
    </row>
    <row r="6521" spans="1:4" x14ac:dyDescent="0.25">
      <c r="A6521" s="98">
        <v>104962</v>
      </c>
      <c r="B6521" s="96" t="s">
        <v>17260</v>
      </c>
      <c r="C6521" s="96" t="s">
        <v>372</v>
      </c>
      <c r="D6521" s="97" t="s">
        <v>16513</v>
      </c>
    </row>
    <row r="6522" spans="1:4" x14ac:dyDescent="0.25">
      <c r="A6522" s="98">
        <v>104963</v>
      </c>
      <c r="B6522" s="96" t="s">
        <v>17261</v>
      </c>
      <c r="C6522" s="96" t="s">
        <v>372</v>
      </c>
      <c r="D6522" s="97" t="s">
        <v>19782</v>
      </c>
    </row>
    <row r="6523" spans="1:4" x14ac:dyDescent="0.25">
      <c r="A6523" s="98">
        <v>104964</v>
      </c>
      <c r="B6523" s="96" t="s">
        <v>17262</v>
      </c>
      <c r="C6523" s="96" t="s">
        <v>372</v>
      </c>
      <c r="D6523" s="97" t="s">
        <v>485</v>
      </c>
    </row>
    <row r="6524" spans="1:4" x14ac:dyDescent="0.25">
      <c r="A6524" s="98">
        <v>104965</v>
      </c>
      <c r="B6524" s="96" t="s">
        <v>17263</v>
      </c>
      <c r="C6524" s="96" t="s">
        <v>372</v>
      </c>
      <c r="D6524" s="97" t="s">
        <v>16864</v>
      </c>
    </row>
    <row r="6525" spans="1:4" x14ac:dyDescent="0.25">
      <c r="A6525" s="98">
        <v>104966</v>
      </c>
      <c r="B6525" s="96" t="s">
        <v>17264</v>
      </c>
      <c r="C6525" s="96" t="s">
        <v>372</v>
      </c>
      <c r="D6525" s="97" t="s">
        <v>5090</v>
      </c>
    </row>
    <row r="6526" spans="1:4" x14ac:dyDescent="0.25">
      <c r="A6526" s="98">
        <v>104967</v>
      </c>
      <c r="B6526" s="96" t="s">
        <v>17265</v>
      </c>
      <c r="C6526" s="96" t="s">
        <v>372</v>
      </c>
      <c r="D6526" s="97" t="s">
        <v>5383</v>
      </c>
    </row>
    <row r="6527" spans="1:4" x14ac:dyDescent="0.25">
      <c r="A6527" s="98">
        <v>104968</v>
      </c>
      <c r="B6527" s="96" t="s">
        <v>17266</v>
      </c>
      <c r="C6527" s="96" t="s">
        <v>372</v>
      </c>
      <c r="D6527" s="97" t="s">
        <v>17328</v>
      </c>
    </row>
    <row r="6528" spans="1:4" x14ac:dyDescent="0.25">
      <c r="A6528" s="98">
        <v>104969</v>
      </c>
      <c r="B6528" s="96" t="s">
        <v>17267</v>
      </c>
      <c r="C6528" s="96" t="s">
        <v>372</v>
      </c>
      <c r="D6528" s="97" t="s">
        <v>5663</v>
      </c>
    </row>
    <row r="6529" spans="1:4" x14ac:dyDescent="0.25">
      <c r="A6529" s="98">
        <v>104970</v>
      </c>
      <c r="B6529" s="96" t="s">
        <v>17268</v>
      </c>
      <c r="C6529" s="96" t="s">
        <v>372</v>
      </c>
      <c r="D6529" s="97" t="s">
        <v>4558</v>
      </c>
    </row>
    <row r="6530" spans="1:4" x14ac:dyDescent="0.25">
      <c r="A6530" s="98">
        <v>104971</v>
      </c>
      <c r="B6530" s="96" t="s">
        <v>17269</v>
      </c>
      <c r="C6530" s="96" t="s">
        <v>372</v>
      </c>
      <c r="D6530" s="97" t="s">
        <v>16420</v>
      </c>
    </row>
    <row r="6531" spans="1:4" x14ac:dyDescent="0.25">
      <c r="A6531" s="98">
        <v>104972</v>
      </c>
      <c r="B6531" s="96" t="s">
        <v>17270</v>
      </c>
      <c r="C6531" s="96" t="s">
        <v>372</v>
      </c>
      <c r="D6531" s="97" t="s">
        <v>16931</v>
      </c>
    </row>
    <row r="6532" spans="1:4" x14ac:dyDescent="0.25">
      <c r="A6532" s="98">
        <v>104973</v>
      </c>
      <c r="B6532" s="96" t="s">
        <v>17271</v>
      </c>
      <c r="C6532" s="96" t="s">
        <v>372</v>
      </c>
      <c r="D6532" s="97" t="s">
        <v>15442</v>
      </c>
    </row>
    <row r="6533" spans="1:4" x14ac:dyDescent="0.25">
      <c r="A6533" s="98">
        <v>104974</v>
      </c>
      <c r="B6533" s="96" t="s">
        <v>17272</v>
      </c>
      <c r="C6533" s="96" t="s">
        <v>372</v>
      </c>
      <c r="D6533" s="97" t="s">
        <v>16284</v>
      </c>
    </row>
    <row r="6534" spans="1:4" x14ac:dyDescent="0.25">
      <c r="A6534" s="98">
        <v>104975</v>
      </c>
      <c r="B6534" s="96" t="s">
        <v>17273</v>
      </c>
      <c r="C6534" s="96" t="s">
        <v>372</v>
      </c>
      <c r="D6534" s="97" t="s">
        <v>4301</v>
      </c>
    </row>
    <row r="6535" spans="1:4" x14ac:dyDescent="0.25">
      <c r="A6535" s="98">
        <v>104976</v>
      </c>
      <c r="B6535" s="96" t="s">
        <v>17274</v>
      </c>
      <c r="C6535" s="96" t="s">
        <v>372</v>
      </c>
      <c r="D6535" s="97" t="s">
        <v>15631</v>
      </c>
    </row>
    <row r="6536" spans="1:4" x14ac:dyDescent="0.25">
      <c r="A6536" s="98">
        <v>104977</v>
      </c>
      <c r="B6536" s="96" t="s">
        <v>17275</v>
      </c>
      <c r="C6536" s="96" t="s">
        <v>372</v>
      </c>
      <c r="D6536" s="97" t="s">
        <v>7384</v>
      </c>
    </row>
    <row r="6537" spans="1:4" x14ac:dyDescent="0.25">
      <c r="A6537" s="98">
        <v>104978</v>
      </c>
      <c r="B6537" s="96" t="s">
        <v>17276</v>
      </c>
      <c r="C6537" s="96" t="s">
        <v>372</v>
      </c>
      <c r="D6537" s="97" t="s">
        <v>5455</v>
      </c>
    </row>
    <row r="6538" spans="1:4" x14ac:dyDescent="0.25">
      <c r="A6538" s="98">
        <v>87244</v>
      </c>
      <c r="B6538" s="96" t="s">
        <v>7463</v>
      </c>
      <c r="C6538" s="96" t="s">
        <v>372</v>
      </c>
      <c r="D6538" s="97" t="s">
        <v>19783</v>
      </c>
    </row>
    <row r="6539" spans="1:4" x14ac:dyDescent="0.25">
      <c r="A6539" s="98">
        <v>87245</v>
      </c>
      <c r="B6539" s="96" t="s">
        <v>7464</v>
      </c>
      <c r="C6539" s="96" t="s">
        <v>372</v>
      </c>
      <c r="D6539" s="97" t="s">
        <v>15466</v>
      </c>
    </row>
    <row r="6540" spans="1:4" x14ac:dyDescent="0.25">
      <c r="A6540" s="98">
        <v>87265</v>
      </c>
      <c r="B6540" s="96" t="s">
        <v>7465</v>
      </c>
      <c r="C6540" s="96" t="s">
        <v>372</v>
      </c>
      <c r="D6540" s="97" t="s">
        <v>5485</v>
      </c>
    </row>
    <row r="6541" spans="1:4" x14ac:dyDescent="0.25">
      <c r="A6541" s="98">
        <v>87267</v>
      </c>
      <c r="B6541" s="96" t="s">
        <v>7466</v>
      </c>
      <c r="C6541" s="96" t="s">
        <v>372</v>
      </c>
      <c r="D6541" s="97" t="s">
        <v>19784</v>
      </c>
    </row>
    <row r="6542" spans="1:4" x14ac:dyDescent="0.25">
      <c r="A6542" s="98">
        <v>87269</v>
      </c>
      <c r="B6542" s="96" t="s">
        <v>7468</v>
      </c>
      <c r="C6542" s="96" t="s">
        <v>372</v>
      </c>
      <c r="D6542" s="97" t="s">
        <v>4904</v>
      </c>
    </row>
    <row r="6543" spans="1:4" x14ac:dyDescent="0.25">
      <c r="A6543" s="98">
        <v>87271</v>
      </c>
      <c r="B6543" s="96" t="s">
        <v>7469</v>
      </c>
      <c r="C6543" s="96" t="s">
        <v>372</v>
      </c>
      <c r="D6543" s="97" t="s">
        <v>15375</v>
      </c>
    </row>
    <row r="6544" spans="1:4" x14ac:dyDescent="0.25">
      <c r="A6544" s="98">
        <v>87273</v>
      </c>
      <c r="B6544" s="96" t="s">
        <v>7470</v>
      </c>
      <c r="C6544" s="96" t="s">
        <v>372</v>
      </c>
      <c r="D6544" s="97" t="s">
        <v>16447</v>
      </c>
    </row>
    <row r="6545" spans="1:4" x14ac:dyDescent="0.25">
      <c r="A6545" s="98">
        <v>87275</v>
      </c>
      <c r="B6545" s="96" t="s">
        <v>7471</v>
      </c>
      <c r="C6545" s="96" t="s">
        <v>372</v>
      </c>
      <c r="D6545" s="97" t="s">
        <v>17247</v>
      </c>
    </row>
    <row r="6546" spans="1:4" x14ac:dyDescent="0.25">
      <c r="A6546" s="98">
        <v>88788</v>
      </c>
      <c r="B6546" s="96" t="s">
        <v>7472</v>
      </c>
      <c r="C6546" s="96" t="s">
        <v>372</v>
      </c>
      <c r="D6546" s="97" t="s">
        <v>19785</v>
      </c>
    </row>
    <row r="6547" spans="1:4" x14ac:dyDescent="0.25">
      <c r="A6547" s="98">
        <v>88789</v>
      </c>
      <c r="B6547" s="96" t="s">
        <v>7473</v>
      </c>
      <c r="C6547" s="96" t="s">
        <v>372</v>
      </c>
      <c r="D6547" s="97" t="s">
        <v>19786</v>
      </c>
    </row>
    <row r="6548" spans="1:4" x14ac:dyDescent="0.25">
      <c r="A6548" s="98">
        <v>93393</v>
      </c>
      <c r="B6548" s="96" t="s">
        <v>7474</v>
      </c>
      <c r="C6548" s="96" t="s">
        <v>372</v>
      </c>
      <c r="D6548" s="97" t="s">
        <v>15558</v>
      </c>
    </row>
    <row r="6549" spans="1:4" x14ac:dyDescent="0.25">
      <c r="A6549" s="98">
        <v>93395</v>
      </c>
      <c r="B6549" s="96" t="s">
        <v>7476</v>
      </c>
      <c r="C6549" s="96" t="s">
        <v>372</v>
      </c>
      <c r="D6549" s="97" t="s">
        <v>19787</v>
      </c>
    </row>
    <row r="6550" spans="1:4" x14ac:dyDescent="0.25">
      <c r="A6550" s="98">
        <v>99195</v>
      </c>
      <c r="B6550" s="96" t="s">
        <v>7478</v>
      </c>
      <c r="C6550" s="96" t="s">
        <v>372</v>
      </c>
      <c r="D6550" s="97" t="s">
        <v>19788</v>
      </c>
    </row>
    <row r="6551" spans="1:4" x14ac:dyDescent="0.25">
      <c r="A6551" s="98">
        <v>99198</v>
      </c>
      <c r="B6551" s="96" t="s">
        <v>7479</v>
      </c>
      <c r="C6551" s="96" t="s">
        <v>372</v>
      </c>
      <c r="D6551" s="97" t="s">
        <v>19789</v>
      </c>
    </row>
    <row r="6552" spans="1:4" x14ac:dyDescent="0.25">
      <c r="A6552" s="98">
        <v>104611</v>
      </c>
      <c r="B6552" s="96" t="s">
        <v>7481</v>
      </c>
      <c r="C6552" s="96" t="s">
        <v>372</v>
      </c>
      <c r="D6552" s="97" t="s">
        <v>19790</v>
      </c>
    </row>
    <row r="6553" spans="1:4" x14ac:dyDescent="0.25">
      <c r="A6553" s="98">
        <v>104612</v>
      </c>
      <c r="B6553" s="96" t="s">
        <v>7482</v>
      </c>
      <c r="C6553" s="96" t="s">
        <v>372</v>
      </c>
      <c r="D6553" s="97" t="s">
        <v>19791</v>
      </c>
    </row>
    <row r="6554" spans="1:4" x14ac:dyDescent="0.25">
      <c r="A6554" s="98">
        <v>104613</v>
      </c>
      <c r="B6554" s="96" t="s">
        <v>7483</v>
      </c>
      <c r="C6554" s="96" t="s">
        <v>372</v>
      </c>
      <c r="D6554" s="97" t="s">
        <v>7087</v>
      </c>
    </row>
    <row r="6555" spans="1:4" x14ac:dyDescent="0.25">
      <c r="A6555" s="98">
        <v>104614</v>
      </c>
      <c r="B6555" s="96" t="s">
        <v>7484</v>
      </c>
      <c r="C6555" s="96" t="s">
        <v>372</v>
      </c>
      <c r="D6555" s="97" t="s">
        <v>19792</v>
      </c>
    </row>
    <row r="6556" spans="1:4" x14ac:dyDescent="0.25">
      <c r="A6556" s="98">
        <v>104615</v>
      </c>
      <c r="B6556" s="96" t="s">
        <v>7485</v>
      </c>
      <c r="C6556" s="96" t="s">
        <v>372</v>
      </c>
      <c r="D6556" s="97" t="s">
        <v>19793</v>
      </c>
    </row>
    <row r="6557" spans="1:4" x14ac:dyDescent="0.25">
      <c r="A6557" s="98">
        <v>104616</v>
      </c>
      <c r="B6557" s="96" t="s">
        <v>7486</v>
      </c>
      <c r="C6557" s="96" t="s">
        <v>372</v>
      </c>
      <c r="D6557" s="97" t="s">
        <v>15941</v>
      </c>
    </row>
    <row r="6558" spans="1:4" x14ac:dyDescent="0.25">
      <c r="A6558" s="98">
        <v>104617</v>
      </c>
      <c r="B6558" s="96" t="s">
        <v>7487</v>
      </c>
      <c r="C6558" s="96" t="s">
        <v>372</v>
      </c>
      <c r="D6558" s="97" t="s">
        <v>19794</v>
      </c>
    </row>
    <row r="6559" spans="1:4" x14ac:dyDescent="0.25">
      <c r="A6559" s="98">
        <v>104618</v>
      </c>
      <c r="B6559" s="96" t="s">
        <v>7488</v>
      </c>
      <c r="C6559" s="96" t="s">
        <v>372</v>
      </c>
      <c r="D6559" s="97" t="s">
        <v>19795</v>
      </c>
    </row>
    <row r="6560" spans="1:4" x14ac:dyDescent="0.25">
      <c r="A6560" s="98">
        <v>104619</v>
      </c>
      <c r="B6560" s="96" t="s">
        <v>7489</v>
      </c>
      <c r="C6560" s="96" t="s">
        <v>61</v>
      </c>
      <c r="D6560" s="97" t="s">
        <v>199</v>
      </c>
    </row>
    <row r="6561" spans="1:4" x14ac:dyDescent="0.25">
      <c r="A6561" s="98">
        <v>101965</v>
      </c>
      <c r="B6561" s="96" t="s">
        <v>7491</v>
      </c>
      <c r="C6561" s="96" t="s">
        <v>61</v>
      </c>
      <c r="D6561" s="97" t="s">
        <v>19796</v>
      </c>
    </row>
    <row r="6562" spans="1:4" x14ac:dyDescent="0.25">
      <c r="A6562" s="98">
        <v>101966</v>
      </c>
      <c r="B6562" s="96" t="s">
        <v>7492</v>
      </c>
      <c r="C6562" s="96" t="s">
        <v>61</v>
      </c>
      <c r="D6562" s="97" t="s">
        <v>7354</v>
      </c>
    </row>
    <row r="6563" spans="1:4" x14ac:dyDescent="0.25">
      <c r="A6563" s="98">
        <v>101979</v>
      </c>
      <c r="B6563" s="96" t="s">
        <v>7493</v>
      </c>
      <c r="C6563" s="96" t="s">
        <v>61</v>
      </c>
      <c r="D6563" s="97" t="s">
        <v>19797</v>
      </c>
    </row>
    <row r="6564" spans="1:4" x14ac:dyDescent="0.25">
      <c r="A6564" s="98">
        <v>96112</v>
      </c>
      <c r="B6564" s="96" t="s">
        <v>7494</v>
      </c>
      <c r="C6564" s="96" t="s">
        <v>372</v>
      </c>
      <c r="D6564" s="97" t="s">
        <v>19798</v>
      </c>
    </row>
    <row r="6565" spans="1:4" x14ac:dyDescent="0.25">
      <c r="A6565" s="98">
        <v>96122</v>
      </c>
      <c r="B6565" s="96" t="s">
        <v>7495</v>
      </c>
      <c r="C6565" s="96" t="s">
        <v>61</v>
      </c>
      <c r="D6565" s="97" t="s">
        <v>4847</v>
      </c>
    </row>
    <row r="6566" spans="1:4" x14ac:dyDescent="0.25">
      <c r="A6566" s="98">
        <v>104756</v>
      </c>
      <c r="B6566" s="96" t="s">
        <v>7496</v>
      </c>
      <c r="C6566" s="96" t="s">
        <v>372</v>
      </c>
      <c r="D6566" s="97" t="s">
        <v>19799</v>
      </c>
    </row>
    <row r="6567" spans="1:4" x14ac:dyDescent="0.25">
      <c r="A6567" s="98">
        <v>96109</v>
      </c>
      <c r="B6567" s="96" t="s">
        <v>7498</v>
      </c>
      <c r="C6567" s="96" t="s">
        <v>372</v>
      </c>
      <c r="D6567" s="97" t="s">
        <v>19800</v>
      </c>
    </row>
    <row r="6568" spans="1:4" x14ac:dyDescent="0.25">
      <c r="A6568" s="98">
        <v>96110</v>
      </c>
      <c r="B6568" s="96" t="s">
        <v>7499</v>
      </c>
      <c r="C6568" s="96" t="s">
        <v>372</v>
      </c>
      <c r="D6568" s="97" t="s">
        <v>19801</v>
      </c>
    </row>
    <row r="6569" spans="1:4" x14ac:dyDescent="0.25">
      <c r="A6569" s="98">
        <v>96113</v>
      </c>
      <c r="B6569" s="96" t="s">
        <v>7500</v>
      </c>
      <c r="C6569" s="96" t="s">
        <v>372</v>
      </c>
      <c r="D6569" s="97" t="s">
        <v>19802</v>
      </c>
    </row>
    <row r="6570" spans="1:4" x14ac:dyDescent="0.25">
      <c r="A6570" s="98">
        <v>96114</v>
      </c>
      <c r="B6570" s="96" t="s">
        <v>7502</v>
      </c>
      <c r="C6570" s="96" t="s">
        <v>372</v>
      </c>
      <c r="D6570" s="97" t="s">
        <v>19803</v>
      </c>
    </row>
    <row r="6571" spans="1:4" x14ac:dyDescent="0.25">
      <c r="A6571" s="98">
        <v>96120</v>
      </c>
      <c r="B6571" s="96" t="s">
        <v>7503</v>
      </c>
      <c r="C6571" s="96" t="s">
        <v>61</v>
      </c>
      <c r="D6571" s="97" t="s">
        <v>17385</v>
      </c>
    </row>
    <row r="6572" spans="1:4" x14ac:dyDescent="0.25">
      <c r="A6572" s="98">
        <v>96123</v>
      </c>
      <c r="B6572" s="96" t="s">
        <v>7504</v>
      </c>
      <c r="C6572" s="96" t="s">
        <v>61</v>
      </c>
      <c r="D6572" s="97" t="s">
        <v>1709</v>
      </c>
    </row>
    <row r="6573" spans="1:4" x14ac:dyDescent="0.25">
      <c r="A6573" s="98">
        <v>99054</v>
      </c>
      <c r="B6573" s="96" t="s">
        <v>7505</v>
      </c>
      <c r="C6573" s="96" t="s">
        <v>372</v>
      </c>
      <c r="D6573" s="97" t="s">
        <v>5145</v>
      </c>
    </row>
    <row r="6574" spans="1:4" x14ac:dyDescent="0.25">
      <c r="A6574" s="98">
        <v>96111</v>
      </c>
      <c r="B6574" s="96" t="s">
        <v>7506</v>
      </c>
      <c r="C6574" s="96" t="s">
        <v>372</v>
      </c>
      <c r="D6574" s="97" t="s">
        <v>17200</v>
      </c>
    </row>
    <row r="6575" spans="1:4" x14ac:dyDescent="0.25">
      <c r="A6575" s="98">
        <v>96116</v>
      </c>
      <c r="B6575" s="96" t="s">
        <v>7507</v>
      </c>
      <c r="C6575" s="96" t="s">
        <v>372</v>
      </c>
      <c r="D6575" s="97" t="s">
        <v>19804</v>
      </c>
    </row>
    <row r="6576" spans="1:4" x14ac:dyDescent="0.25">
      <c r="A6576" s="98">
        <v>96121</v>
      </c>
      <c r="B6576" s="96" t="s">
        <v>7508</v>
      </c>
      <c r="C6576" s="96" t="s">
        <v>61</v>
      </c>
      <c r="D6576" s="97" t="s">
        <v>6486</v>
      </c>
    </row>
    <row r="6577" spans="1:4" x14ac:dyDescent="0.25">
      <c r="A6577" s="98">
        <v>96485</v>
      </c>
      <c r="B6577" s="96" t="s">
        <v>7509</v>
      </c>
      <c r="C6577" s="96" t="s">
        <v>372</v>
      </c>
      <c r="D6577" s="97" t="s">
        <v>19805</v>
      </c>
    </row>
    <row r="6578" spans="1:4" x14ac:dyDescent="0.25">
      <c r="A6578" s="98">
        <v>96486</v>
      </c>
      <c r="B6578" s="96" t="s">
        <v>7510</v>
      </c>
      <c r="C6578" s="96" t="s">
        <v>372</v>
      </c>
      <c r="D6578" s="97" t="s">
        <v>15887</v>
      </c>
    </row>
    <row r="6579" spans="1:4" x14ac:dyDescent="0.25">
      <c r="A6579" s="98">
        <v>91515</v>
      </c>
      <c r="B6579" s="96" t="s">
        <v>7511</v>
      </c>
      <c r="C6579" s="96" t="s">
        <v>372</v>
      </c>
      <c r="D6579" s="97" t="s">
        <v>4105</v>
      </c>
    </row>
    <row r="6580" spans="1:4" x14ac:dyDescent="0.25">
      <c r="A6580" s="98">
        <v>91519</v>
      </c>
      <c r="B6580" s="96" t="s">
        <v>7512</v>
      </c>
      <c r="C6580" s="96" t="s">
        <v>372</v>
      </c>
      <c r="D6580" s="97" t="s">
        <v>4413</v>
      </c>
    </row>
    <row r="6581" spans="1:4" x14ac:dyDescent="0.25">
      <c r="A6581" s="98">
        <v>91520</v>
      </c>
      <c r="B6581" s="96" t="s">
        <v>7513</v>
      </c>
      <c r="C6581" s="96" t="s">
        <v>372</v>
      </c>
      <c r="D6581" s="97" t="s">
        <v>7770</v>
      </c>
    </row>
    <row r="6582" spans="1:4" x14ac:dyDescent="0.25">
      <c r="A6582" s="98">
        <v>91522</v>
      </c>
      <c r="B6582" s="96" t="s">
        <v>7514</v>
      </c>
      <c r="C6582" s="96" t="s">
        <v>372</v>
      </c>
      <c r="D6582" s="97" t="s">
        <v>1130</v>
      </c>
    </row>
    <row r="6583" spans="1:4" x14ac:dyDescent="0.25">
      <c r="A6583" s="98">
        <v>91525</v>
      </c>
      <c r="B6583" s="96" t="s">
        <v>7515</v>
      </c>
      <c r="C6583" s="96" t="s">
        <v>372</v>
      </c>
      <c r="D6583" s="97" t="s">
        <v>16003</v>
      </c>
    </row>
    <row r="6584" spans="1:4" x14ac:dyDescent="0.25">
      <c r="A6584" s="98">
        <v>104412</v>
      </c>
      <c r="B6584" s="96" t="s">
        <v>7516</v>
      </c>
      <c r="C6584" s="96" t="s">
        <v>372</v>
      </c>
      <c r="D6584" s="97" t="s">
        <v>15895</v>
      </c>
    </row>
    <row r="6585" spans="1:4" x14ac:dyDescent="0.25">
      <c r="A6585" s="98">
        <v>104413</v>
      </c>
      <c r="B6585" s="96" t="s">
        <v>7517</v>
      </c>
      <c r="C6585" s="96" t="s">
        <v>372</v>
      </c>
      <c r="D6585" s="97" t="s">
        <v>15907</v>
      </c>
    </row>
    <row r="6586" spans="1:4" x14ac:dyDescent="0.25">
      <c r="A6586" s="98">
        <v>104414</v>
      </c>
      <c r="B6586" s="96" t="s">
        <v>7518</v>
      </c>
      <c r="C6586" s="96" t="s">
        <v>372</v>
      </c>
      <c r="D6586" s="97" t="s">
        <v>1545</v>
      </c>
    </row>
    <row r="6587" spans="1:4" x14ac:dyDescent="0.25">
      <c r="A6587" s="98">
        <v>104415</v>
      </c>
      <c r="B6587" s="96" t="s">
        <v>7519</v>
      </c>
      <c r="C6587" s="96" t="s">
        <v>372</v>
      </c>
      <c r="D6587" s="97" t="s">
        <v>16004</v>
      </c>
    </row>
    <row r="6588" spans="1:4" x14ac:dyDescent="0.25">
      <c r="A6588" s="98">
        <v>104416</v>
      </c>
      <c r="B6588" s="96" t="s">
        <v>7520</v>
      </c>
      <c r="C6588" s="96" t="s">
        <v>372</v>
      </c>
      <c r="D6588" s="97" t="s">
        <v>16005</v>
      </c>
    </row>
    <row r="6589" spans="1:4" x14ac:dyDescent="0.25">
      <c r="A6589" s="98">
        <v>104417</v>
      </c>
      <c r="B6589" s="96" t="s">
        <v>7522</v>
      </c>
      <c r="C6589" s="96" t="s">
        <v>372</v>
      </c>
      <c r="D6589" s="97" t="s">
        <v>15849</v>
      </c>
    </row>
    <row r="6590" spans="1:4" x14ac:dyDescent="0.25">
      <c r="A6590" s="98">
        <v>104418</v>
      </c>
      <c r="B6590" s="96" t="s">
        <v>7523</v>
      </c>
      <c r="C6590" s="96" t="s">
        <v>372</v>
      </c>
      <c r="D6590" s="97" t="s">
        <v>1426</v>
      </c>
    </row>
    <row r="6591" spans="1:4" x14ac:dyDescent="0.25">
      <c r="A6591" s="98">
        <v>104419</v>
      </c>
      <c r="B6591" s="96" t="s">
        <v>7524</v>
      </c>
      <c r="C6591" s="96" t="s">
        <v>372</v>
      </c>
      <c r="D6591" s="97" t="s">
        <v>15630</v>
      </c>
    </row>
    <row r="6592" spans="1:4" x14ac:dyDescent="0.25">
      <c r="A6592" s="98">
        <v>104420</v>
      </c>
      <c r="B6592" s="96" t="s">
        <v>7525</v>
      </c>
      <c r="C6592" s="96" t="s">
        <v>372</v>
      </c>
      <c r="D6592" s="97" t="s">
        <v>4421</v>
      </c>
    </row>
    <row r="6593" spans="1:4" x14ac:dyDescent="0.25">
      <c r="A6593" s="98">
        <v>104421</v>
      </c>
      <c r="B6593" s="96" t="s">
        <v>7526</v>
      </c>
      <c r="C6593" s="96" t="s">
        <v>372</v>
      </c>
      <c r="D6593" s="97" t="s">
        <v>3036</v>
      </c>
    </row>
    <row r="6594" spans="1:4" x14ac:dyDescent="0.25">
      <c r="A6594" s="98">
        <v>104422</v>
      </c>
      <c r="B6594" s="96" t="s">
        <v>7527</v>
      </c>
      <c r="C6594" s="96" t="s">
        <v>372</v>
      </c>
      <c r="D6594" s="97" t="s">
        <v>5896</v>
      </c>
    </row>
    <row r="6595" spans="1:4" x14ac:dyDescent="0.25">
      <c r="A6595" s="98">
        <v>104423</v>
      </c>
      <c r="B6595" s="96" t="s">
        <v>7528</v>
      </c>
      <c r="C6595" s="96" t="s">
        <v>372</v>
      </c>
      <c r="D6595" s="97" t="s">
        <v>15488</v>
      </c>
    </row>
    <row r="6596" spans="1:4" x14ac:dyDescent="0.25">
      <c r="A6596" s="98">
        <v>104424</v>
      </c>
      <c r="B6596" s="96" t="s">
        <v>7529</v>
      </c>
      <c r="C6596" s="96" t="s">
        <v>372</v>
      </c>
      <c r="D6596" s="97" t="s">
        <v>15492</v>
      </c>
    </row>
    <row r="6597" spans="1:4" x14ac:dyDescent="0.25">
      <c r="A6597" s="98">
        <v>104425</v>
      </c>
      <c r="B6597" s="96" t="s">
        <v>7530</v>
      </c>
      <c r="C6597" s="96" t="s">
        <v>372</v>
      </c>
      <c r="D6597" s="97" t="s">
        <v>213</v>
      </c>
    </row>
    <row r="6598" spans="1:4" x14ac:dyDescent="0.25">
      <c r="A6598" s="98">
        <v>87280</v>
      </c>
      <c r="B6598" s="96" t="s">
        <v>7531</v>
      </c>
      <c r="C6598" s="96" t="s">
        <v>40</v>
      </c>
      <c r="D6598" s="97" t="s">
        <v>19806</v>
      </c>
    </row>
    <row r="6599" spans="1:4" x14ac:dyDescent="0.25">
      <c r="A6599" s="98">
        <v>87281</v>
      </c>
      <c r="B6599" s="96" t="s">
        <v>7532</v>
      </c>
      <c r="C6599" s="96" t="s">
        <v>40</v>
      </c>
      <c r="D6599" s="97" t="s">
        <v>19807</v>
      </c>
    </row>
    <row r="6600" spans="1:4" x14ac:dyDescent="0.25">
      <c r="A6600" s="98">
        <v>87283</v>
      </c>
      <c r="B6600" s="96" t="s">
        <v>7533</v>
      </c>
      <c r="C6600" s="96" t="s">
        <v>40</v>
      </c>
      <c r="D6600" s="97" t="s">
        <v>19808</v>
      </c>
    </row>
    <row r="6601" spans="1:4" x14ac:dyDescent="0.25">
      <c r="A6601" s="98">
        <v>87284</v>
      </c>
      <c r="B6601" s="96" t="s">
        <v>7534</v>
      </c>
      <c r="C6601" s="96" t="s">
        <v>40</v>
      </c>
      <c r="D6601" s="97" t="s">
        <v>19809</v>
      </c>
    </row>
    <row r="6602" spans="1:4" x14ac:dyDescent="0.25">
      <c r="A6602" s="98">
        <v>87286</v>
      </c>
      <c r="B6602" s="96" t="s">
        <v>7535</v>
      </c>
      <c r="C6602" s="96" t="s">
        <v>40</v>
      </c>
      <c r="D6602" s="97" t="s">
        <v>19810</v>
      </c>
    </row>
    <row r="6603" spans="1:4" x14ac:dyDescent="0.25">
      <c r="A6603" s="98">
        <v>87287</v>
      </c>
      <c r="B6603" s="96" t="s">
        <v>7536</v>
      </c>
      <c r="C6603" s="96" t="s">
        <v>40</v>
      </c>
      <c r="D6603" s="97" t="s">
        <v>19811</v>
      </c>
    </row>
    <row r="6604" spans="1:4" x14ac:dyDescent="0.25">
      <c r="A6604" s="98">
        <v>87289</v>
      </c>
      <c r="B6604" s="96" t="s">
        <v>7537</v>
      </c>
      <c r="C6604" s="96" t="s">
        <v>40</v>
      </c>
      <c r="D6604" s="97" t="s">
        <v>19812</v>
      </c>
    </row>
    <row r="6605" spans="1:4" x14ac:dyDescent="0.25">
      <c r="A6605" s="98">
        <v>87290</v>
      </c>
      <c r="B6605" s="96" t="s">
        <v>7538</v>
      </c>
      <c r="C6605" s="96" t="s">
        <v>40</v>
      </c>
      <c r="D6605" s="97" t="s">
        <v>19813</v>
      </c>
    </row>
    <row r="6606" spans="1:4" x14ac:dyDescent="0.25">
      <c r="A6606" s="98">
        <v>87292</v>
      </c>
      <c r="B6606" s="96" t="s">
        <v>7539</v>
      </c>
      <c r="C6606" s="96" t="s">
        <v>40</v>
      </c>
      <c r="D6606" s="97" t="s">
        <v>19814</v>
      </c>
    </row>
    <row r="6607" spans="1:4" x14ac:dyDescent="0.25">
      <c r="A6607" s="98">
        <v>87294</v>
      </c>
      <c r="B6607" s="96" t="s">
        <v>7540</v>
      </c>
      <c r="C6607" s="96" t="s">
        <v>40</v>
      </c>
      <c r="D6607" s="97" t="s">
        <v>19815</v>
      </c>
    </row>
    <row r="6608" spans="1:4" x14ac:dyDescent="0.25">
      <c r="A6608" s="98">
        <v>87295</v>
      </c>
      <c r="B6608" s="96" t="s">
        <v>7541</v>
      </c>
      <c r="C6608" s="96" t="s">
        <v>40</v>
      </c>
      <c r="D6608" s="97" t="s">
        <v>19816</v>
      </c>
    </row>
    <row r="6609" spans="1:4" x14ac:dyDescent="0.25">
      <c r="A6609" s="98">
        <v>87296</v>
      </c>
      <c r="B6609" s="96" t="s">
        <v>7542</v>
      </c>
      <c r="C6609" s="96" t="s">
        <v>40</v>
      </c>
      <c r="D6609" s="97" t="s">
        <v>19817</v>
      </c>
    </row>
    <row r="6610" spans="1:4" x14ac:dyDescent="0.25">
      <c r="A6610" s="98">
        <v>87298</v>
      </c>
      <c r="B6610" s="96" t="s">
        <v>7543</v>
      </c>
      <c r="C6610" s="96" t="s">
        <v>40</v>
      </c>
      <c r="D6610" s="97" t="s">
        <v>19818</v>
      </c>
    </row>
    <row r="6611" spans="1:4" x14ac:dyDescent="0.25">
      <c r="A6611" s="98">
        <v>87299</v>
      </c>
      <c r="B6611" s="96" t="s">
        <v>7544</v>
      </c>
      <c r="C6611" s="96" t="s">
        <v>40</v>
      </c>
      <c r="D6611" s="97" t="s">
        <v>19819</v>
      </c>
    </row>
    <row r="6612" spans="1:4" x14ac:dyDescent="0.25">
      <c r="A6612" s="98">
        <v>87301</v>
      </c>
      <c r="B6612" s="96" t="s">
        <v>7545</v>
      </c>
      <c r="C6612" s="96" t="s">
        <v>40</v>
      </c>
      <c r="D6612" s="97" t="s">
        <v>19820</v>
      </c>
    </row>
    <row r="6613" spans="1:4" x14ac:dyDescent="0.25">
      <c r="A6613" s="98">
        <v>87302</v>
      </c>
      <c r="B6613" s="96" t="s">
        <v>7546</v>
      </c>
      <c r="C6613" s="96" t="s">
        <v>40</v>
      </c>
      <c r="D6613" s="97" t="s">
        <v>19821</v>
      </c>
    </row>
    <row r="6614" spans="1:4" x14ac:dyDescent="0.25">
      <c r="A6614" s="98">
        <v>87304</v>
      </c>
      <c r="B6614" s="96" t="s">
        <v>7547</v>
      </c>
      <c r="C6614" s="96" t="s">
        <v>40</v>
      </c>
      <c r="D6614" s="97" t="s">
        <v>19822</v>
      </c>
    </row>
    <row r="6615" spans="1:4" x14ac:dyDescent="0.25">
      <c r="A6615" s="98">
        <v>87305</v>
      </c>
      <c r="B6615" s="96" t="s">
        <v>7548</v>
      </c>
      <c r="C6615" s="96" t="s">
        <v>40</v>
      </c>
      <c r="D6615" s="97" t="s">
        <v>19823</v>
      </c>
    </row>
    <row r="6616" spans="1:4" x14ac:dyDescent="0.25">
      <c r="A6616" s="98">
        <v>87307</v>
      </c>
      <c r="B6616" s="96" t="s">
        <v>7549</v>
      </c>
      <c r="C6616" s="96" t="s">
        <v>40</v>
      </c>
      <c r="D6616" s="97" t="s">
        <v>19824</v>
      </c>
    </row>
    <row r="6617" spans="1:4" x14ac:dyDescent="0.25">
      <c r="A6617" s="98">
        <v>87308</v>
      </c>
      <c r="B6617" s="96" t="s">
        <v>7550</v>
      </c>
      <c r="C6617" s="96" t="s">
        <v>40</v>
      </c>
      <c r="D6617" s="97" t="s">
        <v>19825</v>
      </c>
    </row>
    <row r="6618" spans="1:4" x14ac:dyDescent="0.25">
      <c r="A6618" s="98">
        <v>87310</v>
      </c>
      <c r="B6618" s="96" t="s">
        <v>7551</v>
      </c>
      <c r="C6618" s="96" t="s">
        <v>40</v>
      </c>
      <c r="D6618" s="97" t="s">
        <v>19826</v>
      </c>
    </row>
    <row r="6619" spans="1:4" x14ac:dyDescent="0.25">
      <c r="A6619" s="98">
        <v>87311</v>
      </c>
      <c r="B6619" s="96" t="s">
        <v>7552</v>
      </c>
      <c r="C6619" s="96" t="s">
        <v>40</v>
      </c>
      <c r="D6619" s="97" t="s">
        <v>19827</v>
      </c>
    </row>
    <row r="6620" spans="1:4" x14ac:dyDescent="0.25">
      <c r="A6620" s="98">
        <v>87313</v>
      </c>
      <c r="B6620" s="96" t="s">
        <v>7553</v>
      </c>
      <c r="C6620" s="96" t="s">
        <v>40</v>
      </c>
      <c r="D6620" s="97" t="s">
        <v>19828</v>
      </c>
    </row>
    <row r="6621" spans="1:4" x14ac:dyDescent="0.25">
      <c r="A6621" s="98">
        <v>87314</v>
      </c>
      <c r="B6621" s="96" t="s">
        <v>7554</v>
      </c>
      <c r="C6621" s="96" t="s">
        <v>40</v>
      </c>
      <c r="D6621" s="97" t="s">
        <v>19829</v>
      </c>
    </row>
    <row r="6622" spans="1:4" x14ac:dyDescent="0.25">
      <c r="A6622" s="98">
        <v>87316</v>
      </c>
      <c r="B6622" s="96" t="s">
        <v>7555</v>
      </c>
      <c r="C6622" s="96" t="s">
        <v>40</v>
      </c>
      <c r="D6622" s="97" t="s">
        <v>19830</v>
      </c>
    </row>
    <row r="6623" spans="1:4" x14ac:dyDescent="0.25">
      <c r="A6623" s="98">
        <v>87317</v>
      </c>
      <c r="B6623" s="96" t="s">
        <v>7556</v>
      </c>
      <c r="C6623" s="96" t="s">
        <v>40</v>
      </c>
      <c r="D6623" s="97" t="s">
        <v>19831</v>
      </c>
    </row>
    <row r="6624" spans="1:4" x14ac:dyDescent="0.25">
      <c r="A6624" s="98">
        <v>87319</v>
      </c>
      <c r="B6624" s="96" t="s">
        <v>7557</v>
      </c>
      <c r="C6624" s="96" t="s">
        <v>40</v>
      </c>
      <c r="D6624" s="97" t="s">
        <v>19832</v>
      </c>
    </row>
    <row r="6625" spans="1:4" x14ac:dyDescent="0.25">
      <c r="A6625" s="98">
        <v>87320</v>
      </c>
      <c r="B6625" s="96" t="s">
        <v>7558</v>
      </c>
      <c r="C6625" s="96" t="s">
        <v>40</v>
      </c>
      <c r="D6625" s="97" t="s">
        <v>19833</v>
      </c>
    </row>
    <row r="6626" spans="1:4" x14ac:dyDescent="0.25">
      <c r="A6626" s="98">
        <v>87322</v>
      </c>
      <c r="B6626" s="96" t="s">
        <v>7559</v>
      </c>
      <c r="C6626" s="96" t="s">
        <v>40</v>
      </c>
      <c r="D6626" s="97" t="s">
        <v>19834</v>
      </c>
    </row>
    <row r="6627" spans="1:4" x14ac:dyDescent="0.25">
      <c r="A6627" s="98">
        <v>87323</v>
      </c>
      <c r="B6627" s="96" t="s">
        <v>7560</v>
      </c>
      <c r="C6627" s="96" t="s">
        <v>40</v>
      </c>
      <c r="D6627" s="97" t="s">
        <v>19835</v>
      </c>
    </row>
    <row r="6628" spans="1:4" x14ac:dyDescent="0.25">
      <c r="A6628" s="98">
        <v>87325</v>
      </c>
      <c r="B6628" s="96" t="s">
        <v>7561</v>
      </c>
      <c r="C6628" s="96" t="s">
        <v>40</v>
      </c>
      <c r="D6628" s="97" t="s">
        <v>19836</v>
      </c>
    </row>
    <row r="6629" spans="1:4" x14ac:dyDescent="0.25">
      <c r="A6629" s="98">
        <v>87326</v>
      </c>
      <c r="B6629" s="96" t="s">
        <v>7562</v>
      </c>
      <c r="C6629" s="96" t="s">
        <v>40</v>
      </c>
      <c r="D6629" s="97" t="s">
        <v>19837</v>
      </c>
    </row>
    <row r="6630" spans="1:4" x14ac:dyDescent="0.25">
      <c r="A6630" s="98">
        <v>87327</v>
      </c>
      <c r="B6630" s="96" t="s">
        <v>7563</v>
      </c>
      <c r="C6630" s="96" t="s">
        <v>40</v>
      </c>
      <c r="D6630" s="97" t="s">
        <v>19838</v>
      </c>
    </row>
    <row r="6631" spans="1:4" x14ac:dyDescent="0.25">
      <c r="A6631" s="98">
        <v>87328</v>
      </c>
      <c r="B6631" s="96" t="s">
        <v>7564</v>
      </c>
      <c r="C6631" s="96" t="s">
        <v>40</v>
      </c>
      <c r="D6631" s="97" t="s">
        <v>19839</v>
      </c>
    </row>
    <row r="6632" spans="1:4" x14ac:dyDescent="0.25">
      <c r="A6632" s="98">
        <v>87329</v>
      </c>
      <c r="B6632" s="96" t="s">
        <v>7565</v>
      </c>
      <c r="C6632" s="96" t="s">
        <v>40</v>
      </c>
      <c r="D6632" s="97" t="s">
        <v>19840</v>
      </c>
    </row>
    <row r="6633" spans="1:4" x14ac:dyDescent="0.25">
      <c r="A6633" s="98">
        <v>87330</v>
      </c>
      <c r="B6633" s="96" t="s">
        <v>7566</v>
      </c>
      <c r="C6633" s="96" t="s">
        <v>40</v>
      </c>
      <c r="D6633" s="97" t="s">
        <v>16006</v>
      </c>
    </row>
    <row r="6634" spans="1:4" x14ac:dyDescent="0.25">
      <c r="A6634" s="98">
        <v>87331</v>
      </c>
      <c r="B6634" s="96" t="s">
        <v>7567</v>
      </c>
      <c r="C6634" s="96" t="s">
        <v>40</v>
      </c>
      <c r="D6634" s="97" t="s">
        <v>19841</v>
      </c>
    </row>
    <row r="6635" spans="1:4" x14ac:dyDescent="0.25">
      <c r="A6635" s="98">
        <v>87332</v>
      </c>
      <c r="B6635" s="96" t="s">
        <v>7568</v>
      </c>
      <c r="C6635" s="96" t="s">
        <v>40</v>
      </c>
      <c r="D6635" s="97" t="s">
        <v>5168</v>
      </c>
    </row>
    <row r="6636" spans="1:4" x14ac:dyDescent="0.25">
      <c r="A6636" s="98">
        <v>87333</v>
      </c>
      <c r="B6636" s="96" t="s">
        <v>7569</v>
      </c>
      <c r="C6636" s="96" t="s">
        <v>40</v>
      </c>
      <c r="D6636" s="97" t="s">
        <v>19842</v>
      </c>
    </row>
    <row r="6637" spans="1:4" x14ac:dyDescent="0.25">
      <c r="A6637" s="98">
        <v>87334</v>
      </c>
      <c r="B6637" s="96" t="s">
        <v>7570</v>
      </c>
      <c r="C6637" s="96" t="s">
        <v>40</v>
      </c>
      <c r="D6637" s="97" t="s">
        <v>19843</v>
      </c>
    </row>
    <row r="6638" spans="1:4" x14ac:dyDescent="0.25">
      <c r="A6638" s="98">
        <v>87335</v>
      </c>
      <c r="B6638" s="96" t="s">
        <v>7571</v>
      </c>
      <c r="C6638" s="96" t="s">
        <v>40</v>
      </c>
      <c r="D6638" s="97" t="s">
        <v>19844</v>
      </c>
    </row>
    <row r="6639" spans="1:4" x14ac:dyDescent="0.25">
      <c r="A6639" s="98">
        <v>87336</v>
      </c>
      <c r="B6639" s="96" t="s">
        <v>7572</v>
      </c>
      <c r="C6639" s="96" t="s">
        <v>40</v>
      </c>
      <c r="D6639" s="97" t="s">
        <v>19845</v>
      </c>
    </row>
    <row r="6640" spans="1:4" x14ac:dyDescent="0.25">
      <c r="A6640" s="98">
        <v>87337</v>
      </c>
      <c r="B6640" s="96" t="s">
        <v>7573</v>
      </c>
      <c r="C6640" s="96" t="s">
        <v>40</v>
      </c>
      <c r="D6640" s="97" t="s">
        <v>19846</v>
      </c>
    </row>
    <row r="6641" spans="1:4" x14ac:dyDescent="0.25">
      <c r="A6641" s="98">
        <v>87338</v>
      </c>
      <c r="B6641" s="96" t="s">
        <v>7574</v>
      </c>
      <c r="C6641" s="96" t="s">
        <v>40</v>
      </c>
      <c r="D6641" s="97" t="s">
        <v>19847</v>
      </c>
    </row>
    <row r="6642" spans="1:4" x14ac:dyDescent="0.25">
      <c r="A6642" s="98">
        <v>87339</v>
      </c>
      <c r="B6642" s="96" t="s">
        <v>7575</v>
      </c>
      <c r="C6642" s="96" t="s">
        <v>40</v>
      </c>
      <c r="D6642" s="97" t="s">
        <v>19848</v>
      </c>
    </row>
    <row r="6643" spans="1:4" x14ac:dyDescent="0.25">
      <c r="A6643" s="98">
        <v>87340</v>
      </c>
      <c r="B6643" s="96" t="s">
        <v>7576</v>
      </c>
      <c r="C6643" s="96" t="s">
        <v>40</v>
      </c>
      <c r="D6643" s="97" t="s">
        <v>19849</v>
      </c>
    </row>
    <row r="6644" spans="1:4" x14ac:dyDescent="0.25">
      <c r="A6644" s="98">
        <v>87341</v>
      </c>
      <c r="B6644" s="96" t="s">
        <v>7577</v>
      </c>
      <c r="C6644" s="96" t="s">
        <v>40</v>
      </c>
      <c r="D6644" s="97" t="s">
        <v>19850</v>
      </c>
    </row>
    <row r="6645" spans="1:4" x14ac:dyDescent="0.25">
      <c r="A6645" s="98">
        <v>87342</v>
      </c>
      <c r="B6645" s="96" t="s">
        <v>7578</v>
      </c>
      <c r="C6645" s="96" t="s">
        <v>40</v>
      </c>
      <c r="D6645" s="97" t="s">
        <v>19851</v>
      </c>
    </row>
    <row r="6646" spans="1:4" x14ac:dyDescent="0.25">
      <c r="A6646" s="98">
        <v>87343</v>
      </c>
      <c r="B6646" s="96" t="s">
        <v>7579</v>
      </c>
      <c r="C6646" s="96" t="s">
        <v>40</v>
      </c>
      <c r="D6646" s="97" t="s">
        <v>19852</v>
      </c>
    </row>
    <row r="6647" spans="1:4" x14ac:dyDescent="0.25">
      <c r="A6647" s="98">
        <v>87344</v>
      </c>
      <c r="B6647" s="96" t="s">
        <v>7580</v>
      </c>
      <c r="C6647" s="96" t="s">
        <v>40</v>
      </c>
      <c r="D6647" s="97" t="s">
        <v>19853</v>
      </c>
    </row>
    <row r="6648" spans="1:4" x14ac:dyDescent="0.25">
      <c r="A6648" s="98">
        <v>87345</v>
      </c>
      <c r="B6648" s="96" t="s">
        <v>7581</v>
      </c>
      <c r="C6648" s="96" t="s">
        <v>40</v>
      </c>
      <c r="D6648" s="97" t="s">
        <v>19854</v>
      </c>
    </row>
    <row r="6649" spans="1:4" x14ac:dyDescent="0.25">
      <c r="A6649" s="98">
        <v>87346</v>
      </c>
      <c r="B6649" s="96" t="s">
        <v>7582</v>
      </c>
      <c r="C6649" s="96" t="s">
        <v>40</v>
      </c>
      <c r="D6649" s="97" t="s">
        <v>19855</v>
      </c>
    </row>
    <row r="6650" spans="1:4" x14ac:dyDescent="0.25">
      <c r="A6650" s="98">
        <v>87347</v>
      </c>
      <c r="B6650" s="96" t="s">
        <v>7583</v>
      </c>
      <c r="C6650" s="96" t="s">
        <v>40</v>
      </c>
      <c r="D6650" s="97" t="s">
        <v>16008</v>
      </c>
    </row>
    <row r="6651" spans="1:4" x14ac:dyDescent="0.25">
      <c r="A6651" s="98">
        <v>87348</v>
      </c>
      <c r="B6651" s="96" t="s">
        <v>7584</v>
      </c>
      <c r="C6651" s="96" t="s">
        <v>40</v>
      </c>
      <c r="D6651" s="97" t="s">
        <v>19856</v>
      </c>
    </row>
    <row r="6652" spans="1:4" x14ac:dyDescent="0.25">
      <c r="A6652" s="98">
        <v>87349</v>
      </c>
      <c r="B6652" s="96" t="s">
        <v>7585</v>
      </c>
      <c r="C6652" s="96" t="s">
        <v>40</v>
      </c>
      <c r="D6652" s="97" t="s">
        <v>19857</v>
      </c>
    </row>
    <row r="6653" spans="1:4" x14ac:dyDescent="0.25">
      <c r="A6653" s="98">
        <v>87350</v>
      </c>
      <c r="B6653" s="96" t="s">
        <v>7586</v>
      </c>
      <c r="C6653" s="96" t="s">
        <v>40</v>
      </c>
      <c r="D6653" s="97" t="s">
        <v>19858</v>
      </c>
    </row>
    <row r="6654" spans="1:4" x14ac:dyDescent="0.25">
      <c r="A6654" s="98">
        <v>87351</v>
      </c>
      <c r="B6654" s="96" t="s">
        <v>7587</v>
      </c>
      <c r="C6654" s="96" t="s">
        <v>40</v>
      </c>
      <c r="D6654" s="97" t="s">
        <v>19859</v>
      </c>
    </row>
    <row r="6655" spans="1:4" x14ac:dyDescent="0.25">
      <c r="A6655" s="98">
        <v>87352</v>
      </c>
      <c r="B6655" s="96" t="s">
        <v>7588</v>
      </c>
      <c r="C6655" s="96" t="s">
        <v>40</v>
      </c>
      <c r="D6655" s="97" t="s">
        <v>19860</v>
      </c>
    </row>
    <row r="6656" spans="1:4" x14ac:dyDescent="0.25">
      <c r="A6656" s="98">
        <v>87353</v>
      </c>
      <c r="B6656" s="96" t="s">
        <v>7589</v>
      </c>
      <c r="C6656" s="96" t="s">
        <v>40</v>
      </c>
      <c r="D6656" s="97" t="s">
        <v>19861</v>
      </c>
    </row>
    <row r="6657" spans="1:4" x14ac:dyDescent="0.25">
      <c r="A6657" s="98">
        <v>87354</v>
      </c>
      <c r="B6657" s="96" t="s">
        <v>7590</v>
      </c>
      <c r="C6657" s="96" t="s">
        <v>40</v>
      </c>
      <c r="D6657" s="97" t="s">
        <v>15135</v>
      </c>
    </row>
    <row r="6658" spans="1:4" x14ac:dyDescent="0.25">
      <c r="A6658" s="98">
        <v>87355</v>
      </c>
      <c r="B6658" s="96" t="s">
        <v>7591</v>
      </c>
      <c r="C6658" s="96" t="s">
        <v>40</v>
      </c>
      <c r="D6658" s="97" t="s">
        <v>19862</v>
      </c>
    </row>
    <row r="6659" spans="1:4" x14ac:dyDescent="0.25">
      <c r="A6659" s="98">
        <v>87356</v>
      </c>
      <c r="B6659" s="96" t="s">
        <v>7592</v>
      </c>
      <c r="C6659" s="96" t="s">
        <v>40</v>
      </c>
      <c r="D6659" s="97" t="s">
        <v>19863</v>
      </c>
    </row>
    <row r="6660" spans="1:4" x14ac:dyDescent="0.25">
      <c r="A6660" s="98">
        <v>87357</v>
      </c>
      <c r="B6660" s="96" t="s">
        <v>7593</v>
      </c>
      <c r="C6660" s="96" t="s">
        <v>40</v>
      </c>
      <c r="D6660" s="97" t="s">
        <v>16009</v>
      </c>
    </row>
    <row r="6661" spans="1:4" x14ac:dyDescent="0.25">
      <c r="A6661" s="98">
        <v>87358</v>
      </c>
      <c r="B6661" s="96" t="s">
        <v>7594</v>
      </c>
      <c r="C6661" s="96" t="s">
        <v>40</v>
      </c>
      <c r="D6661" s="97" t="s">
        <v>19864</v>
      </c>
    </row>
    <row r="6662" spans="1:4" x14ac:dyDescent="0.25">
      <c r="A6662" s="98">
        <v>87359</v>
      </c>
      <c r="B6662" s="96" t="s">
        <v>7595</v>
      </c>
      <c r="C6662" s="96" t="s">
        <v>40</v>
      </c>
      <c r="D6662" s="97" t="s">
        <v>16010</v>
      </c>
    </row>
    <row r="6663" spans="1:4" x14ac:dyDescent="0.25">
      <c r="A6663" s="98">
        <v>87360</v>
      </c>
      <c r="B6663" s="96" t="s">
        <v>7596</v>
      </c>
      <c r="C6663" s="96" t="s">
        <v>40</v>
      </c>
      <c r="D6663" s="97" t="s">
        <v>19865</v>
      </c>
    </row>
    <row r="6664" spans="1:4" x14ac:dyDescent="0.25">
      <c r="A6664" s="98">
        <v>87361</v>
      </c>
      <c r="B6664" s="96" t="s">
        <v>7597</v>
      </c>
      <c r="C6664" s="96" t="s">
        <v>40</v>
      </c>
      <c r="D6664" s="97" t="s">
        <v>19866</v>
      </c>
    </row>
    <row r="6665" spans="1:4" x14ac:dyDescent="0.25">
      <c r="A6665" s="98">
        <v>87362</v>
      </c>
      <c r="B6665" s="96" t="s">
        <v>7598</v>
      </c>
      <c r="C6665" s="96" t="s">
        <v>40</v>
      </c>
      <c r="D6665" s="97" t="s">
        <v>16011</v>
      </c>
    </row>
    <row r="6666" spans="1:4" x14ac:dyDescent="0.25">
      <c r="A6666" s="98">
        <v>87363</v>
      </c>
      <c r="B6666" s="96" t="s">
        <v>7599</v>
      </c>
      <c r="C6666" s="96" t="s">
        <v>40</v>
      </c>
      <c r="D6666" s="97" t="s">
        <v>19867</v>
      </c>
    </row>
    <row r="6667" spans="1:4" x14ac:dyDescent="0.25">
      <c r="A6667" s="98">
        <v>87364</v>
      </c>
      <c r="B6667" s="96" t="s">
        <v>7600</v>
      </c>
      <c r="C6667" s="96" t="s">
        <v>40</v>
      </c>
      <c r="D6667" s="97" t="s">
        <v>19868</v>
      </c>
    </row>
    <row r="6668" spans="1:4" x14ac:dyDescent="0.25">
      <c r="A6668" s="98">
        <v>87365</v>
      </c>
      <c r="B6668" s="96" t="s">
        <v>7601</v>
      </c>
      <c r="C6668" s="96" t="s">
        <v>40</v>
      </c>
      <c r="D6668" s="97" t="s">
        <v>16012</v>
      </c>
    </row>
    <row r="6669" spans="1:4" x14ac:dyDescent="0.25">
      <c r="A6669" s="98">
        <v>87366</v>
      </c>
      <c r="B6669" s="96" t="s">
        <v>7602</v>
      </c>
      <c r="C6669" s="96" t="s">
        <v>40</v>
      </c>
      <c r="D6669" s="97" t="s">
        <v>16013</v>
      </c>
    </row>
    <row r="6670" spans="1:4" x14ac:dyDescent="0.25">
      <c r="A6670" s="98">
        <v>87367</v>
      </c>
      <c r="B6670" s="96" t="s">
        <v>7603</v>
      </c>
      <c r="C6670" s="96" t="s">
        <v>40</v>
      </c>
      <c r="D6670" s="97" t="s">
        <v>16014</v>
      </c>
    </row>
    <row r="6671" spans="1:4" x14ac:dyDescent="0.25">
      <c r="A6671" s="98">
        <v>87368</v>
      </c>
      <c r="B6671" s="96" t="s">
        <v>7604</v>
      </c>
      <c r="C6671" s="96" t="s">
        <v>40</v>
      </c>
      <c r="D6671" s="97" t="s">
        <v>16015</v>
      </c>
    </row>
    <row r="6672" spans="1:4" x14ac:dyDescent="0.25">
      <c r="A6672" s="98">
        <v>87369</v>
      </c>
      <c r="B6672" s="96" t="s">
        <v>7605</v>
      </c>
      <c r="C6672" s="96" t="s">
        <v>40</v>
      </c>
      <c r="D6672" s="97" t="s">
        <v>16016</v>
      </c>
    </row>
    <row r="6673" spans="1:4" x14ac:dyDescent="0.25">
      <c r="A6673" s="98">
        <v>87370</v>
      </c>
      <c r="B6673" s="96" t="s">
        <v>7606</v>
      </c>
      <c r="C6673" s="96" t="s">
        <v>40</v>
      </c>
      <c r="D6673" s="97" t="s">
        <v>16017</v>
      </c>
    </row>
    <row r="6674" spans="1:4" x14ac:dyDescent="0.25">
      <c r="A6674" s="98">
        <v>87371</v>
      </c>
      <c r="B6674" s="96" t="s">
        <v>7607</v>
      </c>
      <c r="C6674" s="96" t="s">
        <v>40</v>
      </c>
      <c r="D6674" s="97" t="s">
        <v>16018</v>
      </c>
    </row>
    <row r="6675" spans="1:4" x14ac:dyDescent="0.25">
      <c r="A6675" s="98">
        <v>87372</v>
      </c>
      <c r="B6675" s="96" t="s">
        <v>7608</v>
      </c>
      <c r="C6675" s="96" t="s">
        <v>40</v>
      </c>
      <c r="D6675" s="97" t="s">
        <v>16019</v>
      </c>
    </row>
    <row r="6676" spans="1:4" x14ac:dyDescent="0.25">
      <c r="A6676" s="98">
        <v>87373</v>
      </c>
      <c r="B6676" s="96" t="s">
        <v>7609</v>
      </c>
      <c r="C6676" s="96" t="s">
        <v>40</v>
      </c>
      <c r="D6676" s="97" t="s">
        <v>16020</v>
      </c>
    </row>
    <row r="6677" spans="1:4" x14ac:dyDescent="0.25">
      <c r="A6677" s="98">
        <v>87374</v>
      </c>
      <c r="B6677" s="96" t="s">
        <v>7610</v>
      </c>
      <c r="C6677" s="96" t="s">
        <v>40</v>
      </c>
      <c r="D6677" s="97" t="s">
        <v>16021</v>
      </c>
    </row>
    <row r="6678" spans="1:4" x14ac:dyDescent="0.25">
      <c r="A6678" s="98">
        <v>87375</v>
      </c>
      <c r="B6678" s="96" t="s">
        <v>7611</v>
      </c>
      <c r="C6678" s="96" t="s">
        <v>40</v>
      </c>
      <c r="D6678" s="97" t="s">
        <v>16022</v>
      </c>
    </row>
    <row r="6679" spans="1:4" x14ac:dyDescent="0.25">
      <c r="A6679" s="98">
        <v>87376</v>
      </c>
      <c r="B6679" s="96" t="s">
        <v>7612</v>
      </c>
      <c r="C6679" s="96" t="s">
        <v>40</v>
      </c>
      <c r="D6679" s="97" t="s">
        <v>16023</v>
      </c>
    </row>
    <row r="6680" spans="1:4" x14ac:dyDescent="0.25">
      <c r="A6680" s="98">
        <v>87377</v>
      </c>
      <c r="B6680" s="96" t="s">
        <v>7613</v>
      </c>
      <c r="C6680" s="96" t="s">
        <v>40</v>
      </c>
      <c r="D6680" s="97" t="s">
        <v>16024</v>
      </c>
    </row>
    <row r="6681" spans="1:4" x14ac:dyDescent="0.25">
      <c r="A6681" s="98">
        <v>87378</v>
      </c>
      <c r="B6681" s="96" t="s">
        <v>7614</v>
      </c>
      <c r="C6681" s="96" t="s">
        <v>40</v>
      </c>
      <c r="D6681" s="97" t="s">
        <v>16025</v>
      </c>
    </row>
    <row r="6682" spans="1:4" x14ac:dyDescent="0.25">
      <c r="A6682" s="98">
        <v>87379</v>
      </c>
      <c r="B6682" s="96" t="s">
        <v>7615</v>
      </c>
      <c r="C6682" s="96" t="s">
        <v>40</v>
      </c>
      <c r="D6682" s="97" t="s">
        <v>16026</v>
      </c>
    </row>
    <row r="6683" spans="1:4" x14ac:dyDescent="0.25">
      <c r="A6683" s="98">
        <v>87380</v>
      </c>
      <c r="B6683" s="96" t="s">
        <v>7616</v>
      </c>
      <c r="C6683" s="96" t="s">
        <v>40</v>
      </c>
      <c r="D6683" s="97" t="s">
        <v>16027</v>
      </c>
    </row>
    <row r="6684" spans="1:4" x14ac:dyDescent="0.25">
      <c r="A6684" s="98">
        <v>87381</v>
      </c>
      <c r="B6684" s="96" t="s">
        <v>7617</v>
      </c>
      <c r="C6684" s="96" t="s">
        <v>40</v>
      </c>
      <c r="D6684" s="97" t="s">
        <v>16028</v>
      </c>
    </row>
    <row r="6685" spans="1:4" x14ac:dyDescent="0.25">
      <c r="A6685" s="98">
        <v>87382</v>
      </c>
      <c r="B6685" s="96" t="s">
        <v>7618</v>
      </c>
      <c r="C6685" s="96" t="s">
        <v>40</v>
      </c>
      <c r="D6685" s="97" t="s">
        <v>19869</v>
      </c>
    </row>
    <row r="6686" spans="1:4" x14ac:dyDescent="0.25">
      <c r="A6686" s="98">
        <v>87383</v>
      </c>
      <c r="B6686" s="96" t="s">
        <v>7619</v>
      </c>
      <c r="C6686" s="96" t="s">
        <v>40</v>
      </c>
      <c r="D6686" s="97" t="s">
        <v>19870</v>
      </c>
    </row>
    <row r="6687" spans="1:4" x14ac:dyDescent="0.25">
      <c r="A6687" s="98">
        <v>87384</v>
      </c>
      <c r="B6687" s="96" t="s">
        <v>7620</v>
      </c>
      <c r="C6687" s="96" t="s">
        <v>40</v>
      </c>
      <c r="D6687" s="97" t="s">
        <v>16029</v>
      </c>
    </row>
    <row r="6688" spans="1:4" x14ac:dyDescent="0.25">
      <c r="A6688" s="98">
        <v>87385</v>
      </c>
      <c r="B6688" s="96" t="s">
        <v>7621</v>
      </c>
      <c r="C6688" s="96" t="s">
        <v>40</v>
      </c>
      <c r="D6688" s="97" t="s">
        <v>19871</v>
      </c>
    </row>
    <row r="6689" spans="1:4" x14ac:dyDescent="0.25">
      <c r="A6689" s="98">
        <v>87386</v>
      </c>
      <c r="B6689" s="96" t="s">
        <v>7622</v>
      </c>
      <c r="C6689" s="96" t="s">
        <v>40</v>
      </c>
      <c r="D6689" s="97" t="s">
        <v>19872</v>
      </c>
    </row>
    <row r="6690" spans="1:4" x14ac:dyDescent="0.25">
      <c r="A6690" s="98">
        <v>87387</v>
      </c>
      <c r="B6690" s="96" t="s">
        <v>7623</v>
      </c>
      <c r="C6690" s="96" t="s">
        <v>40</v>
      </c>
      <c r="D6690" s="97" t="s">
        <v>16030</v>
      </c>
    </row>
    <row r="6691" spans="1:4" x14ac:dyDescent="0.25">
      <c r="A6691" s="98">
        <v>87388</v>
      </c>
      <c r="B6691" s="96" t="s">
        <v>7624</v>
      </c>
      <c r="C6691" s="96" t="s">
        <v>40</v>
      </c>
      <c r="D6691" s="97" t="s">
        <v>19873</v>
      </c>
    </row>
    <row r="6692" spans="1:4" x14ac:dyDescent="0.25">
      <c r="A6692" s="98">
        <v>87389</v>
      </c>
      <c r="B6692" s="96" t="s">
        <v>7625</v>
      </c>
      <c r="C6692" s="96" t="s">
        <v>40</v>
      </c>
      <c r="D6692" s="97" t="s">
        <v>19874</v>
      </c>
    </row>
    <row r="6693" spans="1:4" x14ac:dyDescent="0.25">
      <c r="A6693" s="98">
        <v>87390</v>
      </c>
      <c r="B6693" s="96" t="s">
        <v>7626</v>
      </c>
      <c r="C6693" s="96" t="s">
        <v>40</v>
      </c>
      <c r="D6693" s="97" t="s">
        <v>16031</v>
      </c>
    </row>
    <row r="6694" spans="1:4" x14ac:dyDescent="0.25">
      <c r="A6694" s="98">
        <v>87391</v>
      </c>
      <c r="B6694" s="96" t="s">
        <v>7627</v>
      </c>
      <c r="C6694" s="96" t="s">
        <v>40</v>
      </c>
      <c r="D6694" s="97" t="s">
        <v>19875</v>
      </c>
    </row>
    <row r="6695" spans="1:4" x14ac:dyDescent="0.25">
      <c r="A6695" s="98">
        <v>87393</v>
      </c>
      <c r="B6695" s="96" t="s">
        <v>7628</v>
      </c>
      <c r="C6695" s="96" t="s">
        <v>40</v>
      </c>
      <c r="D6695" s="97" t="s">
        <v>19876</v>
      </c>
    </row>
    <row r="6696" spans="1:4" x14ac:dyDescent="0.25">
      <c r="A6696" s="98">
        <v>87394</v>
      </c>
      <c r="B6696" s="96" t="s">
        <v>7629</v>
      </c>
      <c r="C6696" s="96" t="s">
        <v>40</v>
      </c>
      <c r="D6696" s="97" t="s">
        <v>16032</v>
      </c>
    </row>
    <row r="6697" spans="1:4" x14ac:dyDescent="0.25">
      <c r="A6697" s="98">
        <v>87395</v>
      </c>
      <c r="B6697" s="96" t="s">
        <v>7630</v>
      </c>
      <c r="C6697" s="96" t="s">
        <v>40</v>
      </c>
      <c r="D6697" s="97" t="s">
        <v>19877</v>
      </c>
    </row>
    <row r="6698" spans="1:4" x14ac:dyDescent="0.25">
      <c r="A6698" s="98">
        <v>87396</v>
      </c>
      <c r="B6698" s="96" t="s">
        <v>7631</v>
      </c>
      <c r="C6698" s="96" t="s">
        <v>40</v>
      </c>
      <c r="D6698" s="97" t="s">
        <v>19878</v>
      </c>
    </row>
    <row r="6699" spans="1:4" x14ac:dyDescent="0.25">
      <c r="A6699" s="98">
        <v>87397</v>
      </c>
      <c r="B6699" s="96" t="s">
        <v>7632</v>
      </c>
      <c r="C6699" s="96" t="s">
        <v>40</v>
      </c>
      <c r="D6699" s="97" t="s">
        <v>16033</v>
      </c>
    </row>
    <row r="6700" spans="1:4" x14ac:dyDescent="0.25">
      <c r="A6700" s="98">
        <v>87398</v>
      </c>
      <c r="B6700" s="96" t="s">
        <v>7633</v>
      </c>
      <c r="C6700" s="96" t="s">
        <v>40</v>
      </c>
      <c r="D6700" s="97" t="s">
        <v>16034</v>
      </c>
    </row>
    <row r="6701" spans="1:4" x14ac:dyDescent="0.25">
      <c r="A6701" s="98">
        <v>87399</v>
      </c>
      <c r="B6701" s="96" t="s">
        <v>7634</v>
      </c>
      <c r="C6701" s="96" t="s">
        <v>40</v>
      </c>
      <c r="D6701" s="97" t="s">
        <v>16035</v>
      </c>
    </row>
    <row r="6702" spans="1:4" x14ac:dyDescent="0.25">
      <c r="A6702" s="98">
        <v>87401</v>
      </c>
      <c r="B6702" s="96" t="s">
        <v>7635</v>
      </c>
      <c r="C6702" s="96" t="s">
        <v>40</v>
      </c>
      <c r="D6702" s="97" t="s">
        <v>16036</v>
      </c>
    </row>
    <row r="6703" spans="1:4" x14ac:dyDescent="0.25">
      <c r="A6703" s="98">
        <v>87402</v>
      </c>
      <c r="B6703" s="96" t="s">
        <v>7636</v>
      </c>
      <c r="C6703" s="96" t="s">
        <v>40</v>
      </c>
      <c r="D6703" s="97" t="s">
        <v>16037</v>
      </c>
    </row>
    <row r="6704" spans="1:4" x14ac:dyDescent="0.25">
      <c r="A6704" s="98">
        <v>87404</v>
      </c>
      <c r="B6704" s="96" t="s">
        <v>7637</v>
      </c>
      <c r="C6704" s="96" t="s">
        <v>40</v>
      </c>
      <c r="D6704" s="97" t="s">
        <v>19879</v>
      </c>
    </row>
    <row r="6705" spans="1:4" x14ac:dyDescent="0.25">
      <c r="A6705" s="98">
        <v>87405</v>
      </c>
      <c r="B6705" s="96" t="s">
        <v>7638</v>
      </c>
      <c r="C6705" s="96" t="s">
        <v>40</v>
      </c>
      <c r="D6705" s="97" t="s">
        <v>19880</v>
      </c>
    </row>
    <row r="6706" spans="1:4" x14ac:dyDescent="0.25">
      <c r="A6706" s="98">
        <v>87407</v>
      </c>
      <c r="B6706" s="96" t="s">
        <v>7639</v>
      </c>
      <c r="C6706" s="96" t="s">
        <v>40</v>
      </c>
      <c r="D6706" s="97" t="s">
        <v>19881</v>
      </c>
    </row>
    <row r="6707" spans="1:4" x14ac:dyDescent="0.25">
      <c r="A6707" s="98">
        <v>87408</v>
      </c>
      <c r="B6707" s="96" t="s">
        <v>7640</v>
      </c>
      <c r="C6707" s="96" t="s">
        <v>40</v>
      </c>
      <c r="D6707" s="97" t="s">
        <v>19882</v>
      </c>
    </row>
    <row r="6708" spans="1:4" x14ac:dyDescent="0.25">
      <c r="A6708" s="98">
        <v>87410</v>
      </c>
      <c r="B6708" s="96" t="s">
        <v>7641</v>
      </c>
      <c r="C6708" s="96" t="s">
        <v>40</v>
      </c>
      <c r="D6708" s="97" t="s">
        <v>19883</v>
      </c>
    </row>
    <row r="6709" spans="1:4" x14ac:dyDescent="0.25">
      <c r="A6709" s="98">
        <v>88626</v>
      </c>
      <c r="B6709" s="96" t="s">
        <v>7642</v>
      </c>
      <c r="C6709" s="96" t="s">
        <v>40</v>
      </c>
      <c r="D6709" s="97" t="s">
        <v>19884</v>
      </c>
    </row>
    <row r="6710" spans="1:4" x14ac:dyDescent="0.25">
      <c r="A6710" s="98">
        <v>88627</v>
      </c>
      <c r="B6710" s="96" t="s">
        <v>7643</v>
      </c>
      <c r="C6710" s="96" t="s">
        <v>40</v>
      </c>
      <c r="D6710" s="97" t="s">
        <v>16038</v>
      </c>
    </row>
    <row r="6711" spans="1:4" x14ac:dyDescent="0.25">
      <c r="A6711" s="98">
        <v>88628</v>
      </c>
      <c r="B6711" s="96" t="s">
        <v>7644</v>
      </c>
      <c r="C6711" s="96" t="s">
        <v>40</v>
      </c>
      <c r="D6711" s="97" t="s">
        <v>19885</v>
      </c>
    </row>
    <row r="6712" spans="1:4" x14ac:dyDescent="0.25">
      <c r="A6712" s="98">
        <v>88629</v>
      </c>
      <c r="B6712" s="96" t="s">
        <v>7645</v>
      </c>
      <c r="C6712" s="96" t="s">
        <v>40</v>
      </c>
      <c r="D6712" s="97" t="s">
        <v>16039</v>
      </c>
    </row>
    <row r="6713" spans="1:4" x14ac:dyDescent="0.25">
      <c r="A6713" s="98">
        <v>88630</v>
      </c>
      <c r="B6713" s="96" t="s">
        <v>7646</v>
      </c>
      <c r="C6713" s="96" t="s">
        <v>40</v>
      </c>
      <c r="D6713" s="97" t="s">
        <v>19886</v>
      </c>
    </row>
    <row r="6714" spans="1:4" x14ac:dyDescent="0.25">
      <c r="A6714" s="98">
        <v>88631</v>
      </c>
      <c r="B6714" s="96" t="s">
        <v>7647</v>
      </c>
      <c r="C6714" s="96" t="s">
        <v>40</v>
      </c>
      <c r="D6714" s="97" t="s">
        <v>16040</v>
      </c>
    </row>
    <row r="6715" spans="1:4" x14ac:dyDescent="0.25">
      <c r="A6715" s="98">
        <v>88715</v>
      </c>
      <c r="B6715" s="96" t="s">
        <v>7648</v>
      </c>
      <c r="C6715" s="96" t="s">
        <v>40</v>
      </c>
      <c r="D6715" s="97" t="s">
        <v>19887</v>
      </c>
    </row>
    <row r="6716" spans="1:4" x14ac:dyDescent="0.25">
      <c r="A6716" s="98">
        <v>95563</v>
      </c>
      <c r="B6716" s="96" t="s">
        <v>7649</v>
      </c>
      <c r="C6716" s="96" t="s">
        <v>40</v>
      </c>
      <c r="D6716" s="97" t="s">
        <v>19888</v>
      </c>
    </row>
    <row r="6717" spans="1:4" x14ac:dyDescent="0.25">
      <c r="A6717" s="98">
        <v>100464</v>
      </c>
      <c r="B6717" s="96" t="s">
        <v>7650</v>
      </c>
      <c r="C6717" s="96" t="s">
        <v>40</v>
      </c>
      <c r="D6717" s="97" t="s">
        <v>19889</v>
      </c>
    </row>
    <row r="6718" spans="1:4" x14ac:dyDescent="0.25">
      <c r="A6718" s="98">
        <v>100465</v>
      </c>
      <c r="B6718" s="96" t="s">
        <v>7651</v>
      </c>
      <c r="C6718" s="96" t="s">
        <v>40</v>
      </c>
      <c r="D6718" s="97" t="s">
        <v>16662</v>
      </c>
    </row>
    <row r="6719" spans="1:4" x14ac:dyDescent="0.25">
      <c r="A6719" s="98">
        <v>100466</v>
      </c>
      <c r="B6719" s="96" t="s">
        <v>7652</v>
      </c>
      <c r="C6719" s="96" t="s">
        <v>40</v>
      </c>
      <c r="D6719" s="97" t="s">
        <v>19890</v>
      </c>
    </row>
    <row r="6720" spans="1:4" x14ac:dyDescent="0.25">
      <c r="A6720" s="98">
        <v>100468</v>
      </c>
      <c r="B6720" s="96" t="s">
        <v>7653</v>
      </c>
      <c r="C6720" s="96" t="s">
        <v>40</v>
      </c>
      <c r="D6720" s="97" t="s">
        <v>16020</v>
      </c>
    </row>
    <row r="6721" spans="1:4" x14ac:dyDescent="0.25">
      <c r="A6721" s="98">
        <v>100469</v>
      </c>
      <c r="B6721" s="96" t="s">
        <v>7654</v>
      </c>
      <c r="C6721" s="96" t="s">
        <v>40</v>
      </c>
      <c r="D6721" s="97" t="s">
        <v>19891</v>
      </c>
    </row>
    <row r="6722" spans="1:4" x14ac:dyDescent="0.25">
      <c r="A6722" s="98">
        <v>100470</v>
      </c>
      <c r="B6722" s="96" t="s">
        <v>7655</v>
      </c>
      <c r="C6722" s="96" t="s">
        <v>40</v>
      </c>
      <c r="D6722" s="97" t="s">
        <v>16041</v>
      </c>
    </row>
    <row r="6723" spans="1:4" x14ac:dyDescent="0.25">
      <c r="A6723" s="98">
        <v>100472</v>
      </c>
      <c r="B6723" s="96" t="s">
        <v>7656</v>
      </c>
      <c r="C6723" s="96" t="s">
        <v>40</v>
      </c>
      <c r="D6723" s="97" t="s">
        <v>19892</v>
      </c>
    </row>
    <row r="6724" spans="1:4" x14ac:dyDescent="0.25">
      <c r="A6724" s="98">
        <v>100473</v>
      </c>
      <c r="B6724" s="96" t="s">
        <v>7657</v>
      </c>
      <c r="C6724" s="96" t="s">
        <v>40</v>
      </c>
      <c r="D6724" s="97" t="s">
        <v>19893</v>
      </c>
    </row>
    <row r="6725" spans="1:4" x14ac:dyDescent="0.25">
      <c r="A6725" s="98">
        <v>100474</v>
      </c>
      <c r="B6725" s="96" t="s">
        <v>7658</v>
      </c>
      <c r="C6725" s="96" t="s">
        <v>40</v>
      </c>
      <c r="D6725" s="97" t="s">
        <v>16043</v>
      </c>
    </row>
    <row r="6726" spans="1:4" x14ac:dyDescent="0.25">
      <c r="A6726" s="98">
        <v>100475</v>
      </c>
      <c r="B6726" s="96" t="s">
        <v>7659</v>
      </c>
      <c r="C6726" s="96" t="s">
        <v>40</v>
      </c>
      <c r="D6726" s="97" t="s">
        <v>19894</v>
      </c>
    </row>
    <row r="6727" spans="1:4" x14ac:dyDescent="0.25">
      <c r="A6727" s="98">
        <v>100477</v>
      </c>
      <c r="B6727" s="96" t="s">
        <v>7660</v>
      </c>
      <c r="C6727" s="96" t="s">
        <v>40</v>
      </c>
      <c r="D6727" s="97" t="s">
        <v>16044</v>
      </c>
    </row>
    <row r="6728" spans="1:4" x14ac:dyDescent="0.25">
      <c r="A6728" s="98">
        <v>100478</v>
      </c>
      <c r="B6728" s="96" t="s">
        <v>7661</v>
      </c>
      <c r="C6728" s="96" t="s">
        <v>40</v>
      </c>
      <c r="D6728" s="97" t="s">
        <v>19895</v>
      </c>
    </row>
    <row r="6729" spans="1:4" x14ac:dyDescent="0.25">
      <c r="A6729" s="98">
        <v>100479</v>
      </c>
      <c r="B6729" s="96" t="s">
        <v>7662</v>
      </c>
      <c r="C6729" s="96" t="s">
        <v>40</v>
      </c>
      <c r="D6729" s="97" t="s">
        <v>19896</v>
      </c>
    </row>
    <row r="6730" spans="1:4" x14ac:dyDescent="0.25">
      <c r="A6730" s="98">
        <v>100480</v>
      </c>
      <c r="B6730" s="96" t="s">
        <v>7663</v>
      </c>
      <c r="C6730" s="96" t="s">
        <v>40</v>
      </c>
      <c r="D6730" s="97" t="s">
        <v>19897</v>
      </c>
    </row>
    <row r="6731" spans="1:4" x14ac:dyDescent="0.25">
      <c r="A6731" s="98">
        <v>100481</v>
      </c>
      <c r="B6731" s="96" t="s">
        <v>7664</v>
      </c>
      <c r="C6731" s="96" t="s">
        <v>40</v>
      </c>
      <c r="D6731" s="97" t="s">
        <v>19898</v>
      </c>
    </row>
    <row r="6732" spans="1:4" x14ac:dyDescent="0.25">
      <c r="A6732" s="98">
        <v>100483</v>
      </c>
      <c r="B6732" s="96" t="s">
        <v>7665</v>
      </c>
      <c r="C6732" s="96" t="s">
        <v>40</v>
      </c>
      <c r="D6732" s="97" t="s">
        <v>19899</v>
      </c>
    </row>
    <row r="6733" spans="1:4" x14ac:dyDescent="0.25">
      <c r="A6733" s="98">
        <v>100484</v>
      </c>
      <c r="B6733" s="96" t="s">
        <v>7666</v>
      </c>
      <c r="C6733" s="96" t="s">
        <v>40</v>
      </c>
      <c r="D6733" s="97" t="s">
        <v>19900</v>
      </c>
    </row>
    <row r="6734" spans="1:4" x14ac:dyDescent="0.25">
      <c r="A6734" s="98">
        <v>100485</v>
      </c>
      <c r="B6734" s="96" t="s">
        <v>7667</v>
      </c>
      <c r="C6734" s="96" t="s">
        <v>40</v>
      </c>
      <c r="D6734" s="97" t="s">
        <v>19901</v>
      </c>
    </row>
    <row r="6735" spans="1:4" x14ac:dyDescent="0.25">
      <c r="A6735" s="98">
        <v>100486</v>
      </c>
      <c r="B6735" s="96" t="s">
        <v>7668</v>
      </c>
      <c r="C6735" s="96" t="s">
        <v>40</v>
      </c>
      <c r="D6735" s="97" t="s">
        <v>19902</v>
      </c>
    </row>
    <row r="6736" spans="1:4" x14ac:dyDescent="0.25">
      <c r="A6736" s="98">
        <v>100487</v>
      </c>
      <c r="B6736" s="96" t="s">
        <v>7669</v>
      </c>
      <c r="C6736" s="96" t="s">
        <v>40</v>
      </c>
      <c r="D6736" s="97" t="s">
        <v>17056</v>
      </c>
    </row>
    <row r="6737" spans="1:4" x14ac:dyDescent="0.25">
      <c r="A6737" s="98">
        <v>100488</v>
      </c>
      <c r="B6737" s="96" t="s">
        <v>7670</v>
      </c>
      <c r="C6737" s="96" t="s">
        <v>40</v>
      </c>
      <c r="D6737" s="97" t="s">
        <v>19903</v>
      </c>
    </row>
    <row r="6738" spans="1:4" x14ac:dyDescent="0.25">
      <c r="A6738" s="98">
        <v>100489</v>
      </c>
      <c r="B6738" s="96" t="s">
        <v>7671</v>
      </c>
      <c r="C6738" s="96" t="s">
        <v>40</v>
      </c>
      <c r="D6738" s="97" t="s">
        <v>19904</v>
      </c>
    </row>
    <row r="6739" spans="1:4" x14ac:dyDescent="0.25">
      <c r="A6739" s="98">
        <v>100490</v>
      </c>
      <c r="B6739" s="96" t="s">
        <v>7672</v>
      </c>
      <c r="C6739" s="96" t="s">
        <v>40</v>
      </c>
      <c r="D6739" s="97" t="s">
        <v>19905</v>
      </c>
    </row>
    <row r="6740" spans="1:4" x14ac:dyDescent="0.25">
      <c r="A6740" s="98">
        <v>100491</v>
      </c>
      <c r="B6740" s="96" t="s">
        <v>7673</v>
      </c>
      <c r="C6740" s="96" t="s">
        <v>40</v>
      </c>
      <c r="D6740" s="97" t="s">
        <v>19906</v>
      </c>
    </row>
    <row r="6741" spans="1:4" x14ac:dyDescent="0.25">
      <c r="A6741" s="98">
        <v>100492</v>
      </c>
      <c r="B6741" s="96" t="s">
        <v>7674</v>
      </c>
      <c r="C6741" s="96" t="s">
        <v>40</v>
      </c>
      <c r="D6741" s="97" t="s">
        <v>19907</v>
      </c>
    </row>
    <row r="6742" spans="1:4" x14ac:dyDescent="0.25">
      <c r="A6742" s="98">
        <v>92121</v>
      </c>
      <c r="B6742" s="96" t="s">
        <v>7675</v>
      </c>
      <c r="C6742" s="96" t="s">
        <v>40</v>
      </c>
      <c r="D6742" s="97" t="s">
        <v>19908</v>
      </c>
    </row>
    <row r="6743" spans="1:4" x14ac:dyDescent="0.25">
      <c r="A6743" s="98">
        <v>92122</v>
      </c>
      <c r="B6743" s="96" t="s">
        <v>7676</v>
      </c>
      <c r="C6743" s="96" t="s">
        <v>40</v>
      </c>
      <c r="D6743" s="97" t="s">
        <v>5625</v>
      </c>
    </row>
    <row r="6744" spans="1:4" x14ac:dyDescent="0.25">
      <c r="A6744" s="98">
        <v>92123</v>
      </c>
      <c r="B6744" s="96" t="s">
        <v>7677</v>
      </c>
      <c r="C6744" s="96" t="s">
        <v>40</v>
      </c>
      <c r="D6744" s="97" t="s">
        <v>5191</v>
      </c>
    </row>
    <row r="6745" spans="1:4" x14ac:dyDescent="0.25">
      <c r="A6745" s="98">
        <v>100195</v>
      </c>
      <c r="B6745" s="96" t="s">
        <v>7678</v>
      </c>
      <c r="C6745" s="96" t="s">
        <v>7679</v>
      </c>
      <c r="D6745" s="97" t="s">
        <v>7881</v>
      </c>
    </row>
    <row r="6746" spans="1:4" x14ac:dyDescent="0.25">
      <c r="A6746" s="98">
        <v>100196</v>
      </c>
      <c r="B6746" s="96" t="s">
        <v>7680</v>
      </c>
      <c r="C6746" s="96" t="s">
        <v>7679</v>
      </c>
      <c r="D6746" s="97" t="s">
        <v>16045</v>
      </c>
    </row>
    <row r="6747" spans="1:4" x14ac:dyDescent="0.25">
      <c r="A6747" s="98">
        <v>100197</v>
      </c>
      <c r="B6747" s="96" t="s">
        <v>7681</v>
      </c>
      <c r="C6747" s="96" t="s">
        <v>7679</v>
      </c>
      <c r="D6747" s="97" t="s">
        <v>824</v>
      </c>
    </row>
    <row r="6748" spans="1:4" x14ac:dyDescent="0.25">
      <c r="A6748" s="98">
        <v>100198</v>
      </c>
      <c r="B6748" s="96" t="s">
        <v>7683</v>
      </c>
      <c r="C6748" s="96" t="s">
        <v>7679</v>
      </c>
      <c r="D6748" s="97" t="s">
        <v>8266</v>
      </c>
    </row>
    <row r="6749" spans="1:4" x14ac:dyDescent="0.25">
      <c r="A6749" s="98">
        <v>100199</v>
      </c>
      <c r="B6749" s="96" t="s">
        <v>7685</v>
      </c>
      <c r="C6749" s="96" t="s">
        <v>7679</v>
      </c>
      <c r="D6749" s="97" t="s">
        <v>8253</v>
      </c>
    </row>
    <row r="6750" spans="1:4" x14ac:dyDescent="0.25">
      <c r="A6750" s="98">
        <v>100200</v>
      </c>
      <c r="B6750" s="96" t="s">
        <v>7687</v>
      </c>
      <c r="C6750" s="96" t="s">
        <v>7679</v>
      </c>
      <c r="D6750" s="97" t="s">
        <v>955</v>
      </c>
    </row>
    <row r="6751" spans="1:4" x14ac:dyDescent="0.25">
      <c r="A6751" s="98">
        <v>100201</v>
      </c>
      <c r="B6751" s="96" t="s">
        <v>7689</v>
      </c>
      <c r="C6751" s="96" t="s">
        <v>7679</v>
      </c>
      <c r="D6751" s="97" t="s">
        <v>671</v>
      </c>
    </row>
    <row r="6752" spans="1:4" x14ac:dyDescent="0.25">
      <c r="A6752" s="98">
        <v>100202</v>
      </c>
      <c r="B6752" s="96" t="s">
        <v>7690</v>
      </c>
      <c r="C6752" s="96" t="s">
        <v>7679</v>
      </c>
      <c r="D6752" s="97" t="s">
        <v>1287</v>
      </c>
    </row>
    <row r="6753" spans="1:4" x14ac:dyDescent="0.25">
      <c r="A6753" s="98">
        <v>100203</v>
      </c>
      <c r="B6753" s="96" t="s">
        <v>7692</v>
      </c>
      <c r="C6753" s="96" t="s">
        <v>7679</v>
      </c>
      <c r="D6753" s="97" t="s">
        <v>16046</v>
      </c>
    </row>
    <row r="6754" spans="1:4" x14ac:dyDescent="0.25">
      <c r="A6754" s="98">
        <v>100204</v>
      </c>
      <c r="B6754" s="96" t="s">
        <v>7693</v>
      </c>
      <c r="C6754" s="96" t="s">
        <v>7679</v>
      </c>
      <c r="D6754" s="97" t="s">
        <v>7694</v>
      </c>
    </row>
    <row r="6755" spans="1:4" x14ac:dyDescent="0.25">
      <c r="A6755" s="98">
        <v>100205</v>
      </c>
      <c r="B6755" s="96" t="s">
        <v>7695</v>
      </c>
      <c r="C6755" s="96" t="s">
        <v>7696</v>
      </c>
      <c r="D6755" s="97" t="s">
        <v>16047</v>
      </c>
    </row>
    <row r="6756" spans="1:4" x14ac:dyDescent="0.25">
      <c r="A6756" s="98">
        <v>100206</v>
      </c>
      <c r="B6756" s="96" t="s">
        <v>7697</v>
      </c>
      <c r="C6756" s="96" t="s">
        <v>7696</v>
      </c>
      <c r="D6756" s="97" t="s">
        <v>16048</v>
      </c>
    </row>
    <row r="6757" spans="1:4" x14ac:dyDescent="0.25">
      <c r="A6757" s="98">
        <v>100207</v>
      </c>
      <c r="B6757" s="96" t="s">
        <v>7698</v>
      </c>
      <c r="C6757" s="96" t="s">
        <v>7696</v>
      </c>
      <c r="D6757" s="97" t="s">
        <v>19909</v>
      </c>
    </row>
    <row r="6758" spans="1:4" x14ac:dyDescent="0.25">
      <c r="A6758" s="98">
        <v>100208</v>
      </c>
      <c r="B6758" s="96" t="s">
        <v>7699</v>
      </c>
      <c r="C6758" s="96" t="s">
        <v>7700</v>
      </c>
      <c r="D6758" s="97" t="s">
        <v>3208</v>
      </c>
    </row>
    <row r="6759" spans="1:4" x14ac:dyDescent="0.25">
      <c r="A6759" s="98">
        <v>100209</v>
      </c>
      <c r="B6759" s="96" t="s">
        <v>7701</v>
      </c>
      <c r="C6759" s="96" t="s">
        <v>7700</v>
      </c>
      <c r="D6759" s="97" t="s">
        <v>4471</v>
      </c>
    </row>
    <row r="6760" spans="1:4" x14ac:dyDescent="0.25">
      <c r="A6760" s="98">
        <v>100210</v>
      </c>
      <c r="B6760" s="96" t="s">
        <v>7702</v>
      </c>
      <c r="C6760" s="96" t="s">
        <v>7700</v>
      </c>
      <c r="D6760" s="97" t="s">
        <v>3006</v>
      </c>
    </row>
    <row r="6761" spans="1:4" x14ac:dyDescent="0.25">
      <c r="A6761" s="98">
        <v>100211</v>
      </c>
      <c r="B6761" s="96" t="s">
        <v>7703</v>
      </c>
      <c r="C6761" s="96" t="s">
        <v>7700</v>
      </c>
      <c r="D6761" s="97" t="s">
        <v>3346</v>
      </c>
    </row>
    <row r="6762" spans="1:4" x14ac:dyDescent="0.25">
      <c r="A6762" s="98">
        <v>100212</v>
      </c>
      <c r="B6762" s="96" t="s">
        <v>7704</v>
      </c>
      <c r="C6762" s="96" t="s">
        <v>7700</v>
      </c>
      <c r="D6762" s="97" t="s">
        <v>16049</v>
      </c>
    </row>
    <row r="6763" spans="1:4" x14ac:dyDescent="0.25">
      <c r="A6763" s="98">
        <v>100213</v>
      </c>
      <c r="B6763" s="96" t="s">
        <v>7706</v>
      </c>
      <c r="C6763" s="96" t="s">
        <v>7700</v>
      </c>
      <c r="D6763" s="97" t="s">
        <v>1217</v>
      </c>
    </row>
    <row r="6764" spans="1:4" x14ac:dyDescent="0.25">
      <c r="A6764" s="98">
        <v>100214</v>
      </c>
      <c r="B6764" s="96" t="s">
        <v>7707</v>
      </c>
      <c r="C6764" s="96" t="s">
        <v>7700</v>
      </c>
      <c r="D6764" s="97" t="s">
        <v>16050</v>
      </c>
    </row>
    <row r="6765" spans="1:4" x14ac:dyDescent="0.25">
      <c r="A6765" s="98">
        <v>100215</v>
      </c>
      <c r="B6765" s="96" t="s">
        <v>7708</v>
      </c>
      <c r="C6765" s="96" t="s">
        <v>7700</v>
      </c>
      <c r="D6765" s="97" t="s">
        <v>1606</v>
      </c>
    </row>
    <row r="6766" spans="1:4" x14ac:dyDescent="0.25">
      <c r="A6766" s="98">
        <v>100216</v>
      </c>
      <c r="B6766" s="96" t="s">
        <v>7709</v>
      </c>
      <c r="C6766" s="96" t="s">
        <v>7700</v>
      </c>
      <c r="D6766" s="97" t="s">
        <v>8361</v>
      </c>
    </row>
    <row r="6767" spans="1:4" x14ac:dyDescent="0.25">
      <c r="A6767" s="98">
        <v>100217</v>
      </c>
      <c r="B6767" s="96" t="s">
        <v>7710</v>
      </c>
      <c r="C6767" s="96" t="s">
        <v>7700</v>
      </c>
      <c r="D6767" s="97" t="s">
        <v>15356</v>
      </c>
    </row>
    <row r="6768" spans="1:4" x14ac:dyDescent="0.25">
      <c r="A6768" s="98">
        <v>100218</v>
      </c>
      <c r="B6768" s="96" t="s">
        <v>7711</v>
      </c>
      <c r="C6768" s="96" t="s">
        <v>7700</v>
      </c>
      <c r="D6768" s="97" t="s">
        <v>4036</v>
      </c>
    </row>
    <row r="6769" spans="1:4" x14ac:dyDescent="0.25">
      <c r="A6769" s="98">
        <v>100219</v>
      </c>
      <c r="B6769" s="96" t="s">
        <v>7712</v>
      </c>
      <c r="C6769" s="96" t="s">
        <v>7700</v>
      </c>
      <c r="D6769" s="97" t="s">
        <v>700</v>
      </c>
    </row>
    <row r="6770" spans="1:4" x14ac:dyDescent="0.25">
      <c r="A6770" s="98">
        <v>100220</v>
      </c>
      <c r="B6770" s="96" t="s">
        <v>7713</v>
      </c>
      <c r="C6770" s="96" t="s">
        <v>7714</v>
      </c>
      <c r="D6770" s="97" t="s">
        <v>15278</v>
      </c>
    </row>
    <row r="6771" spans="1:4" x14ac:dyDescent="0.25">
      <c r="A6771" s="98">
        <v>100221</v>
      </c>
      <c r="B6771" s="96" t="s">
        <v>7716</v>
      </c>
      <c r="C6771" s="96" t="s">
        <v>7714</v>
      </c>
      <c r="D6771" s="97" t="s">
        <v>3582</v>
      </c>
    </row>
    <row r="6772" spans="1:4" x14ac:dyDescent="0.25">
      <c r="A6772" s="98">
        <v>100222</v>
      </c>
      <c r="B6772" s="96" t="s">
        <v>7717</v>
      </c>
      <c r="C6772" s="96" t="s">
        <v>7714</v>
      </c>
      <c r="D6772" s="97" t="s">
        <v>16051</v>
      </c>
    </row>
    <row r="6773" spans="1:4" x14ac:dyDescent="0.25">
      <c r="A6773" s="98">
        <v>100223</v>
      </c>
      <c r="B6773" s="96" t="s">
        <v>7719</v>
      </c>
      <c r="C6773" s="96" t="s">
        <v>7714</v>
      </c>
      <c r="D6773" s="97" t="s">
        <v>16052</v>
      </c>
    </row>
    <row r="6774" spans="1:4" x14ac:dyDescent="0.25">
      <c r="A6774" s="98">
        <v>100224</v>
      </c>
      <c r="B6774" s="96" t="s">
        <v>7721</v>
      </c>
      <c r="C6774" s="96" t="s">
        <v>7714</v>
      </c>
      <c r="D6774" s="97" t="s">
        <v>15356</v>
      </c>
    </row>
    <row r="6775" spans="1:4" x14ac:dyDescent="0.25">
      <c r="A6775" s="98">
        <v>100225</v>
      </c>
      <c r="B6775" s="96" t="s">
        <v>7722</v>
      </c>
      <c r="C6775" s="96" t="s">
        <v>7723</v>
      </c>
      <c r="D6775" s="97" t="s">
        <v>7682</v>
      </c>
    </row>
    <row r="6776" spans="1:4" x14ac:dyDescent="0.25">
      <c r="A6776" s="98">
        <v>100226</v>
      </c>
      <c r="B6776" s="96" t="s">
        <v>7724</v>
      </c>
      <c r="C6776" s="96" t="s">
        <v>7723</v>
      </c>
      <c r="D6776" s="97" t="s">
        <v>7991</v>
      </c>
    </row>
    <row r="6777" spans="1:4" x14ac:dyDescent="0.25">
      <c r="A6777" s="98">
        <v>100227</v>
      </c>
      <c r="B6777" s="96" t="s">
        <v>7725</v>
      </c>
      <c r="C6777" s="96" t="s">
        <v>7723</v>
      </c>
      <c r="D6777" s="97" t="s">
        <v>1151</v>
      </c>
    </row>
    <row r="6778" spans="1:4" x14ac:dyDescent="0.25">
      <c r="A6778" s="98">
        <v>100228</v>
      </c>
      <c r="B6778" s="96" t="s">
        <v>7727</v>
      </c>
      <c r="C6778" s="96" t="s">
        <v>7723</v>
      </c>
      <c r="D6778" s="97" t="s">
        <v>563</v>
      </c>
    </row>
    <row r="6779" spans="1:4" x14ac:dyDescent="0.25">
      <c r="A6779" s="98">
        <v>100229</v>
      </c>
      <c r="B6779" s="96" t="s">
        <v>7728</v>
      </c>
      <c r="C6779" s="96" t="s">
        <v>1842</v>
      </c>
      <c r="D6779" s="97" t="s">
        <v>1310</v>
      </c>
    </row>
    <row r="6780" spans="1:4" x14ac:dyDescent="0.25">
      <c r="A6780" s="98">
        <v>100230</v>
      </c>
      <c r="B6780" s="96" t="s">
        <v>7729</v>
      </c>
      <c r="C6780" s="96" t="s">
        <v>1842</v>
      </c>
      <c r="D6780" s="97" t="s">
        <v>1467</v>
      </c>
    </row>
    <row r="6781" spans="1:4" x14ac:dyDescent="0.25">
      <c r="A6781" s="98">
        <v>100231</v>
      </c>
      <c r="B6781" s="96" t="s">
        <v>7730</v>
      </c>
      <c r="C6781" s="96" t="s">
        <v>1842</v>
      </c>
      <c r="D6781" s="97" t="s">
        <v>1354</v>
      </c>
    </row>
    <row r="6782" spans="1:4" x14ac:dyDescent="0.25">
      <c r="A6782" s="98">
        <v>100232</v>
      </c>
      <c r="B6782" s="96" t="s">
        <v>7731</v>
      </c>
      <c r="C6782" s="96" t="s">
        <v>128</v>
      </c>
      <c r="D6782" s="97" t="s">
        <v>7686</v>
      </c>
    </row>
    <row r="6783" spans="1:4" x14ac:dyDescent="0.25">
      <c r="A6783" s="98">
        <v>100233</v>
      </c>
      <c r="B6783" s="96" t="s">
        <v>7732</v>
      </c>
      <c r="C6783" s="96" t="s">
        <v>128</v>
      </c>
      <c r="D6783" s="97" t="s">
        <v>7833</v>
      </c>
    </row>
    <row r="6784" spans="1:4" x14ac:dyDescent="0.25">
      <c r="A6784" s="98">
        <v>100234</v>
      </c>
      <c r="B6784" s="96" t="s">
        <v>7733</v>
      </c>
      <c r="C6784" s="96" t="s">
        <v>372</v>
      </c>
      <c r="D6784" s="97" t="s">
        <v>1124</v>
      </c>
    </row>
    <row r="6785" spans="1:4" x14ac:dyDescent="0.25">
      <c r="A6785" s="98">
        <v>100235</v>
      </c>
      <c r="B6785" s="96" t="s">
        <v>7734</v>
      </c>
      <c r="C6785" s="96" t="s">
        <v>7735</v>
      </c>
      <c r="D6785" s="97" t="s">
        <v>1354</v>
      </c>
    </row>
    <row r="6786" spans="1:4" x14ac:dyDescent="0.25">
      <c r="A6786" s="98">
        <v>100236</v>
      </c>
      <c r="B6786" s="96" t="s">
        <v>7736</v>
      </c>
      <c r="C6786" s="96" t="s">
        <v>7737</v>
      </c>
      <c r="D6786" s="97" t="s">
        <v>219</v>
      </c>
    </row>
    <row r="6787" spans="1:4" x14ac:dyDescent="0.25">
      <c r="A6787" s="98">
        <v>100237</v>
      </c>
      <c r="B6787" s="96" t="s">
        <v>7738</v>
      </c>
      <c r="C6787" s="96" t="s">
        <v>7737</v>
      </c>
      <c r="D6787" s="97" t="s">
        <v>16053</v>
      </c>
    </row>
    <row r="6788" spans="1:4" x14ac:dyDescent="0.25">
      <c r="A6788" s="98">
        <v>100238</v>
      </c>
      <c r="B6788" s="96" t="s">
        <v>7739</v>
      </c>
      <c r="C6788" s="96" t="s">
        <v>7737</v>
      </c>
      <c r="D6788" s="97" t="s">
        <v>822</v>
      </c>
    </row>
    <row r="6789" spans="1:4" x14ac:dyDescent="0.25">
      <c r="A6789" s="98">
        <v>100239</v>
      </c>
      <c r="B6789" s="96" t="s">
        <v>7740</v>
      </c>
      <c r="C6789" s="96" t="s">
        <v>7737</v>
      </c>
      <c r="D6789" s="97" t="s">
        <v>16054</v>
      </c>
    </row>
    <row r="6790" spans="1:4" x14ac:dyDescent="0.25">
      <c r="A6790" s="98">
        <v>100240</v>
      </c>
      <c r="B6790" s="96" t="s">
        <v>7741</v>
      </c>
      <c r="C6790" s="96" t="s">
        <v>7737</v>
      </c>
      <c r="D6790" s="97" t="s">
        <v>1297</v>
      </c>
    </row>
    <row r="6791" spans="1:4" x14ac:dyDescent="0.25">
      <c r="A6791" s="98">
        <v>100241</v>
      </c>
      <c r="B6791" s="96" t="s">
        <v>7742</v>
      </c>
      <c r="C6791" s="96" t="s">
        <v>7737</v>
      </c>
      <c r="D6791" s="97" t="s">
        <v>16054</v>
      </c>
    </row>
    <row r="6792" spans="1:4" x14ac:dyDescent="0.25">
      <c r="A6792" s="98">
        <v>100242</v>
      </c>
      <c r="B6792" s="96" t="s">
        <v>7743</v>
      </c>
      <c r="C6792" s="96" t="s">
        <v>7737</v>
      </c>
      <c r="D6792" s="97" t="s">
        <v>16055</v>
      </c>
    </row>
    <row r="6793" spans="1:4" x14ac:dyDescent="0.25">
      <c r="A6793" s="98">
        <v>100243</v>
      </c>
      <c r="B6793" s="96" t="s">
        <v>7744</v>
      </c>
      <c r="C6793" s="96" t="s">
        <v>7737</v>
      </c>
      <c r="D6793" s="97" t="s">
        <v>6885</v>
      </c>
    </row>
    <row r="6794" spans="1:4" x14ac:dyDescent="0.25">
      <c r="A6794" s="98">
        <v>100244</v>
      </c>
      <c r="B6794" s="96" t="s">
        <v>7745</v>
      </c>
      <c r="C6794" s="96" t="s">
        <v>7737</v>
      </c>
      <c r="D6794" s="97" t="s">
        <v>1297</v>
      </c>
    </row>
    <row r="6795" spans="1:4" x14ac:dyDescent="0.25">
      <c r="A6795" s="98">
        <v>100245</v>
      </c>
      <c r="B6795" s="96" t="s">
        <v>7746</v>
      </c>
      <c r="C6795" s="96" t="s">
        <v>7737</v>
      </c>
      <c r="D6795" s="97" t="s">
        <v>16056</v>
      </c>
    </row>
    <row r="6796" spans="1:4" x14ac:dyDescent="0.25">
      <c r="A6796" s="98">
        <v>100246</v>
      </c>
      <c r="B6796" s="96" t="s">
        <v>7747</v>
      </c>
      <c r="C6796" s="96" t="s">
        <v>7737</v>
      </c>
      <c r="D6796" s="97" t="s">
        <v>16057</v>
      </c>
    </row>
    <row r="6797" spans="1:4" x14ac:dyDescent="0.25">
      <c r="A6797" s="98">
        <v>100247</v>
      </c>
      <c r="B6797" s="96" t="s">
        <v>7749</v>
      </c>
      <c r="C6797" s="96" t="s">
        <v>7737</v>
      </c>
      <c r="D6797" s="97" t="s">
        <v>16053</v>
      </c>
    </row>
    <row r="6798" spans="1:4" x14ac:dyDescent="0.25">
      <c r="A6798" s="98">
        <v>100248</v>
      </c>
      <c r="B6798" s="96" t="s">
        <v>7750</v>
      </c>
      <c r="C6798" s="96" t="s">
        <v>7737</v>
      </c>
      <c r="D6798" s="97" t="s">
        <v>16058</v>
      </c>
    </row>
    <row r="6799" spans="1:4" x14ac:dyDescent="0.25">
      <c r="A6799" s="98">
        <v>100249</v>
      </c>
      <c r="B6799" s="96" t="s">
        <v>7751</v>
      </c>
      <c r="C6799" s="96" t="s">
        <v>7737</v>
      </c>
      <c r="D6799" s="97" t="s">
        <v>16057</v>
      </c>
    </row>
    <row r="6800" spans="1:4" x14ac:dyDescent="0.25">
      <c r="A6800" s="98">
        <v>100250</v>
      </c>
      <c r="B6800" s="96" t="s">
        <v>7752</v>
      </c>
      <c r="C6800" s="96" t="s">
        <v>7737</v>
      </c>
      <c r="D6800" s="97" t="s">
        <v>7974</v>
      </c>
    </row>
    <row r="6801" spans="1:4" x14ac:dyDescent="0.25">
      <c r="A6801" s="98">
        <v>100251</v>
      </c>
      <c r="B6801" s="96" t="s">
        <v>7753</v>
      </c>
      <c r="C6801" s="96" t="s">
        <v>7737</v>
      </c>
      <c r="D6801" s="97" t="s">
        <v>16058</v>
      </c>
    </row>
    <row r="6802" spans="1:4" x14ac:dyDescent="0.25">
      <c r="A6802" s="98">
        <v>100252</v>
      </c>
      <c r="B6802" s="96" t="s">
        <v>7754</v>
      </c>
      <c r="C6802" s="96" t="s">
        <v>7737</v>
      </c>
      <c r="D6802" s="97" t="s">
        <v>16055</v>
      </c>
    </row>
    <row r="6803" spans="1:4" x14ac:dyDescent="0.25">
      <c r="A6803" s="98">
        <v>100253</v>
      </c>
      <c r="B6803" s="96" t="s">
        <v>7755</v>
      </c>
      <c r="C6803" s="96" t="s">
        <v>7737</v>
      </c>
      <c r="D6803" s="97" t="s">
        <v>8134</v>
      </c>
    </row>
    <row r="6804" spans="1:4" x14ac:dyDescent="0.25">
      <c r="A6804" s="98">
        <v>100254</v>
      </c>
      <c r="B6804" s="96" t="s">
        <v>7756</v>
      </c>
      <c r="C6804" s="96" t="s">
        <v>7737</v>
      </c>
      <c r="D6804" s="97" t="s">
        <v>16059</v>
      </c>
    </row>
    <row r="6805" spans="1:4" x14ac:dyDescent="0.25">
      <c r="A6805" s="98">
        <v>100255</v>
      </c>
      <c r="B6805" s="96" t="s">
        <v>7758</v>
      </c>
      <c r="C6805" s="96" t="s">
        <v>7737</v>
      </c>
      <c r="D6805" s="97" t="s">
        <v>4042</v>
      </c>
    </row>
    <row r="6806" spans="1:4" x14ac:dyDescent="0.25">
      <c r="A6806" s="98">
        <v>100256</v>
      </c>
      <c r="B6806" s="96" t="s">
        <v>7760</v>
      </c>
      <c r="C6806" s="96" t="s">
        <v>7737</v>
      </c>
      <c r="D6806" s="97" t="s">
        <v>16060</v>
      </c>
    </row>
    <row r="6807" spans="1:4" x14ac:dyDescent="0.25">
      <c r="A6807" s="98">
        <v>100257</v>
      </c>
      <c r="B6807" s="96" t="s">
        <v>7761</v>
      </c>
      <c r="C6807" s="96" t="s">
        <v>7737</v>
      </c>
      <c r="D6807" s="97" t="s">
        <v>822</v>
      </c>
    </row>
    <row r="6808" spans="1:4" x14ac:dyDescent="0.25">
      <c r="A6808" s="98">
        <v>100258</v>
      </c>
      <c r="B6808" s="96" t="s">
        <v>7762</v>
      </c>
      <c r="C6808" s="96" t="s">
        <v>7737</v>
      </c>
      <c r="D6808" s="97" t="s">
        <v>4042</v>
      </c>
    </row>
    <row r="6809" spans="1:4" x14ac:dyDescent="0.25">
      <c r="A6809" s="98">
        <v>100259</v>
      </c>
      <c r="B6809" s="96" t="s">
        <v>7763</v>
      </c>
      <c r="C6809" s="96" t="s">
        <v>7737</v>
      </c>
      <c r="D6809" s="97" t="s">
        <v>8134</v>
      </c>
    </row>
    <row r="6810" spans="1:4" x14ac:dyDescent="0.25">
      <c r="A6810" s="98">
        <v>100260</v>
      </c>
      <c r="B6810" s="96" t="s">
        <v>7764</v>
      </c>
      <c r="C6810" s="96" t="s">
        <v>7679</v>
      </c>
      <c r="D6810" s="97" t="s">
        <v>16061</v>
      </c>
    </row>
    <row r="6811" spans="1:4" x14ac:dyDescent="0.25">
      <c r="A6811" s="98">
        <v>100261</v>
      </c>
      <c r="B6811" s="96" t="s">
        <v>7766</v>
      </c>
      <c r="C6811" s="96" t="s">
        <v>7679</v>
      </c>
      <c r="D6811" s="97" t="s">
        <v>14904</v>
      </c>
    </row>
    <row r="6812" spans="1:4" x14ac:dyDescent="0.25">
      <c r="A6812" s="98">
        <v>100262</v>
      </c>
      <c r="B6812" s="96" t="s">
        <v>7767</v>
      </c>
      <c r="C6812" s="96" t="s">
        <v>7679</v>
      </c>
      <c r="D6812" s="97" t="s">
        <v>7862</v>
      </c>
    </row>
    <row r="6813" spans="1:4" x14ac:dyDescent="0.25">
      <c r="A6813" s="98">
        <v>100263</v>
      </c>
      <c r="B6813" s="96" t="s">
        <v>7769</v>
      </c>
      <c r="C6813" s="96" t="s">
        <v>7679</v>
      </c>
      <c r="D6813" s="97" t="s">
        <v>7814</v>
      </c>
    </row>
    <row r="6814" spans="1:4" x14ac:dyDescent="0.25">
      <c r="A6814" s="98">
        <v>100264</v>
      </c>
      <c r="B6814" s="96" t="s">
        <v>7771</v>
      </c>
      <c r="C6814" s="96" t="s">
        <v>7714</v>
      </c>
      <c r="D6814" s="97" t="s">
        <v>3824</v>
      </c>
    </row>
    <row r="6815" spans="1:4" x14ac:dyDescent="0.25">
      <c r="A6815" s="98">
        <v>100265</v>
      </c>
      <c r="B6815" s="96" t="s">
        <v>7772</v>
      </c>
      <c r="C6815" s="96" t="s">
        <v>372</v>
      </c>
      <c r="D6815" s="97" t="s">
        <v>1398</v>
      </c>
    </row>
    <row r="6816" spans="1:4" x14ac:dyDescent="0.25">
      <c r="A6816" s="98">
        <v>100266</v>
      </c>
      <c r="B6816" s="96" t="s">
        <v>7773</v>
      </c>
      <c r="C6816" s="96" t="s">
        <v>7700</v>
      </c>
      <c r="D6816" s="97" t="s">
        <v>16062</v>
      </c>
    </row>
    <row r="6817" spans="1:4" x14ac:dyDescent="0.25">
      <c r="A6817" s="98">
        <v>100267</v>
      </c>
      <c r="B6817" s="96" t="s">
        <v>7774</v>
      </c>
      <c r="C6817" s="96" t="s">
        <v>128</v>
      </c>
      <c r="D6817" s="97" t="s">
        <v>1042</v>
      </c>
    </row>
    <row r="6818" spans="1:4" x14ac:dyDescent="0.25">
      <c r="A6818" s="98">
        <v>100268</v>
      </c>
      <c r="B6818" s="96" t="s">
        <v>7775</v>
      </c>
      <c r="C6818" s="96" t="s">
        <v>7700</v>
      </c>
      <c r="D6818" s="97" t="s">
        <v>16062</v>
      </c>
    </row>
    <row r="6819" spans="1:4" x14ac:dyDescent="0.25">
      <c r="A6819" s="98">
        <v>100269</v>
      </c>
      <c r="B6819" s="96" t="s">
        <v>7776</v>
      </c>
      <c r="C6819" s="96" t="s">
        <v>128</v>
      </c>
      <c r="D6819" s="97" t="s">
        <v>1042</v>
      </c>
    </row>
    <row r="6820" spans="1:4" x14ac:dyDescent="0.25">
      <c r="A6820" s="98">
        <v>100270</v>
      </c>
      <c r="B6820" s="96" t="s">
        <v>7777</v>
      </c>
      <c r="C6820" s="96" t="s">
        <v>7700</v>
      </c>
      <c r="D6820" s="97" t="s">
        <v>8400</v>
      </c>
    </row>
    <row r="6821" spans="1:4" x14ac:dyDescent="0.25">
      <c r="A6821" s="98">
        <v>100271</v>
      </c>
      <c r="B6821" s="96" t="s">
        <v>7778</v>
      </c>
      <c r="C6821" s="96" t="s">
        <v>7714</v>
      </c>
      <c r="D6821" s="97" t="s">
        <v>4186</v>
      </c>
    </row>
    <row r="6822" spans="1:4" x14ac:dyDescent="0.25">
      <c r="A6822" s="98">
        <v>100272</v>
      </c>
      <c r="B6822" s="96" t="s">
        <v>7780</v>
      </c>
      <c r="C6822" s="96" t="s">
        <v>372</v>
      </c>
      <c r="D6822" s="97" t="s">
        <v>651</v>
      </c>
    </row>
    <row r="6823" spans="1:4" x14ac:dyDescent="0.25">
      <c r="A6823" s="98">
        <v>100273</v>
      </c>
      <c r="B6823" s="96" t="s">
        <v>7782</v>
      </c>
      <c r="C6823" s="96" t="s">
        <v>7679</v>
      </c>
      <c r="D6823" s="97" t="s">
        <v>1436</v>
      </c>
    </row>
    <row r="6824" spans="1:4" x14ac:dyDescent="0.25">
      <c r="A6824" s="98">
        <v>100274</v>
      </c>
      <c r="B6824" s="96" t="s">
        <v>7784</v>
      </c>
      <c r="C6824" s="96" t="s">
        <v>7714</v>
      </c>
      <c r="D6824" s="97" t="s">
        <v>842</v>
      </c>
    </row>
    <row r="6825" spans="1:4" x14ac:dyDescent="0.25">
      <c r="A6825" s="98">
        <v>100275</v>
      </c>
      <c r="B6825" s="96" t="s">
        <v>7785</v>
      </c>
      <c r="C6825" s="96" t="s">
        <v>7714</v>
      </c>
      <c r="D6825" s="97" t="s">
        <v>1417</v>
      </c>
    </row>
    <row r="6826" spans="1:4" x14ac:dyDescent="0.25">
      <c r="A6826" s="98">
        <v>100276</v>
      </c>
      <c r="B6826" s="96" t="s">
        <v>7786</v>
      </c>
      <c r="C6826" s="96" t="s">
        <v>7714</v>
      </c>
      <c r="D6826" s="97" t="s">
        <v>8226</v>
      </c>
    </row>
    <row r="6827" spans="1:4" x14ac:dyDescent="0.25">
      <c r="A6827" s="98">
        <v>100277</v>
      </c>
      <c r="B6827" s="96" t="s">
        <v>7787</v>
      </c>
      <c r="C6827" s="96" t="s">
        <v>7714</v>
      </c>
      <c r="D6827" s="97" t="s">
        <v>7858</v>
      </c>
    </row>
    <row r="6828" spans="1:4" x14ac:dyDescent="0.25">
      <c r="A6828" s="98">
        <v>100278</v>
      </c>
      <c r="B6828" s="96" t="s">
        <v>7788</v>
      </c>
      <c r="C6828" s="96" t="s">
        <v>7700</v>
      </c>
      <c r="D6828" s="97" t="s">
        <v>15906</v>
      </c>
    </row>
    <row r="6829" spans="1:4" x14ac:dyDescent="0.25">
      <c r="A6829" s="98">
        <v>100279</v>
      </c>
      <c r="B6829" s="96" t="s">
        <v>7789</v>
      </c>
      <c r="C6829" s="96" t="s">
        <v>128</v>
      </c>
      <c r="D6829" s="97" t="s">
        <v>2646</v>
      </c>
    </row>
    <row r="6830" spans="1:4" x14ac:dyDescent="0.25">
      <c r="A6830" s="98">
        <v>100280</v>
      </c>
      <c r="B6830" s="96" t="s">
        <v>7791</v>
      </c>
      <c r="C6830" s="96" t="s">
        <v>7700</v>
      </c>
      <c r="D6830" s="97" t="s">
        <v>16063</v>
      </c>
    </row>
    <row r="6831" spans="1:4" x14ac:dyDescent="0.25">
      <c r="A6831" s="98">
        <v>100281</v>
      </c>
      <c r="B6831" s="96" t="s">
        <v>7793</v>
      </c>
      <c r="C6831" s="96" t="s">
        <v>7700</v>
      </c>
      <c r="D6831" s="97" t="s">
        <v>17117</v>
      </c>
    </row>
    <row r="6832" spans="1:4" x14ac:dyDescent="0.25">
      <c r="A6832" s="98">
        <v>100282</v>
      </c>
      <c r="B6832" s="96" t="s">
        <v>7794</v>
      </c>
      <c r="C6832" s="96" t="s">
        <v>7714</v>
      </c>
      <c r="D6832" s="97" t="s">
        <v>16064</v>
      </c>
    </row>
    <row r="6833" spans="1:4" x14ac:dyDescent="0.25">
      <c r="A6833" s="98">
        <v>100283</v>
      </c>
      <c r="B6833" s="96" t="s">
        <v>7795</v>
      </c>
      <c r="C6833" s="96" t="s">
        <v>7714</v>
      </c>
      <c r="D6833" s="97" t="s">
        <v>4132</v>
      </c>
    </row>
    <row r="6834" spans="1:4" x14ac:dyDescent="0.25">
      <c r="A6834" s="98">
        <v>100284</v>
      </c>
      <c r="B6834" s="96" t="s">
        <v>7796</v>
      </c>
      <c r="C6834" s="96" t="s">
        <v>7714</v>
      </c>
      <c r="D6834" s="97" t="s">
        <v>16857</v>
      </c>
    </row>
    <row r="6835" spans="1:4" x14ac:dyDescent="0.25">
      <c r="A6835" s="98">
        <v>100285</v>
      </c>
      <c r="B6835" s="96" t="s">
        <v>7797</v>
      </c>
      <c r="C6835" s="96" t="s">
        <v>7737</v>
      </c>
      <c r="D6835" s="97" t="s">
        <v>16065</v>
      </c>
    </row>
    <row r="6836" spans="1:4" x14ac:dyDescent="0.25">
      <c r="A6836" s="98">
        <v>100286</v>
      </c>
      <c r="B6836" s="96" t="s">
        <v>7798</v>
      </c>
      <c r="C6836" s="96" t="s">
        <v>7737</v>
      </c>
      <c r="D6836" s="97" t="s">
        <v>15871</v>
      </c>
    </row>
    <row r="6837" spans="1:4" x14ac:dyDescent="0.25">
      <c r="A6837" s="98">
        <v>100287</v>
      </c>
      <c r="B6837" s="96" t="s">
        <v>17282</v>
      </c>
      <c r="C6837" s="96" t="s">
        <v>7737</v>
      </c>
      <c r="D6837" s="97" t="s">
        <v>16058</v>
      </c>
    </row>
    <row r="6838" spans="1:4" x14ac:dyDescent="0.25">
      <c r="A6838" s="98">
        <v>99802</v>
      </c>
      <c r="B6838" s="96" t="s">
        <v>7799</v>
      </c>
      <c r="C6838" s="96" t="s">
        <v>372</v>
      </c>
      <c r="D6838" s="97" t="s">
        <v>1488</v>
      </c>
    </row>
    <row r="6839" spans="1:4" x14ac:dyDescent="0.25">
      <c r="A6839" s="98">
        <v>99803</v>
      </c>
      <c r="B6839" s="96" t="s">
        <v>7801</v>
      </c>
      <c r="C6839" s="96" t="s">
        <v>372</v>
      </c>
      <c r="D6839" s="97" t="s">
        <v>16066</v>
      </c>
    </row>
    <row r="6840" spans="1:4" x14ac:dyDescent="0.25">
      <c r="A6840" s="98">
        <v>99804</v>
      </c>
      <c r="B6840" s="96" t="s">
        <v>7802</v>
      </c>
      <c r="C6840" s="96" t="s">
        <v>372</v>
      </c>
      <c r="D6840" s="97" t="s">
        <v>8022</v>
      </c>
    </row>
    <row r="6841" spans="1:4" x14ac:dyDescent="0.25">
      <c r="A6841" s="98">
        <v>99805</v>
      </c>
      <c r="B6841" s="96" t="s">
        <v>7803</v>
      </c>
      <c r="C6841" s="96" t="s">
        <v>372</v>
      </c>
      <c r="D6841" s="97" t="s">
        <v>3440</v>
      </c>
    </row>
    <row r="6842" spans="1:4" x14ac:dyDescent="0.25">
      <c r="A6842" s="98">
        <v>99806</v>
      </c>
      <c r="B6842" s="96" t="s">
        <v>7804</v>
      </c>
      <c r="C6842" s="96" t="s">
        <v>372</v>
      </c>
      <c r="D6842" s="97" t="s">
        <v>7790</v>
      </c>
    </row>
    <row r="6843" spans="1:4" x14ac:dyDescent="0.25">
      <c r="A6843" s="98">
        <v>99807</v>
      </c>
      <c r="B6843" s="96" t="s">
        <v>7805</v>
      </c>
      <c r="C6843" s="96" t="s">
        <v>372</v>
      </c>
      <c r="D6843" s="97" t="s">
        <v>16067</v>
      </c>
    </row>
    <row r="6844" spans="1:4" x14ac:dyDescent="0.25">
      <c r="A6844" s="98">
        <v>99808</v>
      </c>
      <c r="B6844" s="96" t="s">
        <v>7807</v>
      </c>
      <c r="C6844" s="96" t="s">
        <v>372</v>
      </c>
      <c r="D6844" s="97" t="s">
        <v>17202</v>
      </c>
    </row>
    <row r="6845" spans="1:4" x14ac:dyDescent="0.25">
      <c r="A6845" s="98">
        <v>99809</v>
      </c>
      <c r="B6845" s="96" t="s">
        <v>7808</v>
      </c>
      <c r="C6845" s="96" t="s">
        <v>372</v>
      </c>
      <c r="D6845" s="97" t="s">
        <v>624</v>
      </c>
    </row>
    <row r="6846" spans="1:4" x14ac:dyDescent="0.25">
      <c r="A6846" s="98">
        <v>99810</v>
      </c>
      <c r="B6846" s="96" t="s">
        <v>7809</v>
      </c>
      <c r="C6846" s="96" t="s">
        <v>372</v>
      </c>
      <c r="D6846" s="97" t="s">
        <v>157</v>
      </c>
    </row>
    <row r="6847" spans="1:4" x14ac:dyDescent="0.25">
      <c r="A6847" s="98">
        <v>99811</v>
      </c>
      <c r="B6847" s="96" t="s">
        <v>7810</v>
      </c>
      <c r="C6847" s="96" t="s">
        <v>372</v>
      </c>
      <c r="D6847" s="97" t="s">
        <v>6924</v>
      </c>
    </row>
    <row r="6848" spans="1:4" x14ac:dyDescent="0.25">
      <c r="A6848" s="98">
        <v>99812</v>
      </c>
      <c r="B6848" s="96" t="s">
        <v>7811</v>
      </c>
      <c r="C6848" s="96" t="s">
        <v>372</v>
      </c>
      <c r="D6848" s="97" t="s">
        <v>7726</v>
      </c>
    </row>
    <row r="6849" spans="1:4" x14ac:dyDescent="0.25">
      <c r="A6849" s="98">
        <v>99813</v>
      </c>
      <c r="B6849" s="96" t="s">
        <v>7812</v>
      </c>
      <c r="C6849" s="96" t="s">
        <v>372</v>
      </c>
      <c r="D6849" s="97" t="s">
        <v>1625</v>
      </c>
    </row>
    <row r="6850" spans="1:4" x14ac:dyDescent="0.25">
      <c r="A6850" s="98">
        <v>99814</v>
      </c>
      <c r="B6850" s="96" t="s">
        <v>7813</v>
      </c>
      <c r="C6850" s="96" t="s">
        <v>372</v>
      </c>
      <c r="D6850" s="97" t="s">
        <v>16068</v>
      </c>
    </row>
    <row r="6851" spans="1:4" x14ac:dyDescent="0.25">
      <c r="A6851" s="98">
        <v>99815</v>
      </c>
      <c r="B6851" s="96" t="s">
        <v>7815</v>
      </c>
      <c r="C6851" s="96" t="s">
        <v>128</v>
      </c>
      <c r="D6851" s="97" t="s">
        <v>5381</v>
      </c>
    </row>
    <row r="6852" spans="1:4" x14ac:dyDescent="0.25">
      <c r="A6852" s="98">
        <v>99816</v>
      </c>
      <c r="B6852" s="96" t="s">
        <v>7816</v>
      </c>
      <c r="C6852" s="96" t="s">
        <v>128</v>
      </c>
      <c r="D6852" s="97" t="s">
        <v>16539</v>
      </c>
    </row>
    <row r="6853" spans="1:4" x14ac:dyDescent="0.25">
      <c r="A6853" s="98">
        <v>99817</v>
      </c>
      <c r="B6853" s="96" t="s">
        <v>7817</v>
      </c>
      <c r="C6853" s="96" t="s">
        <v>128</v>
      </c>
      <c r="D6853" s="97" t="s">
        <v>444</v>
      </c>
    </row>
    <row r="6854" spans="1:4" x14ac:dyDescent="0.25">
      <c r="A6854" s="98">
        <v>99818</v>
      </c>
      <c r="B6854" s="96" t="s">
        <v>7818</v>
      </c>
      <c r="C6854" s="96" t="s">
        <v>128</v>
      </c>
      <c r="D6854" s="97" t="s">
        <v>444</v>
      </c>
    </row>
    <row r="6855" spans="1:4" x14ac:dyDescent="0.25">
      <c r="A6855" s="98">
        <v>99819</v>
      </c>
      <c r="B6855" s="96" t="s">
        <v>7819</v>
      </c>
      <c r="C6855" s="96" t="s">
        <v>372</v>
      </c>
      <c r="D6855" s="97" t="s">
        <v>3308</v>
      </c>
    </row>
    <row r="6856" spans="1:4" x14ac:dyDescent="0.25">
      <c r="A6856" s="98">
        <v>99820</v>
      </c>
      <c r="B6856" s="96" t="s">
        <v>7820</v>
      </c>
      <c r="C6856" s="96" t="s">
        <v>372</v>
      </c>
      <c r="D6856" s="97" t="s">
        <v>16066</v>
      </c>
    </row>
    <row r="6857" spans="1:4" x14ac:dyDescent="0.25">
      <c r="A6857" s="98">
        <v>99821</v>
      </c>
      <c r="B6857" s="96" t="s">
        <v>7821</v>
      </c>
      <c r="C6857" s="96" t="s">
        <v>372</v>
      </c>
      <c r="D6857" s="97" t="s">
        <v>16069</v>
      </c>
    </row>
    <row r="6858" spans="1:4" x14ac:dyDescent="0.25">
      <c r="A6858" s="98">
        <v>99822</v>
      </c>
      <c r="B6858" s="96" t="s">
        <v>7822</v>
      </c>
      <c r="C6858" s="96" t="s">
        <v>372</v>
      </c>
      <c r="D6858" s="97" t="s">
        <v>1151</v>
      </c>
    </row>
    <row r="6859" spans="1:4" x14ac:dyDescent="0.25">
      <c r="A6859" s="98">
        <v>99823</v>
      </c>
      <c r="B6859" s="96" t="s">
        <v>7823</v>
      </c>
      <c r="C6859" s="96" t="s">
        <v>372</v>
      </c>
      <c r="D6859" s="97" t="s">
        <v>7931</v>
      </c>
    </row>
    <row r="6860" spans="1:4" x14ac:dyDescent="0.25">
      <c r="A6860" s="98">
        <v>99824</v>
      </c>
      <c r="B6860" s="96" t="s">
        <v>7825</v>
      </c>
      <c r="C6860" s="96" t="s">
        <v>372</v>
      </c>
      <c r="D6860" s="97" t="s">
        <v>7824</v>
      </c>
    </row>
    <row r="6861" spans="1:4" x14ac:dyDescent="0.25">
      <c r="A6861" s="98">
        <v>99825</v>
      </c>
      <c r="B6861" s="96" t="s">
        <v>7827</v>
      </c>
      <c r="C6861" s="96" t="s">
        <v>372</v>
      </c>
      <c r="D6861" s="97" t="s">
        <v>2644</v>
      </c>
    </row>
    <row r="6862" spans="1:4" x14ac:dyDescent="0.25">
      <c r="A6862" s="98">
        <v>99826</v>
      </c>
      <c r="B6862" s="96" t="s">
        <v>7828</v>
      </c>
      <c r="C6862" s="96" t="s">
        <v>372</v>
      </c>
      <c r="D6862" s="97" t="s">
        <v>16070</v>
      </c>
    </row>
    <row r="6863" spans="1:4" x14ac:dyDescent="0.25">
      <c r="A6863" s="98">
        <v>97010</v>
      </c>
      <c r="B6863" s="96" t="s">
        <v>7829</v>
      </c>
      <c r="C6863" s="96" t="s">
        <v>61</v>
      </c>
      <c r="D6863" s="97" t="s">
        <v>16675</v>
      </c>
    </row>
    <row r="6864" spans="1:4" x14ac:dyDescent="0.25">
      <c r="A6864" s="98">
        <v>97011</v>
      </c>
      <c r="B6864" s="96" t="s">
        <v>7830</v>
      </c>
      <c r="C6864" s="96" t="s">
        <v>61</v>
      </c>
      <c r="D6864" s="97" t="s">
        <v>17980</v>
      </c>
    </row>
    <row r="6865" spans="1:4" x14ac:dyDescent="0.25">
      <c r="A6865" s="98">
        <v>97012</v>
      </c>
      <c r="B6865" s="96" t="s">
        <v>7831</v>
      </c>
      <c r="C6865" s="96" t="s">
        <v>61</v>
      </c>
      <c r="D6865" s="97" t="s">
        <v>19910</v>
      </c>
    </row>
    <row r="6866" spans="1:4" x14ac:dyDescent="0.25">
      <c r="A6866" s="98">
        <v>97013</v>
      </c>
      <c r="B6866" s="96" t="s">
        <v>17284</v>
      </c>
      <c r="C6866" s="96" t="s">
        <v>61</v>
      </c>
      <c r="D6866" s="97" t="s">
        <v>16667</v>
      </c>
    </row>
    <row r="6867" spans="1:4" x14ac:dyDescent="0.25">
      <c r="A6867" s="98">
        <v>97014</v>
      </c>
      <c r="B6867" s="96" t="s">
        <v>17285</v>
      </c>
      <c r="C6867" s="96" t="s">
        <v>61</v>
      </c>
      <c r="D6867" s="97" t="s">
        <v>19911</v>
      </c>
    </row>
    <row r="6868" spans="1:4" x14ac:dyDescent="0.25">
      <c r="A6868" s="98">
        <v>97015</v>
      </c>
      <c r="B6868" s="96" t="s">
        <v>17286</v>
      </c>
      <c r="C6868" s="96" t="s">
        <v>61</v>
      </c>
      <c r="D6868" s="97" t="s">
        <v>19912</v>
      </c>
    </row>
    <row r="6869" spans="1:4" x14ac:dyDescent="0.25">
      <c r="A6869" s="98">
        <v>97016</v>
      </c>
      <c r="B6869" s="96" t="s">
        <v>17287</v>
      </c>
      <c r="C6869" s="96" t="s">
        <v>61</v>
      </c>
      <c r="D6869" s="97" t="s">
        <v>17048</v>
      </c>
    </row>
    <row r="6870" spans="1:4" x14ac:dyDescent="0.25">
      <c r="A6870" s="98">
        <v>97017</v>
      </c>
      <c r="B6870" s="96" t="s">
        <v>17288</v>
      </c>
      <c r="C6870" s="96" t="s">
        <v>61</v>
      </c>
      <c r="D6870" s="97" t="s">
        <v>19913</v>
      </c>
    </row>
    <row r="6871" spans="1:4" x14ac:dyDescent="0.25">
      <c r="A6871" s="98">
        <v>97018</v>
      </c>
      <c r="B6871" s="96" t="s">
        <v>17289</v>
      </c>
      <c r="C6871" s="96" t="s">
        <v>61</v>
      </c>
      <c r="D6871" s="97" t="s">
        <v>19914</v>
      </c>
    </row>
    <row r="6872" spans="1:4" x14ac:dyDescent="0.25">
      <c r="A6872" s="98">
        <v>97031</v>
      </c>
      <c r="B6872" s="96" t="s">
        <v>17290</v>
      </c>
      <c r="C6872" s="96" t="s">
        <v>61</v>
      </c>
      <c r="D6872" s="97" t="s">
        <v>19915</v>
      </c>
    </row>
    <row r="6873" spans="1:4" x14ac:dyDescent="0.25">
      <c r="A6873" s="98">
        <v>97032</v>
      </c>
      <c r="B6873" s="96" t="s">
        <v>17291</v>
      </c>
      <c r="C6873" s="96" t="s">
        <v>61</v>
      </c>
      <c r="D6873" s="97" t="s">
        <v>19916</v>
      </c>
    </row>
    <row r="6874" spans="1:4" x14ac:dyDescent="0.25">
      <c r="A6874" s="98">
        <v>97033</v>
      </c>
      <c r="B6874" s="96" t="s">
        <v>17292</v>
      </c>
      <c r="C6874" s="96" t="s">
        <v>61</v>
      </c>
      <c r="D6874" s="97" t="s">
        <v>15962</v>
      </c>
    </row>
    <row r="6875" spans="1:4" x14ac:dyDescent="0.25">
      <c r="A6875" s="98">
        <v>97034</v>
      </c>
      <c r="B6875" s="96" t="s">
        <v>17293</v>
      </c>
      <c r="C6875" s="96" t="s">
        <v>61</v>
      </c>
      <c r="D6875" s="97" t="s">
        <v>15436</v>
      </c>
    </row>
    <row r="6876" spans="1:4" x14ac:dyDescent="0.25">
      <c r="A6876" s="98">
        <v>97039</v>
      </c>
      <c r="B6876" s="96" t="s">
        <v>17294</v>
      </c>
      <c r="C6876" s="96" t="s">
        <v>372</v>
      </c>
      <c r="D6876" s="97" t="s">
        <v>15474</v>
      </c>
    </row>
    <row r="6877" spans="1:4" x14ac:dyDescent="0.25">
      <c r="A6877" s="98">
        <v>97040</v>
      </c>
      <c r="B6877" s="96" t="s">
        <v>17295</v>
      </c>
      <c r="C6877" s="96" t="s">
        <v>372</v>
      </c>
      <c r="D6877" s="97" t="s">
        <v>15109</v>
      </c>
    </row>
    <row r="6878" spans="1:4" x14ac:dyDescent="0.25">
      <c r="A6878" s="98">
        <v>97041</v>
      </c>
      <c r="B6878" s="96" t="s">
        <v>17296</v>
      </c>
      <c r="C6878" s="96" t="s">
        <v>372</v>
      </c>
      <c r="D6878" s="97" t="s">
        <v>5193</v>
      </c>
    </row>
    <row r="6879" spans="1:4" x14ac:dyDescent="0.25">
      <c r="A6879" s="98">
        <v>97046</v>
      </c>
      <c r="B6879" s="96" t="s">
        <v>17297</v>
      </c>
      <c r="C6879" s="96" t="s">
        <v>372</v>
      </c>
      <c r="D6879" s="97" t="s">
        <v>834</v>
      </c>
    </row>
    <row r="6880" spans="1:4" x14ac:dyDescent="0.25">
      <c r="A6880" s="98">
        <v>97047</v>
      </c>
      <c r="B6880" s="96" t="s">
        <v>17298</v>
      </c>
      <c r="C6880" s="96" t="s">
        <v>372</v>
      </c>
      <c r="D6880" s="97" t="s">
        <v>1414</v>
      </c>
    </row>
    <row r="6881" spans="1:4" x14ac:dyDescent="0.25">
      <c r="A6881" s="98">
        <v>97048</v>
      </c>
      <c r="B6881" s="96" t="s">
        <v>17299</v>
      </c>
      <c r="C6881" s="96" t="s">
        <v>372</v>
      </c>
      <c r="D6881" s="97" t="s">
        <v>760</v>
      </c>
    </row>
    <row r="6882" spans="1:4" x14ac:dyDescent="0.25">
      <c r="A6882" s="98">
        <v>97054</v>
      </c>
      <c r="B6882" s="96" t="s">
        <v>17300</v>
      </c>
      <c r="C6882" s="96" t="s">
        <v>128</v>
      </c>
      <c r="D6882" s="97" t="s">
        <v>4249</v>
      </c>
    </row>
    <row r="6883" spans="1:4" x14ac:dyDescent="0.25">
      <c r="A6883" s="98">
        <v>97062</v>
      </c>
      <c r="B6883" s="96" t="s">
        <v>17301</v>
      </c>
      <c r="C6883" s="96" t="s">
        <v>372</v>
      </c>
      <c r="D6883" s="97" t="s">
        <v>17136</v>
      </c>
    </row>
    <row r="6884" spans="1:4" x14ac:dyDescent="0.25">
      <c r="A6884" s="98">
        <v>97063</v>
      </c>
      <c r="B6884" s="96" t="s">
        <v>17302</v>
      </c>
      <c r="C6884" s="96" t="s">
        <v>372</v>
      </c>
      <c r="D6884" s="97" t="s">
        <v>19917</v>
      </c>
    </row>
    <row r="6885" spans="1:4" x14ac:dyDescent="0.25">
      <c r="A6885" s="98">
        <v>97064</v>
      </c>
      <c r="B6885" s="96" t="s">
        <v>17303</v>
      </c>
      <c r="C6885" s="96" t="s">
        <v>61</v>
      </c>
      <c r="D6885" s="97" t="s">
        <v>18270</v>
      </c>
    </row>
    <row r="6886" spans="1:4" x14ac:dyDescent="0.25">
      <c r="A6886" s="98">
        <v>97065</v>
      </c>
      <c r="B6886" s="96" t="s">
        <v>17304</v>
      </c>
      <c r="C6886" s="96" t="s">
        <v>40</v>
      </c>
      <c r="D6886" s="97" t="s">
        <v>19918</v>
      </c>
    </row>
    <row r="6887" spans="1:4" x14ac:dyDescent="0.25">
      <c r="A6887" s="98">
        <v>97066</v>
      </c>
      <c r="B6887" s="96" t="s">
        <v>17305</v>
      </c>
      <c r="C6887" s="96" t="s">
        <v>372</v>
      </c>
      <c r="D6887" s="97" t="s">
        <v>19919</v>
      </c>
    </row>
    <row r="6888" spans="1:4" x14ac:dyDescent="0.25">
      <c r="A6888" s="98">
        <v>97067</v>
      </c>
      <c r="B6888" s="96" t="s">
        <v>17306</v>
      </c>
      <c r="C6888" s="96" t="s">
        <v>61</v>
      </c>
      <c r="D6888" s="97" t="s">
        <v>19920</v>
      </c>
    </row>
    <row r="6889" spans="1:4" x14ac:dyDescent="0.25">
      <c r="A6889" s="98">
        <v>105103</v>
      </c>
      <c r="B6889" s="96" t="s">
        <v>17307</v>
      </c>
      <c r="C6889" s="96" t="s">
        <v>61</v>
      </c>
      <c r="D6889" s="97" t="s">
        <v>19921</v>
      </c>
    </row>
    <row r="6890" spans="1:4" x14ac:dyDescent="0.25">
      <c r="A6890" s="98">
        <v>105104</v>
      </c>
      <c r="B6890" s="96" t="s">
        <v>17308</v>
      </c>
      <c r="C6890" s="96" t="s">
        <v>128</v>
      </c>
      <c r="D6890" s="97" t="s">
        <v>19922</v>
      </c>
    </row>
    <row r="6891" spans="1:4" x14ac:dyDescent="0.25">
      <c r="A6891" s="98">
        <v>105105</v>
      </c>
      <c r="B6891" s="96" t="s">
        <v>17309</v>
      </c>
      <c r="C6891" s="96" t="s">
        <v>61</v>
      </c>
      <c r="D6891" s="97" t="s">
        <v>16628</v>
      </c>
    </row>
    <row r="6892" spans="1:4" x14ac:dyDescent="0.25">
      <c r="A6892" s="98">
        <v>105106</v>
      </c>
      <c r="B6892" s="96" t="s">
        <v>17310</v>
      </c>
      <c r="C6892" s="96" t="s">
        <v>128</v>
      </c>
      <c r="D6892" s="97" t="s">
        <v>19923</v>
      </c>
    </row>
    <row r="6893" spans="1:4" x14ac:dyDescent="0.25">
      <c r="A6893" s="98">
        <v>105107</v>
      </c>
      <c r="B6893" s="96" t="s">
        <v>17311</v>
      </c>
      <c r="C6893" s="96" t="s">
        <v>128</v>
      </c>
      <c r="D6893" s="97" t="s">
        <v>19924</v>
      </c>
    </row>
    <row r="6894" spans="1:4" x14ac:dyDescent="0.25">
      <c r="A6894" s="98">
        <v>105110</v>
      </c>
      <c r="B6894" s="96" t="s">
        <v>17312</v>
      </c>
      <c r="C6894" s="96" t="s">
        <v>61</v>
      </c>
      <c r="D6894" s="97" t="s">
        <v>19925</v>
      </c>
    </row>
    <row r="6895" spans="1:4" x14ac:dyDescent="0.25">
      <c r="A6895" s="98">
        <v>105111</v>
      </c>
      <c r="B6895" s="96" t="s">
        <v>17313</v>
      </c>
      <c r="C6895" s="96" t="s">
        <v>128</v>
      </c>
      <c r="D6895" s="97" t="s">
        <v>19926</v>
      </c>
    </row>
    <row r="6896" spans="1:4" x14ac:dyDescent="0.25">
      <c r="A6896" s="98">
        <v>105112</v>
      </c>
      <c r="B6896" s="96" t="s">
        <v>17314</v>
      </c>
      <c r="C6896" s="96" t="s">
        <v>61</v>
      </c>
      <c r="D6896" s="97" t="s">
        <v>19673</v>
      </c>
    </row>
    <row r="6897" spans="1:4" x14ac:dyDescent="0.25">
      <c r="A6897" s="98">
        <v>97621</v>
      </c>
      <c r="B6897" s="96" t="s">
        <v>7835</v>
      </c>
      <c r="C6897" s="96" t="s">
        <v>40</v>
      </c>
      <c r="D6897" s="97" t="s">
        <v>16075</v>
      </c>
    </row>
    <row r="6898" spans="1:4" x14ac:dyDescent="0.25">
      <c r="A6898" s="98">
        <v>97622</v>
      </c>
      <c r="B6898" s="96" t="s">
        <v>7836</v>
      </c>
      <c r="C6898" s="96" t="s">
        <v>40</v>
      </c>
      <c r="D6898" s="97" t="s">
        <v>15301</v>
      </c>
    </row>
    <row r="6899" spans="1:4" x14ac:dyDescent="0.25">
      <c r="A6899" s="98">
        <v>97623</v>
      </c>
      <c r="B6899" s="96" t="s">
        <v>7837</v>
      </c>
      <c r="C6899" s="96" t="s">
        <v>40</v>
      </c>
      <c r="D6899" s="97" t="s">
        <v>16076</v>
      </c>
    </row>
    <row r="6900" spans="1:4" x14ac:dyDescent="0.25">
      <c r="A6900" s="98">
        <v>97624</v>
      </c>
      <c r="B6900" s="96" t="s">
        <v>7838</v>
      </c>
      <c r="C6900" s="96" t="s">
        <v>40</v>
      </c>
      <c r="D6900" s="97" t="s">
        <v>16077</v>
      </c>
    </row>
    <row r="6901" spans="1:4" x14ac:dyDescent="0.25">
      <c r="A6901" s="98">
        <v>97625</v>
      </c>
      <c r="B6901" s="96" t="s">
        <v>7839</v>
      </c>
      <c r="C6901" s="96" t="s">
        <v>40</v>
      </c>
      <c r="D6901" s="97" t="s">
        <v>19927</v>
      </c>
    </row>
    <row r="6902" spans="1:4" x14ac:dyDescent="0.25">
      <c r="A6902" s="98">
        <v>97626</v>
      </c>
      <c r="B6902" s="96" t="s">
        <v>7840</v>
      </c>
      <c r="C6902" s="96" t="s">
        <v>40</v>
      </c>
      <c r="D6902" s="97" t="s">
        <v>16078</v>
      </c>
    </row>
    <row r="6903" spans="1:4" x14ac:dyDescent="0.25">
      <c r="A6903" s="98">
        <v>97627</v>
      </c>
      <c r="B6903" s="96" t="s">
        <v>7841</v>
      </c>
      <c r="C6903" s="96" t="s">
        <v>40</v>
      </c>
      <c r="D6903" s="97" t="s">
        <v>15205</v>
      </c>
    </row>
    <row r="6904" spans="1:4" x14ac:dyDescent="0.25">
      <c r="A6904" s="98">
        <v>97628</v>
      </c>
      <c r="B6904" s="96" t="s">
        <v>7842</v>
      </c>
      <c r="C6904" s="96" t="s">
        <v>40</v>
      </c>
      <c r="D6904" s="97" t="s">
        <v>793</v>
      </c>
    </row>
    <row r="6905" spans="1:4" x14ac:dyDescent="0.25">
      <c r="A6905" s="98">
        <v>97629</v>
      </c>
      <c r="B6905" s="96" t="s">
        <v>7843</v>
      </c>
      <c r="C6905" s="96" t="s">
        <v>40</v>
      </c>
      <c r="D6905" s="97" t="s">
        <v>19928</v>
      </c>
    </row>
    <row r="6906" spans="1:4" x14ac:dyDescent="0.25">
      <c r="A6906" s="98">
        <v>97631</v>
      </c>
      <c r="B6906" s="96" t="s">
        <v>7844</v>
      </c>
      <c r="C6906" s="96" t="s">
        <v>372</v>
      </c>
      <c r="D6906" s="97" t="s">
        <v>15616</v>
      </c>
    </row>
    <row r="6907" spans="1:4" x14ac:dyDescent="0.25">
      <c r="A6907" s="98">
        <v>97632</v>
      </c>
      <c r="B6907" s="96" t="s">
        <v>7845</v>
      </c>
      <c r="C6907" s="96" t="s">
        <v>61</v>
      </c>
      <c r="D6907" s="97" t="s">
        <v>1044</v>
      </c>
    </row>
    <row r="6908" spans="1:4" x14ac:dyDescent="0.25">
      <c r="A6908" s="98">
        <v>97633</v>
      </c>
      <c r="B6908" s="96" t="s">
        <v>7847</v>
      </c>
      <c r="C6908" s="96" t="s">
        <v>372</v>
      </c>
      <c r="D6908" s="97" t="s">
        <v>6380</v>
      </c>
    </row>
    <row r="6909" spans="1:4" x14ac:dyDescent="0.25">
      <c r="A6909" s="98">
        <v>97634</v>
      </c>
      <c r="B6909" s="96" t="s">
        <v>7848</v>
      </c>
      <c r="C6909" s="96" t="s">
        <v>372</v>
      </c>
      <c r="D6909" s="97" t="s">
        <v>7239</v>
      </c>
    </row>
    <row r="6910" spans="1:4" x14ac:dyDescent="0.25">
      <c r="A6910" s="98">
        <v>97635</v>
      </c>
      <c r="B6910" s="96" t="s">
        <v>7850</v>
      </c>
      <c r="C6910" s="96" t="s">
        <v>372</v>
      </c>
      <c r="D6910" s="97" t="s">
        <v>16079</v>
      </c>
    </row>
    <row r="6911" spans="1:4" x14ac:dyDescent="0.25">
      <c r="A6911" s="98">
        <v>97636</v>
      </c>
      <c r="B6911" s="96" t="s">
        <v>7851</v>
      </c>
      <c r="C6911" s="96" t="s">
        <v>372</v>
      </c>
      <c r="D6911" s="97" t="s">
        <v>4259</v>
      </c>
    </row>
    <row r="6912" spans="1:4" x14ac:dyDescent="0.25">
      <c r="A6912" s="98">
        <v>97637</v>
      </c>
      <c r="B6912" s="96" t="s">
        <v>7853</v>
      </c>
      <c r="C6912" s="96" t="s">
        <v>372</v>
      </c>
      <c r="D6912" s="97" t="s">
        <v>7860</v>
      </c>
    </row>
    <row r="6913" spans="1:4" x14ac:dyDescent="0.25">
      <c r="A6913" s="98">
        <v>97638</v>
      </c>
      <c r="B6913" s="96" t="s">
        <v>7854</v>
      </c>
      <c r="C6913" s="96" t="s">
        <v>372</v>
      </c>
      <c r="D6913" s="97" t="s">
        <v>1609</v>
      </c>
    </row>
    <row r="6914" spans="1:4" x14ac:dyDescent="0.25">
      <c r="A6914" s="98">
        <v>97639</v>
      </c>
      <c r="B6914" s="96" t="s">
        <v>7855</v>
      </c>
      <c r="C6914" s="96" t="s">
        <v>372</v>
      </c>
      <c r="D6914" s="97" t="s">
        <v>15109</v>
      </c>
    </row>
    <row r="6915" spans="1:4" x14ac:dyDescent="0.25">
      <c r="A6915" s="98">
        <v>97640</v>
      </c>
      <c r="B6915" s="96" t="s">
        <v>7857</v>
      </c>
      <c r="C6915" s="96" t="s">
        <v>372</v>
      </c>
      <c r="D6915" s="97" t="s">
        <v>1333</v>
      </c>
    </row>
    <row r="6916" spans="1:4" x14ac:dyDescent="0.25">
      <c r="A6916" s="98">
        <v>97641</v>
      </c>
      <c r="B6916" s="96" t="s">
        <v>7859</v>
      </c>
      <c r="C6916" s="96" t="s">
        <v>372</v>
      </c>
      <c r="D6916" s="97" t="s">
        <v>16081</v>
      </c>
    </row>
    <row r="6917" spans="1:4" x14ac:dyDescent="0.25">
      <c r="A6917" s="98">
        <v>97642</v>
      </c>
      <c r="B6917" s="96" t="s">
        <v>7861</v>
      </c>
      <c r="C6917" s="96" t="s">
        <v>372</v>
      </c>
      <c r="D6917" s="97" t="s">
        <v>644</v>
      </c>
    </row>
    <row r="6918" spans="1:4" x14ac:dyDescent="0.25">
      <c r="A6918" s="98">
        <v>97643</v>
      </c>
      <c r="B6918" s="96" t="s">
        <v>7863</v>
      </c>
      <c r="C6918" s="96" t="s">
        <v>372</v>
      </c>
      <c r="D6918" s="97" t="s">
        <v>15861</v>
      </c>
    </row>
    <row r="6919" spans="1:4" x14ac:dyDescent="0.25">
      <c r="A6919" s="98">
        <v>97644</v>
      </c>
      <c r="B6919" s="96" t="s">
        <v>7864</v>
      </c>
      <c r="C6919" s="96" t="s">
        <v>372</v>
      </c>
      <c r="D6919" s="97" t="s">
        <v>7765</v>
      </c>
    </row>
    <row r="6920" spans="1:4" x14ac:dyDescent="0.25">
      <c r="A6920" s="98">
        <v>97645</v>
      </c>
      <c r="B6920" s="96" t="s">
        <v>7865</v>
      </c>
      <c r="C6920" s="96" t="s">
        <v>372</v>
      </c>
      <c r="D6920" s="97" t="s">
        <v>3384</v>
      </c>
    </row>
    <row r="6921" spans="1:4" x14ac:dyDescent="0.25">
      <c r="A6921" s="98">
        <v>97647</v>
      </c>
      <c r="B6921" s="96" t="s">
        <v>7866</v>
      </c>
      <c r="C6921" s="96" t="s">
        <v>372</v>
      </c>
      <c r="D6921" s="97" t="s">
        <v>15356</v>
      </c>
    </row>
    <row r="6922" spans="1:4" x14ac:dyDescent="0.25">
      <c r="A6922" s="98">
        <v>97648</v>
      </c>
      <c r="B6922" s="96" t="s">
        <v>7868</v>
      </c>
      <c r="C6922" s="96" t="s">
        <v>372</v>
      </c>
      <c r="D6922" s="97" t="s">
        <v>7889</v>
      </c>
    </row>
    <row r="6923" spans="1:4" x14ac:dyDescent="0.25">
      <c r="A6923" s="98">
        <v>97649</v>
      </c>
      <c r="B6923" s="96" t="s">
        <v>7869</v>
      </c>
      <c r="C6923" s="96" t="s">
        <v>372</v>
      </c>
      <c r="D6923" s="97" t="s">
        <v>1586</v>
      </c>
    </row>
    <row r="6924" spans="1:4" x14ac:dyDescent="0.25">
      <c r="A6924" s="98">
        <v>97650</v>
      </c>
      <c r="B6924" s="96" t="s">
        <v>7870</v>
      </c>
      <c r="C6924" s="96" t="s">
        <v>372</v>
      </c>
      <c r="D6924" s="97" t="s">
        <v>7849</v>
      </c>
    </row>
    <row r="6925" spans="1:4" x14ac:dyDescent="0.25">
      <c r="A6925" s="98">
        <v>97651</v>
      </c>
      <c r="B6925" s="96" t="s">
        <v>7871</v>
      </c>
      <c r="C6925" s="96" t="s">
        <v>128</v>
      </c>
      <c r="D6925" s="97" t="s">
        <v>2521</v>
      </c>
    </row>
    <row r="6926" spans="1:4" x14ac:dyDescent="0.25">
      <c r="A6926" s="98">
        <v>97652</v>
      </c>
      <c r="B6926" s="96" t="s">
        <v>7872</v>
      </c>
      <c r="C6926" s="96" t="s">
        <v>128</v>
      </c>
      <c r="D6926" s="97" t="s">
        <v>16082</v>
      </c>
    </row>
    <row r="6927" spans="1:4" x14ac:dyDescent="0.25">
      <c r="A6927" s="98">
        <v>97653</v>
      </c>
      <c r="B6927" s="96" t="s">
        <v>7873</v>
      </c>
      <c r="C6927" s="96" t="s">
        <v>128</v>
      </c>
      <c r="D6927" s="97" t="s">
        <v>19929</v>
      </c>
    </row>
    <row r="6928" spans="1:4" x14ac:dyDescent="0.25">
      <c r="A6928" s="98">
        <v>97654</v>
      </c>
      <c r="B6928" s="96" t="s">
        <v>7874</v>
      </c>
      <c r="C6928" s="96" t="s">
        <v>128</v>
      </c>
      <c r="D6928" s="97" t="s">
        <v>19930</v>
      </c>
    </row>
    <row r="6929" spans="1:4" x14ac:dyDescent="0.25">
      <c r="A6929" s="98">
        <v>97655</v>
      </c>
      <c r="B6929" s="96" t="s">
        <v>7875</v>
      </c>
      <c r="C6929" s="96" t="s">
        <v>372</v>
      </c>
      <c r="D6929" s="97" t="s">
        <v>6954</v>
      </c>
    </row>
    <row r="6930" spans="1:4" x14ac:dyDescent="0.25">
      <c r="A6930" s="98">
        <v>97656</v>
      </c>
      <c r="B6930" s="96" t="s">
        <v>7876</v>
      </c>
      <c r="C6930" s="96" t="s">
        <v>128</v>
      </c>
      <c r="D6930" s="97" t="s">
        <v>15382</v>
      </c>
    </row>
    <row r="6931" spans="1:4" x14ac:dyDescent="0.25">
      <c r="A6931" s="98">
        <v>97657</v>
      </c>
      <c r="B6931" s="96" t="s">
        <v>7877</v>
      </c>
      <c r="C6931" s="96" t="s">
        <v>128</v>
      </c>
      <c r="D6931" s="97" t="s">
        <v>19931</v>
      </c>
    </row>
    <row r="6932" spans="1:4" x14ac:dyDescent="0.25">
      <c r="A6932" s="98">
        <v>97658</v>
      </c>
      <c r="B6932" s="96" t="s">
        <v>7878</v>
      </c>
      <c r="C6932" s="96" t="s">
        <v>128</v>
      </c>
      <c r="D6932" s="97" t="s">
        <v>19932</v>
      </c>
    </row>
    <row r="6933" spans="1:4" x14ac:dyDescent="0.25">
      <c r="A6933" s="98">
        <v>97659</v>
      </c>
      <c r="B6933" s="96" t="s">
        <v>7879</v>
      </c>
      <c r="C6933" s="96" t="s">
        <v>128</v>
      </c>
      <c r="D6933" s="97" t="s">
        <v>19933</v>
      </c>
    </row>
    <row r="6934" spans="1:4" x14ac:dyDescent="0.25">
      <c r="A6934" s="98">
        <v>97660</v>
      </c>
      <c r="B6934" s="96" t="s">
        <v>7880</v>
      </c>
      <c r="C6934" s="96" t="s">
        <v>128</v>
      </c>
      <c r="D6934" s="97" t="s">
        <v>7928</v>
      </c>
    </row>
    <row r="6935" spans="1:4" x14ac:dyDescent="0.25">
      <c r="A6935" s="98">
        <v>97661</v>
      </c>
      <c r="B6935" s="96" t="s">
        <v>7882</v>
      </c>
      <c r="C6935" s="96" t="s">
        <v>61</v>
      </c>
      <c r="D6935" s="97" t="s">
        <v>16083</v>
      </c>
    </row>
    <row r="6936" spans="1:4" x14ac:dyDescent="0.25">
      <c r="A6936" s="98">
        <v>97662</v>
      </c>
      <c r="B6936" s="96" t="s">
        <v>7884</v>
      </c>
      <c r="C6936" s="96" t="s">
        <v>61</v>
      </c>
      <c r="D6936" s="97" t="s">
        <v>495</v>
      </c>
    </row>
    <row r="6937" spans="1:4" x14ac:dyDescent="0.25">
      <c r="A6937" s="98">
        <v>97663</v>
      </c>
      <c r="B6937" s="96" t="s">
        <v>7885</v>
      </c>
      <c r="C6937" s="96" t="s">
        <v>128</v>
      </c>
      <c r="D6937" s="97" t="s">
        <v>6322</v>
      </c>
    </row>
    <row r="6938" spans="1:4" x14ac:dyDescent="0.25">
      <c r="A6938" s="98">
        <v>97664</v>
      </c>
      <c r="B6938" s="96" t="s">
        <v>7887</v>
      </c>
      <c r="C6938" s="96" t="s">
        <v>128</v>
      </c>
      <c r="D6938" s="97" t="s">
        <v>1138</v>
      </c>
    </row>
    <row r="6939" spans="1:4" x14ac:dyDescent="0.25">
      <c r="A6939" s="98">
        <v>97665</v>
      </c>
      <c r="B6939" s="96" t="s">
        <v>7888</v>
      </c>
      <c r="C6939" s="96" t="s">
        <v>128</v>
      </c>
      <c r="D6939" s="97" t="s">
        <v>188</v>
      </c>
    </row>
    <row r="6940" spans="1:4" x14ac:dyDescent="0.25">
      <c r="A6940" s="98">
        <v>97666</v>
      </c>
      <c r="B6940" s="96" t="s">
        <v>7890</v>
      </c>
      <c r="C6940" s="96" t="s">
        <v>128</v>
      </c>
      <c r="D6940" s="97" t="s">
        <v>982</v>
      </c>
    </row>
    <row r="6941" spans="1:4" x14ac:dyDescent="0.25">
      <c r="A6941" s="98">
        <v>104789</v>
      </c>
      <c r="B6941" s="96" t="s">
        <v>7892</v>
      </c>
      <c r="C6941" s="96" t="s">
        <v>40</v>
      </c>
      <c r="D6941" s="97" t="s">
        <v>16084</v>
      </c>
    </row>
    <row r="6942" spans="1:4" x14ac:dyDescent="0.25">
      <c r="A6942" s="98">
        <v>104790</v>
      </c>
      <c r="B6942" s="96" t="s">
        <v>7893</v>
      </c>
      <c r="C6942" s="96" t="s">
        <v>40</v>
      </c>
      <c r="D6942" s="97" t="s">
        <v>19934</v>
      </c>
    </row>
    <row r="6943" spans="1:4" x14ac:dyDescent="0.25">
      <c r="A6943" s="98">
        <v>104791</v>
      </c>
      <c r="B6943" s="96" t="s">
        <v>7894</v>
      </c>
      <c r="C6943" s="96" t="s">
        <v>372</v>
      </c>
      <c r="D6943" s="97" t="s">
        <v>1197</v>
      </c>
    </row>
    <row r="6944" spans="1:4" x14ac:dyDescent="0.25">
      <c r="A6944" s="98">
        <v>104792</v>
      </c>
      <c r="B6944" s="96" t="s">
        <v>7896</v>
      </c>
      <c r="C6944" s="96" t="s">
        <v>61</v>
      </c>
      <c r="D6944" s="97" t="s">
        <v>1493</v>
      </c>
    </row>
    <row r="6945" spans="1:4" x14ac:dyDescent="0.25">
      <c r="A6945" s="98">
        <v>104793</v>
      </c>
      <c r="B6945" s="96" t="s">
        <v>7897</v>
      </c>
      <c r="C6945" s="96" t="s">
        <v>61</v>
      </c>
      <c r="D6945" s="97" t="s">
        <v>709</v>
      </c>
    </row>
    <row r="6946" spans="1:4" x14ac:dyDescent="0.25">
      <c r="A6946" s="98">
        <v>104794</v>
      </c>
      <c r="B6946" s="96" t="s">
        <v>7898</v>
      </c>
      <c r="C6946" s="96" t="s">
        <v>61</v>
      </c>
      <c r="D6946" s="97" t="s">
        <v>1151</v>
      </c>
    </row>
    <row r="6947" spans="1:4" x14ac:dyDescent="0.25">
      <c r="A6947" s="98">
        <v>104795</v>
      </c>
      <c r="B6947" s="96" t="s">
        <v>7899</v>
      </c>
      <c r="C6947" s="96" t="s">
        <v>61</v>
      </c>
      <c r="D6947" s="97" t="s">
        <v>1039</v>
      </c>
    </row>
    <row r="6948" spans="1:4" x14ac:dyDescent="0.25">
      <c r="A6948" s="98">
        <v>104796</v>
      </c>
      <c r="B6948" s="96" t="s">
        <v>7900</v>
      </c>
      <c r="C6948" s="96" t="s">
        <v>61</v>
      </c>
      <c r="D6948" s="97" t="s">
        <v>1556</v>
      </c>
    </row>
    <row r="6949" spans="1:4" x14ac:dyDescent="0.25">
      <c r="A6949" s="98">
        <v>104797</v>
      </c>
      <c r="B6949" s="96" t="s">
        <v>7901</v>
      </c>
      <c r="C6949" s="96" t="s">
        <v>61</v>
      </c>
      <c r="D6949" s="97" t="s">
        <v>3040</v>
      </c>
    </row>
    <row r="6950" spans="1:4" x14ac:dyDescent="0.25">
      <c r="A6950" s="98">
        <v>104798</v>
      </c>
      <c r="B6950" s="96" t="s">
        <v>7902</v>
      </c>
      <c r="C6950" s="96" t="s">
        <v>128</v>
      </c>
      <c r="D6950" s="97" t="s">
        <v>15079</v>
      </c>
    </row>
    <row r="6951" spans="1:4" x14ac:dyDescent="0.25">
      <c r="A6951" s="98">
        <v>104799</v>
      </c>
      <c r="B6951" s="96" t="s">
        <v>7903</v>
      </c>
      <c r="C6951" s="96" t="s">
        <v>372</v>
      </c>
      <c r="D6951" s="97" t="s">
        <v>15515</v>
      </c>
    </row>
    <row r="6952" spans="1:4" x14ac:dyDescent="0.25">
      <c r="A6952" s="98">
        <v>104800</v>
      </c>
      <c r="B6952" s="96" t="s">
        <v>7905</v>
      </c>
      <c r="C6952" s="96" t="s">
        <v>61</v>
      </c>
      <c r="D6952" s="97" t="s">
        <v>6527</v>
      </c>
    </row>
    <row r="6953" spans="1:4" x14ac:dyDescent="0.25">
      <c r="A6953" s="98">
        <v>104801</v>
      </c>
      <c r="B6953" s="96" t="s">
        <v>7906</v>
      </c>
      <c r="C6953" s="96" t="s">
        <v>372</v>
      </c>
      <c r="D6953" s="97" t="s">
        <v>15490</v>
      </c>
    </row>
    <row r="6954" spans="1:4" x14ac:dyDescent="0.25">
      <c r="A6954" s="98">
        <v>104802</v>
      </c>
      <c r="B6954" s="96" t="s">
        <v>7907</v>
      </c>
      <c r="C6954" s="96" t="s">
        <v>372</v>
      </c>
      <c r="D6954" s="97" t="s">
        <v>1088</v>
      </c>
    </row>
    <row r="6955" spans="1:4" x14ac:dyDescent="0.25">
      <c r="A6955" s="98">
        <v>104803</v>
      </c>
      <c r="B6955" s="96" t="s">
        <v>7909</v>
      </c>
      <c r="C6955" s="96" t="s">
        <v>61</v>
      </c>
      <c r="D6955" s="97" t="s">
        <v>1163</v>
      </c>
    </row>
    <row r="6956" spans="1:4" x14ac:dyDescent="0.25">
      <c r="A6956" s="98">
        <v>95967</v>
      </c>
      <c r="B6956" s="96" t="s">
        <v>7911</v>
      </c>
      <c r="C6956" s="96" t="s">
        <v>41</v>
      </c>
      <c r="D6956" s="97" t="s">
        <v>16085</v>
      </c>
    </row>
    <row r="6957" spans="1:4" x14ac:dyDescent="0.25">
      <c r="A6957" s="98">
        <v>99059</v>
      </c>
      <c r="B6957" s="96" t="s">
        <v>17317</v>
      </c>
      <c r="C6957" s="96" t="s">
        <v>61</v>
      </c>
      <c r="D6957" s="97" t="s">
        <v>19935</v>
      </c>
    </row>
    <row r="6958" spans="1:4" x14ac:dyDescent="0.25">
      <c r="A6958" s="98">
        <v>99060</v>
      </c>
      <c r="B6958" s="96" t="s">
        <v>17318</v>
      </c>
      <c r="C6958" s="96" t="s">
        <v>128</v>
      </c>
      <c r="D6958" s="97" t="s">
        <v>19936</v>
      </c>
    </row>
    <row r="6959" spans="1:4" x14ac:dyDescent="0.25">
      <c r="A6959" s="98">
        <v>99061</v>
      </c>
      <c r="B6959" s="96" t="s">
        <v>17319</v>
      </c>
      <c r="C6959" s="96" t="s">
        <v>128</v>
      </c>
      <c r="D6959" s="97" t="s">
        <v>19937</v>
      </c>
    </row>
    <row r="6960" spans="1:4" x14ac:dyDescent="0.25">
      <c r="A6960" s="98">
        <v>99062</v>
      </c>
      <c r="B6960" s="96" t="s">
        <v>17320</v>
      </c>
      <c r="C6960" s="96" t="s">
        <v>128</v>
      </c>
      <c r="D6960" s="97" t="s">
        <v>7985</v>
      </c>
    </row>
    <row r="6961" spans="1:4" x14ac:dyDescent="0.25">
      <c r="A6961" s="98">
        <v>99063</v>
      </c>
      <c r="B6961" s="96" t="s">
        <v>17321</v>
      </c>
      <c r="C6961" s="96" t="s">
        <v>61</v>
      </c>
      <c r="D6961" s="97" t="s">
        <v>6966</v>
      </c>
    </row>
    <row r="6962" spans="1:4" x14ac:dyDescent="0.25">
      <c r="A6962" s="98">
        <v>105007</v>
      </c>
      <c r="B6962" s="96" t="s">
        <v>17322</v>
      </c>
      <c r="C6962" s="96" t="s">
        <v>128</v>
      </c>
      <c r="D6962" s="97" t="s">
        <v>19938</v>
      </c>
    </row>
    <row r="6963" spans="1:4" x14ac:dyDescent="0.25">
      <c r="A6963" s="98">
        <v>105009</v>
      </c>
      <c r="B6963" s="96" t="s">
        <v>17323</v>
      </c>
      <c r="C6963" s="96" t="s">
        <v>61</v>
      </c>
      <c r="D6963" s="97" t="s">
        <v>5931</v>
      </c>
    </row>
    <row r="6964" spans="1:4" x14ac:dyDescent="0.25">
      <c r="A6964" s="98">
        <v>105011</v>
      </c>
      <c r="B6964" s="96" t="s">
        <v>17324</v>
      </c>
      <c r="C6964" s="96" t="s">
        <v>61</v>
      </c>
      <c r="D6964" s="97" t="s">
        <v>7800</v>
      </c>
    </row>
    <row r="6965" spans="1:4" x14ac:dyDescent="0.25">
      <c r="A6965" s="98">
        <v>93588</v>
      </c>
      <c r="B6965" s="96" t="s">
        <v>7913</v>
      </c>
      <c r="C6965" s="96" t="s">
        <v>7696</v>
      </c>
      <c r="D6965" s="97" t="s">
        <v>15356</v>
      </c>
    </row>
    <row r="6966" spans="1:4" x14ac:dyDescent="0.25">
      <c r="A6966" s="98">
        <v>93589</v>
      </c>
      <c r="B6966" s="96" t="s">
        <v>7915</v>
      </c>
      <c r="C6966" s="96" t="s">
        <v>7696</v>
      </c>
      <c r="D6966" s="97" t="s">
        <v>15116</v>
      </c>
    </row>
    <row r="6967" spans="1:4" x14ac:dyDescent="0.25">
      <c r="A6967" s="98">
        <v>93590</v>
      </c>
      <c r="B6967" s="96" t="s">
        <v>7917</v>
      </c>
      <c r="C6967" s="96" t="s">
        <v>7696</v>
      </c>
      <c r="D6967" s="97" t="s">
        <v>979</v>
      </c>
    </row>
    <row r="6968" spans="1:4" x14ac:dyDescent="0.25">
      <c r="A6968" s="98">
        <v>93591</v>
      </c>
      <c r="B6968" s="96" t="s">
        <v>7918</v>
      </c>
      <c r="C6968" s="96" t="s">
        <v>7696</v>
      </c>
      <c r="D6968" s="97" t="s">
        <v>16069</v>
      </c>
    </row>
    <row r="6969" spans="1:4" x14ac:dyDescent="0.25">
      <c r="A6969" s="98">
        <v>93592</v>
      </c>
      <c r="B6969" s="96" t="s">
        <v>7919</v>
      </c>
      <c r="C6969" s="96" t="s">
        <v>7696</v>
      </c>
      <c r="D6969" s="97" t="s">
        <v>19939</v>
      </c>
    </row>
    <row r="6970" spans="1:4" x14ac:dyDescent="0.25">
      <c r="A6970" s="98">
        <v>93593</v>
      </c>
      <c r="B6970" s="96" t="s">
        <v>7920</v>
      </c>
      <c r="C6970" s="96" t="s">
        <v>7696</v>
      </c>
      <c r="D6970" s="97" t="s">
        <v>935</v>
      </c>
    </row>
    <row r="6971" spans="1:4" x14ac:dyDescent="0.25">
      <c r="A6971" s="98">
        <v>93594</v>
      </c>
      <c r="B6971" s="96" t="s">
        <v>56</v>
      </c>
      <c r="C6971" s="96" t="s">
        <v>6654</v>
      </c>
      <c r="D6971" s="97" t="s">
        <v>1126</v>
      </c>
    </row>
    <row r="6972" spans="1:4" x14ac:dyDescent="0.25">
      <c r="A6972" s="98">
        <v>93595</v>
      </c>
      <c r="B6972" s="96" t="s">
        <v>7923</v>
      </c>
      <c r="C6972" s="96" t="s">
        <v>6654</v>
      </c>
      <c r="D6972" s="97" t="s">
        <v>434</v>
      </c>
    </row>
    <row r="6973" spans="1:4" x14ac:dyDescent="0.25">
      <c r="A6973" s="98">
        <v>93596</v>
      </c>
      <c r="B6973" s="96" t="s">
        <v>55</v>
      </c>
      <c r="C6973" s="96" t="s">
        <v>6654</v>
      </c>
      <c r="D6973" s="97" t="s">
        <v>2646</v>
      </c>
    </row>
    <row r="6974" spans="1:4" x14ac:dyDescent="0.25">
      <c r="A6974" s="98">
        <v>93597</v>
      </c>
      <c r="B6974" s="96" t="s">
        <v>7925</v>
      </c>
      <c r="C6974" s="96" t="s">
        <v>6654</v>
      </c>
      <c r="D6974" s="97" t="s">
        <v>7814</v>
      </c>
    </row>
    <row r="6975" spans="1:4" x14ac:dyDescent="0.25">
      <c r="A6975" s="98">
        <v>93598</v>
      </c>
      <c r="B6975" s="96" t="s">
        <v>7926</v>
      </c>
      <c r="C6975" s="96" t="s">
        <v>6654</v>
      </c>
      <c r="D6975" s="97" t="s">
        <v>944</v>
      </c>
    </row>
    <row r="6976" spans="1:4" x14ac:dyDescent="0.25">
      <c r="A6976" s="98">
        <v>93599</v>
      </c>
      <c r="B6976" s="96" t="s">
        <v>7927</v>
      </c>
      <c r="C6976" s="96" t="s">
        <v>6654</v>
      </c>
      <c r="D6976" s="97" t="s">
        <v>7991</v>
      </c>
    </row>
    <row r="6977" spans="1:4" x14ac:dyDescent="0.25">
      <c r="A6977" s="98">
        <v>95425</v>
      </c>
      <c r="B6977" s="96" t="s">
        <v>7929</v>
      </c>
      <c r="C6977" s="96" t="s">
        <v>7696</v>
      </c>
      <c r="D6977" s="97" t="s">
        <v>16081</v>
      </c>
    </row>
    <row r="6978" spans="1:4" x14ac:dyDescent="0.25">
      <c r="A6978" s="98">
        <v>95426</v>
      </c>
      <c r="B6978" s="96" t="s">
        <v>7930</v>
      </c>
      <c r="C6978" s="96" t="s">
        <v>7696</v>
      </c>
      <c r="D6978" s="97" t="s">
        <v>15354</v>
      </c>
    </row>
    <row r="6979" spans="1:4" x14ac:dyDescent="0.25">
      <c r="A6979" s="98">
        <v>95427</v>
      </c>
      <c r="B6979" s="96" t="s">
        <v>7932</v>
      </c>
      <c r="C6979" s="96" t="s">
        <v>7696</v>
      </c>
      <c r="D6979" s="97" t="s">
        <v>16087</v>
      </c>
    </row>
    <row r="6980" spans="1:4" x14ac:dyDescent="0.25">
      <c r="A6980" s="98">
        <v>95428</v>
      </c>
      <c r="B6980" s="96" t="s">
        <v>7933</v>
      </c>
      <c r="C6980" s="96" t="s">
        <v>6654</v>
      </c>
      <c r="D6980" s="97" t="s">
        <v>1440</v>
      </c>
    </row>
    <row r="6981" spans="1:4" x14ac:dyDescent="0.25">
      <c r="A6981" s="98">
        <v>95429</v>
      </c>
      <c r="B6981" s="96" t="s">
        <v>7934</v>
      </c>
      <c r="C6981" s="96" t="s">
        <v>6654</v>
      </c>
      <c r="D6981" s="97" t="s">
        <v>1146</v>
      </c>
    </row>
    <row r="6982" spans="1:4" x14ac:dyDescent="0.25">
      <c r="A6982" s="98">
        <v>95430</v>
      </c>
      <c r="B6982" s="96" t="s">
        <v>7935</v>
      </c>
      <c r="C6982" s="96" t="s">
        <v>6654</v>
      </c>
      <c r="D6982" s="97" t="s">
        <v>700</v>
      </c>
    </row>
    <row r="6983" spans="1:4" x14ac:dyDescent="0.25">
      <c r="A6983" s="98">
        <v>95875</v>
      </c>
      <c r="B6983" s="96" t="s">
        <v>7936</v>
      </c>
      <c r="C6983" s="96" t="s">
        <v>7696</v>
      </c>
      <c r="D6983" s="97" t="s">
        <v>438</v>
      </c>
    </row>
    <row r="6984" spans="1:4" x14ac:dyDescent="0.25">
      <c r="A6984" s="98">
        <v>95876</v>
      </c>
      <c r="B6984" s="96" t="s">
        <v>7937</v>
      </c>
      <c r="C6984" s="96" t="s">
        <v>7696</v>
      </c>
      <c r="D6984" s="97" t="s">
        <v>15873</v>
      </c>
    </row>
    <row r="6985" spans="1:4" x14ac:dyDescent="0.25">
      <c r="A6985" s="98">
        <v>95877</v>
      </c>
      <c r="B6985" s="96" t="s">
        <v>7938</v>
      </c>
      <c r="C6985" s="96" t="s">
        <v>7696</v>
      </c>
      <c r="D6985" s="97" t="s">
        <v>7682</v>
      </c>
    </row>
    <row r="6986" spans="1:4" x14ac:dyDescent="0.25">
      <c r="A6986" s="98">
        <v>95878</v>
      </c>
      <c r="B6986" s="96" t="s">
        <v>7939</v>
      </c>
      <c r="C6986" s="96" t="s">
        <v>6654</v>
      </c>
      <c r="D6986" s="97" t="s">
        <v>824</v>
      </c>
    </row>
    <row r="6987" spans="1:4" x14ac:dyDescent="0.25">
      <c r="A6987" s="98">
        <v>95879</v>
      </c>
      <c r="B6987" s="96" t="s">
        <v>7940</v>
      </c>
      <c r="C6987" s="96" t="s">
        <v>6654</v>
      </c>
      <c r="D6987" s="97" t="s">
        <v>1101</v>
      </c>
    </row>
    <row r="6988" spans="1:4" x14ac:dyDescent="0.25">
      <c r="A6988" s="98">
        <v>95880</v>
      </c>
      <c r="B6988" s="96" t="s">
        <v>7941</v>
      </c>
      <c r="C6988" s="96" t="s">
        <v>6654</v>
      </c>
      <c r="D6988" s="97" t="s">
        <v>16551</v>
      </c>
    </row>
    <row r="6989" spans="1:4" x14ac:dyDescent="0.25">
      <c r="A6989" s="98">
        <v>97912</v>
      </c>
      <c r="B6989" s="96" t="s">
        <v>7942</v>
      </c>
      <c r="C6989" s="96" t="s">
        <v>7696</v>
      </c>
      <c r="D6989" s="97" t="s">
        <v>1275</v>
      </c>
    </row>
    <row r="6990" spans="1:4" x14ac:dyDescent="0.25">
      <c r="A6990" s="98">
        <v>97913</v>
      </c>
      <c r="B6990" s="96" t="s">
        <v>7943</v>
      </c>
      <c r="C6990" s="96" t="s">
        <v>7696</v>
      </c>
      <c r="D6990" s="97" t="s">
        <v>14907</v>
      </c>
    </row>
    <row r="6991" spans="1:4" x14ac:dyDescent="0.25">
      <c r="A6991" s="98">
        <v>97914</v>
      </c>
      <c r="B6991" s="96" t="s">
        <v>7944</v>
      </c>
      <c r="C6991" s="96" t="s">
        <v>7696</v>
      </c>
      <c r="D6991" s="97" t="s">
        <v>816</v>
      </c>
    </row>
    <row r="6992" spans="1:4" x14ac:dyDescent="0.25">
      <c r="A6992" s="98">
        <v>97915</v>
      </c>
      <c r="B6992" s="96" t="s">
        <v>7945</v>
      </c>
      <c r="C6992" s="96" t="s">
        <v>7696</v>
      </c>
      <c r="D6992" s="97" t="s">
        <v>7781</v>
      </c>
    </row>
    <row r="6993" spans="1:4" x14ac:dyDescent="0.25">
      <c r="A6993" s="98">
        <v>100937</v>
      </c>
      <c r="B6993" s="96" t="s">
        <v>7946</v>
      </c>
      <c r="C6993" s="96" t="s">
        <v>7696</v>
      </c>
      <c r="D6993" s="97" t="s">
        <v>1250</v>
      </c>
    </row>
    <row r="6994" spans="1:4" x14ac:dyDescent="0.25">
      <c r="A6994" s="98">
        <v>100938</v>
      </c>
      <c r="B6994" s="96" t="s">
        <v>7947</v>
      </c>
      <c r="C6994" s="96" t="s">
        <v>7696</v>
      </c>
      <c r="D6994" s="97" t="s">
        <v>16567</v>
      </c>
    </row>
    <row r="6995" spans="1:4" x14ac:dyDescent="0.25">
      <c r="A6995" s="98">
        <v>100939</v>
      </c>
      <c r="B6995" s="96" t="s">
        <v>7949</v>
      </c>
      <c r="C6995" s="96" t="s">
        <v>7696</v>
      </c>
      <c r="D6995" s="97" t="s">
        <v>5893</v>
      </c>
    </row>
    <row r="6996" spans="1:4" x14ac:dyDescent="0.25">
      <c r="A6996" s="98">
        <v>100940</v>
      </c>
      <c r="B6996" s="96" t="s">
        <v>7950</v>
      </c>
      <c r="C6996" s="96" t="s">
        <v>7696</v>
      </c>
      <c r="D6996" s="97" t="s">
        <v>16783</v>
      </c>
    </row>
    <row r="6997" spans="1:4" x14ac:dyDescent="0.25">
      <c r="A6997" s="98">
        <v>100941</v>
      </c>
      <c r="B6997" s="96" t="s">
        <v>7951</v>
      </c>
      <c r="C6997" s="96" t="s">
        <v>6654</v>
      </c>
      <c r="D6997" s="97" t="s">
        <v>15966</v>
      </c>
    </row>
    <row r="6998" spans="1:4" x14ac:dyDescent="0.25">
      <c r="A6998" s="98">
        <v>100942</v>
      </c>
      <c r="B6998" s="96" t="s">
        <v>7952</v>
      </c>
      <c r="C6998" s="96" t="s">
        <v>6654</v>
      </c>
      <c r="D6998" s="97" t="s">
        <v>1211</v>
      </c>
    </row>
    <row r="6999" spans="1:4" x14ac:dyDescent="0.25">
      <c r="A6999" s="98">
        <v>100943</v>
      </c>
      <c r="B6999" s="96" t="s">
        <v>7953</v>
      </c>
      <c r="C6999" s="96" t="s">
        <v>6654</v>
      </c>
      <c r="D6999" s="97" t="s">
        <v>15814</v>
      </c>
    </row>
    <row r="7000" spans="1:4" x14ac:dyDescent="0.25">
      <c r="A7000" s="98">
        <v>100944</v>
      </c>
      <c r="B7000" s="96" t="s">
        <v>7954</v>
      </c>
      <c r="C7000" s="96" t="s">
        <v>6654</v>
      </c>
      <c r="D7000" s="97" t="s">
        <v>16590</v>
      </c>
    </row>
    <row r="7001" spans="1:4" x14ac:dyDescent="0.25">
      <c r="A7001" s="98">
        <v>100945</v>
      </c>
      <c r="B7001" s="96" t="s">
        <v>7955</v>
      </c>
      <c r="C7001" s="96" t="s">
        <v>6654</v>
      </c>
      <c r="D7001" s="97" t="s">
        <v>1130</v>
      </c>
    </row>
    <row r="7002" spans="1:4" x14ac:dyDescent="0.25">
      <c r="A7002" s="98">
        <v>100946</v>
      </c>
      <c r="B7002" s="96" t="s">
        <v>7956</v>
      </c>
      <c r="C7002" s="96" t="s">
        <v>6654</v>
      </c>
      <c r="D7002" s="97" t="s">
        <v>7826</v>
      </c>
    </row>
    <row r="7003" spans="1:4" x14ac:dyDescent="0.25">
      <c r="A7003" s="98">
        <v>100947</v>
      </c>
      <c r="B7003" s="96" t="s">
        <v>7957</v>
      </c>
      <c r="C7003" s="96" t="s">
        <v>6654</v>
      </c>
      <c r="D7003" s="97" t="s">
        <v>1044</v>
      </c>
    </row>
    <row r="7004" spans="1:4" x14ac:dyDescent="0.25">
      <c r="A7004" s="98">
        <v>100948</v>
      </c>
      <c r="B7004" s="96" t="s">
        <v>7959</v>
      </c>
      <c r="C7004" s="96" t="s">
        <v>6654</v>
      </c>
      <c r="D7004" s="97" t="s">
        <v>185</v>
      </c>
    </row>
    <row r="7005" spans="1:4" x14ac:dyDescent="0.25">
      <c r="A7005" s="98">
        <v>100949</v>
      </c>
      <c r="B7005" s="96" t="s">
        <v>7960</v>
      </c>
      <c r="C7005" s="96" t="s">
        <v>6654</v>
      </c>
      <c r="D7005" s="97" t="s">
        <v>6597</v>
      </c>
    </row>
    <row r="7006" spans="1:4" x14ac:dyDescent="0.25">
      <c r="A7006" s="98">
        <v>100950</v>
      </c>
      <c r="B7006" s="96" t="s">
        <v>7961</v>
      </c>
      <c r="C7006" s="96" t="s">
        <v>6654</v>
      </c>
      <c r="D7006" s="97" t="s">
        <v>587</v>
      </c>
    </row>
    <row r="7007" spans="1:4" x14ac:dyDescent="0.25">
      <c r="A7007" s="98">
        <v>100951</v>
      </c>
      <c r="B7007" s="96" t="s">
        <v>7962</v>
      </c>
      <c r="C7007" s="96" t="s">
        <v>6654</v>
      </c>
      <c r="D7007" s="97" t="s">
        <v>7783</v>
      </c>
    </row>
    <row r="7008" spans="1:4" x14ac:dyDescent="0.25">
      <c r="A7008" s="98">
        <v>100952</v>
      </c>
      <c r="B7008" s="96" t="s">
        <v>7963</v>
      </c>
      <c r="C7008" s="96" t="s">
        <v>6654</v>
      </c>
      <c r="D7008" s="97" t="s">
        <v>19940</v>
      </c>
    </row>
    <row r="7009" spans="1:4" x14ac:dyDescent="0.25">
      <c r="A7009" s="98">
        <v>100953</v>
      </c>
      <c r="B7009" s="96" t="s">
        <v>7964</v>
      </c>
      <c r="C7009" s="96" t="s">
        <v>6654</v>
      </c>
      <c r="D7009" s="97" t="s">
        <v>1633</v>
      </c>
    </row>
    <row r="7010" spans="1:4" x14ac:dyDescent="0.25">
      <c r="A7010" s="98">
        <v>100954</v>
      </c>
      <c r="B7010" s="96" t="s">
        <v>7965</v>
      </c>
      <c r="C7010" s="96" t="s">
        <v>6654</v>
      </c>
      <c r="D7010" s="97" t="s">
        <v>946</v>
      </c>
    </row>
    <row r="7011" spans="1:4" x14ac:dyDescent="0.25">
      <c r="A7011" s="98">
        <v>100955</v>
      </c>
      <c r="B7011" s="96" t="s">
        <v>7967</v>
      </c>
      <c r="C7011" s="96" t="s">
        <v>7696</v>
      </c>
      <c r="D7011" s="97" t="s">
        <v>17015</v>
      </c>
    </row>
    <row r="7012" spans="1:4" x14ac:dyDescent="0.25">
      <c r="A7012" s="98">
        <v>100956</v>
      </c>
      <c r="B7012" s="96" t="s">
        <v>7968</v>
      </c>
      <c r="C7012" s="96" t="s">
        <v>7696</v>
      </c>
      <c r="D7012" s="97" t="s">
        <v>19941</v>
      </c>
    </row>
    <row r="7013" spans="1:4" x14ac:dyDescent="0.25">
      <c r="A7013" s="98">
        <v>100957</v>
      </c>
      <c r="B7013" s="96" t="s">
        <v>7969</v>
      </c>
      <c r="C7013" s="96" t="s">
        <v>7696</v>
      </c>
      <c r="D7013" s="97" t="s">
        <v>14905</v>
      </c>
    </row>
    <row r="7014" spans="1:4" x14ac:dyDescent="0.25">
      <c r="A7014" s="98">
        <v>100958</v>
      </c>
      <c r="B7014" s="96" t="s">
        <v>7971</v>
      </c>
      <c r="C7014" s="96" t="s">
        <v>7696</v>
      </c>
      <c r="D7014" s="97" t="s">
        <v>1440</v>
      </c>
    </row>
    <row r="7015" spans="1:4" x14ac:dyDescent="0.25">
      <c r="A7015" s="98">
        <v>100959</v>
      </c>
      <c r="B7015" s="96" t="s">
        <v>7972</v>
      </c>
      <c r="C7015" s="96" t="s">
        <v>7696</v>
      </c>
      <c r="D7015" s="97" t="s">
        <v>6486</v>
      </c>
    </row>
    <row r="7016" spans="1:4" x14ac:dyDescent="0.25">
      <c r="A7016" s="98">
        <v>100960</v>
      </c>
      <c r="B7016" s="96" t="s">
        <v>7973</v>
      </c>
      <c r="C7016" s="96" t="s">
        <v>7696</v>
      </c>
      <c r="D7016" s="97" t="s">
        <v>16542</v>
      </c>
    </row>
    <row r="7017" spans="1:4" x14ac:dyDescent="0.25">
      <c r="A7017" s="98">
        <v>100961</v>
      </c>
      <c r="B7017" s="96" t="s">
        <v>7975</v>
      </c>
      <c r="C7017" s="96" t="s">
        <v>7696</v>
      </c>
      <c r="D7017" s="97" t="s">
        <v>7768</v>
      </c>
    </row>
    <row r="7018" spans="1:4" x14ac:dyDescent="0.25">
      <c r="A7018" s="98">
        <v>100962</v>
      </c>
      <c r="B7018" s="96" t="s">
        <v>7976</v>
      </c>
      <c r="C7018" s="96" t="s">
        <v>7696</v>
      </c>
      <c r="D7018" s="97" t="s">
        <v>3411</v>
      </c>
    </row>
    <row r="7019" spans="1:4" x14ac:dyDescent="0.25">
      <c r="A7019" s="98">
        <v>100963</v>
      </c>
      <c r="B7019" s="96" t="s">
        <v>7978</v>
      </c>
      <c r="C7019" s="96" t="s">
        <v>7696</v>
      </c>
      <c r="D7019" s="97" t="s">
        <v>612</v>
      </c>
    </row>
    <row r="7020" spans="1:4" x14ac:dyDescent="0.25">
      <c r="A7020" s="98">
        <v>100964</v>
      </c>
      <c r="B7020" s="96" t="s">
        <v>7979</v>
      </c>
      <c r="C7020" s="96" t="s">
        <v>7696</v>
      </c>
      <c r="D7020" s="97" t="s">
        <v>1234</v>
      </c>
    </row>
    <row r="7021" spans="1:4" x14ac:dyDescent="0.25">
      <c r="A7021" s="98">
        <v>100973</v>
      </c>
      <c r="B7021" s="96" t="s">
        <v>7981</v>
      </c>
      <c r="C7021" s="96" t="s">
        <v>40</v>
      </c>
      <c r="D7021" s="97" t="s">
        <v>4376</v>
      </c>
    </row>
    <row r="7022" spans="1:4" x14ac:dyDescent="0.25">
      <c r="A7022" s="98">
        <v>100974</v>
      </c>
      <c r="B7022" s="96" t="s">
        <v>7982</v>
      </c>
      <c r="C7022" s="96" t="s">
        <v>40</v>
      </c>
      <c r="D7022" s="97" t="s">
        <v>3294</v>
      </c>
    </row>
    <row r="7023" spans="1:4" x14ac:dyDescent="0.25">
      <c r="A7023" s="98">
        <v>100975</v>
      </c>
      <c r="B7023" s="96" t="s">
        <v>7983</v>
      </c>
      <c r="C7023" s="96" t="s">
        <v>40</v>
      </c>
      <c r="D7023" s="97" t="s">
        <v>656</v>
      </c>
    </row>
    <row r="7024" spans="1:4" x14ac:dyDescent="0.25">
      <c r="A7024" s="98">
        <v>100965</v>
      </c>
      <c r="B7024" s="96" t="s">
        <v>7984</v>
      </c>
      <c r="C7024" s="96" t="s">
        <v>6654</v>
      </c>
      <c r="D7024" s="97" t="s">
        <v>434</v>
      </c>
    </row>
    <row r="7025" spans="1:4" x14ac:dyDescent="0.25">
      <c r="A7025" s="98">
        <v>100966</v>
      </c>
      <c r="B7025" s="96" t="s">
        <v>7986</v>
      </c>
      <c r="C7025" s="96" t="s">
        <v>6654</v>
      </c>
      <c r="D7025" s="97" t="s">
        <v>7806</v>
      </c>
    </row>
    <row r="7026" spans="1:4" x14ac:dyDescent="0.25">
      <c r="A7026" s="98">
        <v>100969</v>
      </c>
      <c r="B7026" s="96" t="s">
        <v>7987</v>
      </c>
      <c r="C7026" s="96" t="s">
        <v>6654</v>
      </c>
      <c r="D7026" s="97" t="s">
        <v>1426</v>
      </c>
    </row>
    <row r="7027" spans="1:4" x14ac:dyDescent="0.25">
      <c r="A7027" s="98">
        <v>100970</v>
      </c>
      <c r="B7027" s="96" t="s">
        <v>7988</v>
      </c>
      <c r="C7027" s="96" t="s">
        <v>6654</v>
      </c>
      <c r="D7027" s="97" t="s">
        <v>7858</v>
      </c>
    </row>
    <row r="7028" spans="1:4" x14ac:dyDescent="0.25">
      <c r="A7028" s="98">
        <v>102330</v>
      </c>
      <c r="B7028" s="96" t="s">
        <v>7989</v>
      </c>
      <c r="C7028" s="96" t="s">
        <v>6654</v>
      </c>
      <c r="D7028" s="97" t="s">
        <v>16528</v>
      </c>
    </row>
    <row r="7029" spans="1:4" x14ac:dyDescent="0.25">
      <c r="A7029" s="98">
        <v>102331</v>
      </c>
      <c r="B7029" s="96" t="s">
        <v>7990</v>
      </c>
      <c r="C7029" s="96" t="s">
        <v>6654</v>
      </c>
      <c r="D7029" s="97" t="s">
        <v>1661</v>
      </c>
    </row>
    <row r="7030" spans="1:4" x14ac:dyDescent="0.25">
      <c r="A7030" s="98">
        <v>102332</v>
      </c>
      <c r="B7030" s="96" t="s">
        <v>7992</v>
      </c>
      <c r="C7030" s="96" t="s">
        <v>6654</v>
      </c>
      <c r="D7030" s="97" t="s">
        <v>7924</v>
      </c>
    </row>
    <row r="7031" spans="1:4" x14ac:dyDescent="0.25">
      <c r="A7031" s="98">
        <v>102333</v>
      </c>
      <c r="B7031" s="96" t="s">
        <v>7993</v>
      </c>
      <c r="C7031" s="96" t="s">
        <v>6654</v>
      </c>
      <c r="D7031" s="97" t="s">
        <v>553</v>
      </c>
    </row>
    <row r="7032" spans="1:4" x14ac:dyDescent="0.25">
      <c r="A7032" s="98">
        <v>101019</v>
      </c>
      <c r="B7032" s="96" t="s">
        <v>7994</v>
      </c>
      <c r="C7032" s="96" t="s">
        <v>7995</v>
      </c>
      <c r="D7032" s="97" t="s">
        <v>19942</v>
      </c>
    </row>
    <row r="7033" spans="1:4" x14ac:dyDescent="0.25">
      <c r="A7033" s="98">
        <v>101479</v>
      </c>
      <c r="B7033" s="96" t="s">
        <v>7996</v>
      </c>
      <c r="C7033" s="96" t="s">
        <v>7995</v>
      </c>
      <c r="D7033" s="97" t="s">
        <v>19943</v>
      </c>
    </row>
    <row r="7034" spans="1:4" x14ac:dyDescent="0.25">
      <c r="A7034" s="98">
        <v>102568</v>
      </c>
      <c r="B7034" s="96" t="s">
        <v>7997</v>
      </c>
      <c r="C7034" s="96" t="s">
        <v>7995</v>
      </c>
      <c r="D7034" s="97" t="s">
        <v>19944</v>
      </c>
    </row>
    <row r="7035" spans="1:4" x14ac:dyDescent="0.25">
      <c r="A7035" s="98">
        <v>100976</v>
      </c>
      <c r="B7035" s="96" t="s">
        <v>7998</v>
      </c>
      <c r="C7035" s="96" t="s">
        <v>40</v>
      </c>
      <c r="D7035" s="97" t="s">
        <v>6644</v>
      </c>
    </row>
    <row r="7036" spans="1:4" x14ac:dyDescent="0.25">
      <c r="A7036" s="98">
        <v>100977</v>
      </c>
      <c r="B7036" s="96" t="s">
        <v>8000</v>
      </c>
      <c r="C7036" s="96" t="s">
        <v>40</v>
      </c>
      <c r="D7036" s="97" t="s">
        <v>7948</v>
      </c>
    </row>
    <row r="7037" spans="1:4" x14ac:dyDescent="0.25">
      <c r="A7037" s="98">
        <v>100978</v>
      </c>
      <c r="B7037" s="96" t="s">
        <v>8001</v>
      </c>
      <c r="C7037" s="96" t="s">
        <v>40</v>
      </c>
      <c r="D7037" s="97" t="s">
        <v>5806</v>
      </c>
    </row>
    <row r="7038" spans="1:4" x14ac:dyDescent="0.25">
      <c r="A7038" s="98">
        <v>100979</v>
      </c>
      <c r="B7038" s="96" t="s">
        <v>8002</v>
      </c>
      <c r="C7038" s="96" t="s">
        <v>40</v>
      </c>
      <c r="D7038" s="97" t="s">
        <v>6597</v>
      </c>
    </row>
    <row r="7039" spans="1:4" x14ac:dyDescent="0.25">
      <c r="A7039" s="98">
        <v>100980</v>
      </c>
      <c r="B7039" s="96" t="s">
        <v>8003</v>
      </c>
      <c r="C7039" s="96" t="s">
        <v>40</v>
      </c>
      <c r="D7039" s="97" t="s">
        <v>15811</v>
      </c>
    </row>
    <row r="7040" spans="1:4" x14ac:dyDescent="0.25">
      <c r="A7040" s="98">
        <v>100981</v>
      </c>
      <c r="B7040" s="96" t="s">
        <v>8004</v>
      </c>
      <c r="C7040" s="96" t="s">
        <v>40</v>
      </c>
      <c r="D7040" s="97" t="s">
        <v>16784</v>
      </c>
    </row>
    <row r="7041" spans="1:4" x14ac:dyDescent="0.25">
      <c r="A7041" s="98">
        <v>100982</v>
      </c>
      <c r="B7041" s="96" t="s">
        <v>8005</v>
      </c>
      <c r="C7041" s="96" t="s">
        <v>40</v>
      </c>
      <c r="D7041" s="97" t="s">
        <v>6311</v>
      </c>
    </row>
    <row r="7042" spans="1:4" x14ac:dyDescent="0.25">
      <c r="A7042" s="98">
        <v>100983</v>
      </c>
      <c r="B7042" s="96" t="s">
        <v>8006</v>
      </c>
      <c r="C7042" s="96" t="s">
        <v>40</v>
      </c>
      <c r="D7042" s="97" t="s">
        <v>6644</v>
      </c>
    </row>
    <row r="7043" spans="1:4" x14ac:dyDescent="0.25">
      <c r="A7043" s="98">
        <v>100984</v>
      </c>
      <c r="B7043" s="96" t="s">
        <v>8008</v>
      </c>
      <c r="C7043" s="96" t="s">
        <v>40</v>
      </c>
      <c r="D7043" s="97" t="s">
        <v>5378</v>
      </c>
    </row>
    <row r="7044" spans="1:4" x14ac:dyDescent="0.25">
      <c r="A7044" s="98">
        <v>100985</v>
      </c>
      <c r="B7044" s="96" t="s">
        <v>8009</v>
      </c>
      <c r="C7044" s="96" t="s">
        <v>40</v>
      </c>
      <c r="D7044" s="97" t="s">
        <v>6370</v>
      </c>
    </row>
    <row r="7045" spans="1:4" x14ac:dyDescent="0.25">
      <c r="A7045" s="98">
        <v>100986</v>
      </c>
      <c r="B7045" s="96" t="s">
        <v>8010</v>
      </c>
      <c r="C7045" s="96" t="s">
        <v>40</v>
      </c>
      <c r="D7045" s="97" t="s">
        <v>6447</v>
      </c>
    </row>
    <row r="7046" spans="1:4" x14ac:dyDescent="0.25">
      <c r="A7046" s="98">
        <v>100987</v>
      </c>
      <c r="B7046" s="96" t="s">
        <v>8012</v>
      </c>
      <c r="C7046" s="96" t="s">
        <v>40</v>
      </c>
      <c r="D7046" s="97" t="s">
        <v>5353</v>
      </c>
    </row>
    <row r="7047" spans="1:4" x14ac:dyDescent="0.25">
      <c r="A7047" s="98">
        <v>100988</v>
      </c>
      <c r="B7047" s="96" t="s">
        <v>8013</v>
      </c>
      <c r="C7047" s="96" t="s">
        <v>40</v>
      </c>
      <c r="D7047" s="97" t="s">
        <v>6552</v>
      </c>
    </row>
    <row r="7048" spans="1:4" x14ac:dyDescent="0.25">
      <c r="A7048" s="98">
        <v>100989</v>
      </c>
      <c r="B7048" s="96" t="s">
        <v>8014</v>
      </c>
      <c r="C7048" s="96" t="s">
        <v>7995</v>
      </c>
      <c r="D7048" s="97" t="s">
        <v>8017</v>
      </c>
    </row>
    <row r="7049" spans="1:4" x14ac:dyDescent="0.25">
      <c r="A7049" s="98">
        <v>100990</v>
      </c>
      <c r="B7049" s="96" t="s">
        <v>8015</v>
      </c>
      <c r="C7049" s="96" t="s">
        <v>7995</v>
      </c>
      <c r="D7049" s="97" t="s">
        <v>4101</v>
      </c>
    </row>
    <row r="7050" spans="1:4" x14ac:dyDescent="0.25">
      <c r="A7050" s="98">
        <v>100991</v>
      </c>
      <c r="B7050" s="96" t="s">
        <v>8016</v>
      </c>
      <c r="C7050" s="96" t="s">
        <v>7995</v>
      </c>
      <c r="D7050" s="97" t="s">
        <v>17136</v>
      </c>
    </row>
    <row r="7051" spans="1:4" x14ac:dyDescent="0.25">
      <c r="A7051" s="98">
        <v>100992</v>
      </c>
      <c r="B7051" s="96" t="s">
        <v>8018</v>
      </c>
      <c r="C7051" s="96" t="s">
        <v>7995</v>
      </c>
      <c r="D7051" s="97" t="s">
        <v>7239</v>
      </c>
    </row>
    <row r="7052" spans="1:4" x14ac:dyDescent="0.25">
      <c r="A7052" s="98">
        <v>100993</v>
      </c>
      <c r="B7052" s="96" t="s">
        <v>8019</v>
      </c>
      <c r="C7052" s="96" t="s">
        <v>7995</v>
      </c>
      <c r="D7052" s="97" t="s">
        <v>5886</v>
      </c>
    </row>
    <row r="7053" spans="1:4" x14ac:dyDescent="0.25">
      <c r="A7053" s="98">
        <v>100994</v>
      </c>
      <c r="B7053" s="96" t="s">
        <v>8020</v>
      </c>
      <c r="C7053" s="96" t="s">
        <v>7995</v>
      </c>
      <c r="D7053" s="97" t="s">
        <v>1509</v>
      </c>
    </row>
    <row r="7054" spans="1:4" x14ac:dyDescent="0.25">
      <c r="A7054" s="98">
        <v>100995</v>
      </c>
      <c r="B7054" s="96" t="s">
        <v>8021</v>
      </c>
      <c r="C7054" s="96" t="s">
        <v>7995</v>
      </c>
      <c r="D7054" s="97" t="s">
        <v>14906</v>
      </c>
    </row>
    <row r="7055" spans="1:4" x14ac:dyDescent="0.25">
      <c r="A7055" s="98">
        <v>100996</v>
      </c>
      <c r="B7055" s="96" t="s">
        <v>8023</v>
      </c>
      <c r="C7055" s="96" t="s">
        <v>7995</v>
      </c>
      <c r="D7055" s="97" t="s">
        <v>1277</v>
      </c>
    </row>
    <row r="7056" spans="1:4" x14ac:dyDescent="0.25">
      <c r="A7056" s="98">
        <v>100997</v>
      </c>
      <c r="B7056" s="96" t="s">
        <v>8024</v>
      </c>
      <c r="C7056" s="96" t="s">
        <v>7995</v>
      </c>
      <c r="D7056" s="97" t="s">
        <v>8027</v>
      </c>
    </row>
    <row r="7057" spans="1:4" x14ac:dyDescent="0.25">
      <c r="A7057" s="98">
        <v>100998</v>
      </c>
      <c r="B7057" s="96" t="s">
        <v>8025</v>
      </c>
      <c r="C7057" s="96" t="s">
        <v>7995</v>
      </c>
      <c r="D7057" s="97" t="s">
        <v>15484</v>
      </c>
    </row>
    <row r="7058" spans="1:4" x14ac:dyDescent="0.25">
      <c r="A7058" s="98">
        <v>100999</v>
      </c>
      <c r="B7058" s="96" t="s">
        <v>8026</v>
      </c>
      <c r="C7058" s="96" t="s">
        <v>7995</v>
      </c>
      <c r="D7058" s="97" t="s">
        <v>7895</v>
      </c>
    </row>
    <row r="7059" spans="1:4" x14ac:dyDescent="0.25">
      <c r="A7059" s="98">
        <v>101000</v>
      </c>
      <c r="B7059" s="96" t="s">
        <v>8028</v>
      </c>
      <c r="C7059" s="96" t="s">
        <v>7995</v>
      </c>
      <c r="D7059" s="97" t="s">
        <v>15487</v>
      </c>
    </row>
    <row r="7060" spans="1:4" x14ac:dyDescent="0.25">
      <c r="A7060" s="98">
        <v>101001</v>
      </c>
      <c r="B7060" s="96" t="s">
        <v>8029</v>
      </c>
      <c r="C7060" s="96" t="s">
        <v>7995</v>
      </c>
      <c r="D7060" s="97" t="s">
        <v>5708</v>
      </c>
    </row>
    <row r="7061" spans="1:4" x14ac:dyDescent="0.25">
      <c r="A7061" s="98">
        <v>101002</v>
      </c>
      <c r="B7061" s="96" t="s">
        <v>8030</v>
      </c>
      <c r="C7061" s="96" t="s">
        <v>7995</v>
      </c>
      <c r="D7061" s="97" t="s">
        <v>6517</v>
      </c>
    </row>
    <row r="7062" spans="1:4" x14ac:dyDescent="0.25">
      <c r="A7062" s="98">
        <v>101003</v>
      </c>
      <c r="B7062" s="96" t="s">
        <v>8031</v>
      </c>
      <c r="C7062" s="96" t="s">
        <v>7995</v>
      </c>
      <c r="D7062" s="97" t="s">
        <v>19502</v>
      </c>
    </row>
    <row r="7063" spans="1:4" x14ac:dyDescent="0.25">
      <c r="A7063" s="98">
        <v>101004</v>
      </c>
      <c r="B7063" s="96" t="s">
        <v>8032</v>
      </c>
      <c r="C7063" s="96" t="s">
        <v>7995</v>
      </c>
      <c r="D7063" s="97" t="s">
        <v>4099</v>
      </c>
    </row>
    <row r="7064" spans="1:4" x14ac:dyDescent="0.25">
      <c r="A7064" s="98">
        <v>101005</v>
      </c>
      <c r="B7064" s="96" t="s">
        <v>8033</v>
      </c>
      <c r="C7064" s="96" t="s">
        <v>40</v>
      </c>
      <c r="D7064" s="97" t="s">
        <v>17203</v>
      </c>
    </row>
    <row r="7065" spans="1:4" x14ac:dyDescent="0.25">
      <c r="A7065" s="98">
        <v>101006</v>
      </c>
      <c r="B7065" s="96" t="s">
        <v>8034</v>
      </c>
      <c r="C7065" s="96" t="s">
        <v>40</v>
      </c>
      <c r="D7065" s="97" t="s">
        <v>15237</v>
      </c>
    </row>
    <row r="7066" spans="1:4" x14ac:dyDescent="0.25">
      <c r="A7066" s="98">
        <v>101007</v>
      </c>
      <c r="B7066" s="96" t="s">
        <v>8035</v>
      </c>
      <c r="C7066" s="96" t="s">
        <v>40</v>
      </c>
      <c r="D7066" s="97" t="s">
        <v>4448</v>
      </c>
    </row>
    <row r="7067" spans="1:4" x14ac:dyDescent="0.25">
      <c r="A7067" s="98">
        <v>101008</v>
      </c>
      <c r="B7067" s="96" t="s">
        <v>8037</v>
      </c>
      <c r="C7067" s="96" t="s">
        <v>40</v>
      </c>
      <c r="D7067" s="97" t="s">
        <v>405</v>
      </c>
    </row>
    <row r="7068" spans="1:4" x14ac:dyDescent="0.25">
      <c r="A7068" s="98">
        <v>101009</v>
      </c>
      <c r="B7068" s="96" t="s">
        <v>8038</v>
      </c>
      <c r="C7068" s="96" t="s">
        <v>7995</v>
      </c>
      <c r="D7068" s="97" t="s">
        <v>19910</v>
      </c>
    </row>
    <row r="7069" spans="1:4" x14ac:dyDescent="0.25">
      <c r="A7069" s="98">
        <v>101010</v>
      </c>
      <c r="B7069" s="96" t="s">
        <v>8039</v>
      </c>
      <c r="C7069" s="96" t="s">
        <v>7995</v>
      </c>
      <c r="D7069" s="97" t="s">
        <v>19945</v>
      </c>
    </row>
    <row r="7070" spans="1:4" x14ac:dyDescent="0.25">
      <c r="A7070" s="98">
        <v>101013</v>
      </c>
      <c r="B7070" s="96" t="s">
        <v>8041</v>
      </c>
      <c r="C7070" s="96" t="s">
        <v>7995</v>
      </c>
      <c r="D7070" s="97" t="s">
        <v>16961</v>
      </c>
    </row>
    <row r="7071" spans="1:4" x14ac:dyDescent="0.25">
      <c r="A7071" s="98">
        <v>101014</v>
      </c>
      <c r="B7071" s="96" t="s">
        <v>8042</v>
      </c>
      <c r="C7071" s="96" t="s">
        <v>7995</v>
      </c>
      <c r="D7071" s="97" t="s">
        <v>19946</v>
      </c>
    </row>
    <row r="7072" spans="1:4" x14ac:dyDescent="0.25">
      <c r="A7072" s="98">
        <v>101015</v>
      </c>
      <c r="B7072" s="96" t="s">
        <v>8043</v>
      </c>
      <c r="C7072" s="96" t="s">
        <v>7995</v>
      </c>
      <c r="D7072" s="97" t="s">
        <v>16393</v>
      </c>
    </row>
    <row r="7073" spans="1:4" x14ac:dyDescent="0.25">
      <c r="A7073" s="98">
        <v>101016</v>
      </c>
      <c r="B7073" s="96" t="s">
        <v>8045</v>
      </c>
      <c r="C7073" s="96" t="s">
        <v>7995</v>
      </c>
      <c r="D7073" s="97" t="s">
        <v>17024</v>
      </c>
    </row>
    <row r="7074" spans="1:4" x14ac:dyDescent="0.25">
      <c r="A7074" s="98">
        <v>101017</v>
      </c>
      <c r="B7074" s="96" t="s">
        <v>8046</v>
      </c>
      <c r="C7074" s="96" t="s">
        <v>7995</v>
      </c>
      <c r="D7074" s="97" t="s">
        <v>5183</v>
      </c>
    </row>
    <row r="7075" spans="1:4" x14ac:dyDescent="0.25">
      <c r="A7075" s="98">
        <v>101018</v>
      </c>
      <c r="B7075" s="96" t="s">
        <v>8047</v>
      </c>
      <c r="C7075" s="96" t="s">
        <v>7995</v>
      </c>
      <c r="D7075" s="97" t="s">
        <v>16895</v>
      </c>
    </row>
    <row r="7076" spans="1:4" x14ac:dyDescent="0.25">
      <c r="A7076" s="98">
        <v>101463</v>
      </c>
      <c r="B7076" s="96" t="s">
        <v>8048</v>
      </c>
      <c r="C7076" s="96" t="s">
        <v>7995</v>
      </c>
      <c r="D7076" s="97" t="s">
        <v>19947</v>
      </c>
    </row>
    <row r="7077" spans="1:4" x14ac:dyDescent="0.25">
      <c r="A7077" s="98">
        <v>101464</v>
      </c>
      <c r="B7077" s="96" t="s">
        <v>8049</v>
      </c>
      <c r="C7077" s="96" t="s">
        <v>7995</v>
      </c>
      <c r="D7077" s="97" t="s">
        <v>4308</v>
      </c>
    </row>
    <row r="7078" spans="1:4" x14ac:dyDescent="0.25">
      <c r="A7078" s="98">
        <v>101465</v>
      </c>
      <c r="B7078" s="96" t="s">
        <v>8050</v>
      </c>
      <c r="C7078" s="96" t="s">
        <v>7995</v>
      </c>
      <c r="D7078" s="97" t="s">
        <v>17115</v>
      </c>
    </row>
    <row r="7079" spans="1:4" x14ac:dyDescent="0.25">
      <c r="A7079" s="98">
        <v>101466</v>
      </c>
      <c r="B7079" s="96" t="s">
        <v>8051</v>
      </c>
      <c r="C7079" s="96" t="s">
        <v>7995</v>
      </c>
      <c r="D7079" s="97" t="s">
        <v>16001</v>
      </c>
    </row>
    <row r="7080" spans="1:4" x14ac:dyDescent="0.25">
      <c r="A7080" s="98">
        <v>101467</v>
      </c>
      <c r="B7080" s="96" t="s">
        <v>8053</v>
      </c>
      <c r="C7080" s="96" t="s">
        <v>7995</v>
      </c>
      <c r="D7080" s="97" t="s">
        <v>5401</v>
      </c>
    </row>
    <row r="7081" spans="1:4" x14ac:dyDescent="0.25">
      <c r="A7081" s="98">
        <v>101468</v>
      </c>
      <c r="B7081" s="96" t="s">
        <v>8054</v>
      </c>
      <c r="C7081" s="96" t="s">
        <v>7995</v>
      </c>
      <c r="D7081" s="97" t="s">
        <v>6333</v>
      </c>
    </row>
    <row r="7082" spans="1:4" x14ac:dyDescent="0.25">
      <c r="A7082" s="98">
        <v>101469</v>
      </c>
      <c r="B7082" s="96" t="s">
        <v>8055</v>
      </c>
      <c r="C7082" s="96" t="s">
        <v>7995</v>
      </c>
      <c r="D7082" s="97" t="s">
        <v>15561</v>
      </c>
    </row>
    <row r="7083" spans="1:4" x14ac:dyDescent="0.25">
      <c r="A7083" s="98">
        <v>101470</v>
      </c>
      <c r="B7083" s="96" t="s">
        <v>8056</v>
      </c>
      <c r="C7083" s="96" t="s">
        <v>7995</v>
      </c>
      <c r="D7083" s="97" t="s">
        <v>16420</v>
      </c>
    </row>
    <row r="7084" spans="1:4" x14ac:dyDescent="0.25">
      <c r="A7084" s="98">
        <v>101471</v>
      </c>
      <c r="B7084" s="96" t="s">
        <v>8058</v>
      </c>
      <c r="C7084" s="96" t="s">
        <v>7995</v>
      </c>
      <c r="D7084" s="97" t="s">
        <v>17327</v>
      </c>
    </row>
    <row r="7085" spans="1:4" x14ac:dyDescent="0.25">
      <c r="A7085" s="98">
        <v>101472</v>
      </c>
      <c r="B7085" s="96" t="s">
        <v>8059</v>
      </c>
      <c r="C7085" s="96" t="s">
        <v>7995</v>
      </c>
      <c r="D7085" s="97" t="s">
        <v>6409</v>
      </c>
    </row>
    <row r="7086" spans="1:4" x14ac:dyDescent="0.25">
      <c r="A7086" s="98">
        <v>101473</v>
      </c>
      <c r="B7086" s="96" t="s">
        <v>8060</v>
      </c>
      <c r="C7086" s="96" t="s">
        <v>7995</v>
      </c>
      <c r="D7086" s="97" t="s">
        <v>19948</v>
      </c>
    </row>
    <row r="7087" spans="1:4" x14ac:dyDescent="0.25">
      <c r="A7087" s="98">
        <v>101474</v>
      </c>
      <c r="B7087" s="96" t="s">
        <v>8062</v>
      </c>
      <c r="C7087" s="96" t="s">
        <v>7995</v>
      </c>
      <c r="D7087" s="97" t="s">
        <v>7856</v>
      </c>
    </row>
    <row r="7088" spans="1:4" x14ac:dyDescent="0.25">
      <c r="A7088" s="98">
        <v>101475</v>
      </c>
      <c r="B7088" s="96" t="s">
        <v>8063</v>
      </c>
      <c r="C7088" s="96" t="s">
        <v>7995</v>
      </c>
      <c r="D7088" s="97" t="s">
        <v>6396</v>
      </c>
    </row>
    <row r="7089" spans="1:4" x14ac:dyDescent="0.25">
      <c r="A7089" s="98">
        <v>101476</v>
      </c>
      <c r="B7089" s="96" t="s">
        <v>8064</v>
      </c>
      <c r="C7089" s="96" t="s">
        <v>7995</v>
      </c>
      <c r="D7089" s="97" t="s">
        <v>1171</v>
      </c>
    </row>
    <row r="7090" spans="1:4" x14ac:dyDescent="0.25">
      <c r="A7090" s="98">
        <v>101477</v>
      </c>
      <c r="B7090" s="96" t="s">
        <v>8065</v>
      </c>
      <c r="C7090" s="96" t="s">
        <v>7995</v>
      </c>
      <c r="D7090" s="97" t="s">
        <v>3358</v>
      </c>
    </row>
    <row r="7091" spans="1:4" x14ac:dyDescent="0.25">
      <c r="A7091" s="98">
        <v>101478</v>
      </c>
      <c r="B7091" s="96" t="s">
        <v>8066</v>
      </c>
      <c r="C7091" s="96" t="s">
        <v>7995</v>
      </c>
      <c r="D7091" s="97" t="s">
        <v>15792</v>
      </c>
    </row>
    <row r="7092" spans="1:4" x14ac:dyDescent="0.25">
      <c r="A7092" s="98">
        <v>101480</v>
      </c>
      <c r="B7092" s="96" t="s">
        <v>8067</v>
      </c>
      <c r="C7092" s="96" t="s">
        <v>7995</v>
      </c>
      <c r="D7092" s="97" t="s">
        <v>19949</v>
      </c>
    </row>
    <row r="7093" spans="1:4" x14ac:dyDescent="0.25">
      <c r="A7093" s="98">
        <v>101481</v>
      </c>
      <c r="B7093" s="96" t="s">
        <v>8068</v>
      </c>
      <c r="C7093" s="96" t="s">
        <v>7995</v>
      </c>
      <c r="D7093" s="97" t="s">
        <v>19950</v>
      </c>
    </row>
    <row r="7094" spans="1:4" x14ac:dyDescent="0.25">
      <c r="A7094" s="98">
        <v>101482</v>
      </c>
      <c r="B7094" s="96" t="s">
        <v>8070</v>
      </c>
      <c r="C7094" s="96" t="s">
        <v>7995</v>
      </c>
      <c r="D7094" s="97" t="s">
        <v>2212</v>
      </c>
    </row>
    <row r="7095" spans="1:4" x14ac:dyDescent="0.25">
      <c r="A7095" s="98">
        <v>101483</v>
      </c>
      <c r="B7095" s="96" t="s">
        <v>8071</v>
      </c>
      <c r="C7095" s="96" t="s">
        <v>7995</v>
      </c>
      <c r="D7095" s="97" t="s">
        <v>16664</v>
      </c>
    </row>
    <row r="7096" spans="1:4" x14ac:dyDescent="0.25">
      <c r="A7096" s="98">
        <v>101484</v>
      </c>
      <c r="B7096" s="96" t="s">
        <v>8072</v>
      </c>
      <c r="C7096" s="96" t="s">
        <v>7995</v>
      </c>
      <c r="D7096" s="97" t="s">
        <v>19951</v>
      </c>
    </row>
    <row r="7097" spans="1:4" x14ac:dyDescent="0.25">
      <c r="A7097" s="98">
        <v>101485</v>
      </c>
      <c r="B7097" s="96" t="s">
        <v>8074</v>
      </c>
      <c r="C7097" s="96" t="s">
        <v>7995</v>
      </c>
      <c r="D7097" s="97" t="s">
        <v>19952</v>
      </c>
    </row>
    <row r="7098" spans="1:4" x14ac:dyDescent="0.25">
      <c r="A7098" s="98">
        <v>101486</v>
      </c>
      <c r="B7098" s="96" t="s">
        <v>8075</v>
      </c>
      <c r="C7098" s="96" t="s">
        <v>7995</v>
      </c>
      <c r="D7098" s="97" t="s">
        <v>19953</v>
      </c>
    </row>
    <row r="7099" spans="1:4" x14ac:dyDescent="0.25">
      <c r="A7099" s="98">
        <v>101487</v>
      </c>
      <c r="B7099" s="96" t="s">
        <v>8076</v>
      </c>
      <c r="C7099" s="96" t="s">
        <v>7995</v>
      </c>
      <c r="D7099" s="97" t="s">
        <v>19954</v>
      </c>
    </row>
    <row r="7100" spans="1:4" x14ac:dyDescent="0.25">
      <c r="A7100" s="98">
        <v>101488</v>
      </c>
      <c r="B7100" s="96" t="s">
        <v>8077</v>
      </c>
      <c r="C7100" s="96" t="s">
        <v>7995</v>
      </c>
      <c r="D7100" s="97" t="s">
        <v>19955</v>
      </c>
    </row>
    <row r="7101" spans="1:4" x14ac:dyDescent="0.25">
      <c r="A7101" s="98">
        <v>101188</v>
      </c>
      <c r="B7101" s="96" t="s">
        <v>8078</v>
      </c>
      <c r="C7101" s="96" t="s">
        <v>61</v>
      </c>
      <c r="D7101" s="97" t="s">
        <v>146</v>
      </c>
    </row>
    <row r="7102" spans="1:4" x14ac:dyDescent="0.25">
      <c r="A7102" s="98">
        <v>101189</v>
      </c>
      <c r="B7102" s="96" t="s">
        <v>8079</v>
      </c>
      <c r="C7102" s="96" t="s">
        <v>61</v>
      </c>
      <c r="D7102" s="97" t="s">
        <v>789</v>
      </c>
    </row>
    <row r="7103" spans="1:4" x14ac:dyDescent="0.25">
      <c r="A7103" s="98">
        <v>101190</v>
      </c>
      <c r="B7103" s="96" t="s">
        <v>8081</v>
      </c>
      <c r="C7103" s="96" t="s">
        <v>61</v>
      </c>
      <c r="D7103" s="97" t="s">
        <v>7467</v>
      </c>
    </row>
    <row r="7104" spans="1:4" x14ac:dyDescent="0.25">
      <c r="A7104" s="98">
        <v>101191</v>
      </c>
      <c r="B7104" s="96" t="s">
        <v>8082</v>
      </c>
      <c r="C7104" s="96" t="s">
        <v>61</v>
      </c>
      <c r="D7104" s="97" t="s">
        <v>15076</v>
      </c>
    </row>
    <row r="7105" spans="1:4" x14ac:dyDescent="0.25">
      <c r="A7105" s="98">
        <v>101192</v>
      </c>
      <c r="B7105" s="96" t="s">
        <v>8083</v>
      </c>
      <c r="C7105" s="96" t="s">
        <v>61</v>
      </c>
      <c r="D7105" s="97" t="s">
        <v>5041</v>
      </c>
    </row>
    <row r="7106" spans="1:4" x14ac:dyDescent="0.25">
      <c r="A7106" s="98">
        <v>101193</v>
      </c>
      <c r="B7106" s="96" t="s">
        <v>8084</v>
      </c>
      <c r="C7106" s="96" t="s">
        <v>61</v>
      </c>
      <c r="D7106" s="97" t="s">
        <v>3172</v>
      </c>
    </row>
    <row r="7107" spans="1:4" x14ac:dyDescent="0.25">
      <c r="A7107" s="98">
        <v>101194</v>
      </c>
      <c r="B7107" s="96" t="s">
        <v>8086</v>
      </c>
      <c r="C7107" s="96" t="s">
        <v>61</v>
      </c>
      <c r="D7107" s="97" t="s">
        <v>19956</v>
      </c>
    </row>
    <row r="7108" spans="1:4" x14ac:dyDescent="0.25">
      <c r="A7108" s="98">
        <v>101197</v>
      </c>
      <c r="B7108" s="96" t="s">
        <v>8087</v>
      </c>
      <c r="C7108" s="96" t="s">
        <v>61</v>
      </c>
      <c r="D7108" s="97" t="s">
        <v>19957</v>
      </c>
    </row>
    <row r="7109" spans="1:4" x14ac:dyDescent="0.25">
      <c r="A7109" s="98">
        <v>101198</v>
      </c>
      <c r="B7109" s="96" t="s">
        <v>8088</v>
      </c>
      <c r="C7109" s="96" t="s">
        <v>61</v>
      </c>
      <c r="D7109" s="97" t="s">
        <v>7327</v>
      </c>
    </row>
    <row r="7110" spans="1:4" x14ac:dyDescent="0.25">
      <c r="A7110" s="98">
        <v>101199</v>
      </c>
      <c r="B7110" s="96" t="s">
        <v>8089</v>
      </c>
      <c r="C7110" s="96" t="s">
        <v>61</v>
      </c>
      <c r="D7110" s="97" t="s">
        <v>6000</v>
      </c>
    </row>
    <row r="7111" spans="1:4" x14ac:dyDescent="0.25">
      <c r="A7111" s="98">
        <v>101200</v>
      </c>
      <c r="B7111" s="96" t="s">
        <v>8090</v>
      </c>
      <c r="C7111" s="96" t="s">
        <v>61</v>
      </c>
      <c r="D7111" s="97" t="s">
        <v>6069</v>
      </c>
    </row>
    <row r="7112" spans="1:4" x14ac:dyDescent="0.25">
      <c r="A7112" s="98">
        <v>101201</v>
      </c>
      <c r="B7112" s="96" t="s">
        <v>8091</v>
      </c>
      <c r="C7112" s="96" t="s">
        <v>61</v>
      </c>
      <c r="D7112" s="97" t="s">
        <v>17408</v>
      </c>
    </row>
    <row r="7113" spans="1:4" x14ac:dyDescent="0.25">
      <c r="A7113" s="98">
        <v>101202</v>
      </c>
      <c r="B7113" s="96" t="s">
        <v>8092</v>
      </c>
      <c r="C7113" s="96" t="s">
        <v>61</v>
      </c>
      <c r="D7113" s="97" t="s">
        <v>2685</v>
      </c>
    </row>
    <row r="7114" spans="1:4" x14ac:dyDescent="0.25">
      <c r="A7114" s="98">
        <v>101203</v>
      </c>
      <c r="B7114" s="96" t="s">
        <v>8093</v>
      </c>
      <c r="C7114" s="96" t="s">
        <v>61</v>
      </c>
      <c r="D7114" s="97" t="s">
        <v>15074</v>
      </c>
    </row>
    <row r="7115" spans="1:4" x14ac:dyDescent="0.25">
      <c r="A7115" s="98">
        <v>101204</v>
      </c>
      <c r="B7115" s="96" t="s">
        <v>8094</v>
      </c>
      <c r="C7115" s="96" t="s">
        <v>61</v>
      </c>
      <c r="D7115" s="97" t="s">
        <v>2245</v>
      </c>
    </row>
    <row r="7116" spans="1:4" x14ac:dyDescent="0.25">
      <c r="A7116" s="98">
        <v>101205</v>
      </c>
      <c r="B7116" s="96" t="s">
        <v>8095</v>
      </c>
      <c r="C7116" s="96" t="s">
        <v>61</v>
      </c>
      <c r="D7116" s="97" t="s">
        <v>2685</v>
      </c>
    </row>
    <row r="7117" spans="1:4" x14ac:dyDescent="0.25">
      <c r="A7117" s="98">
        <v>102362</v>
      </c>
      <c r="B7117" s="96" t="s">
        <v>17329</v>
      </c>
      <c r="C7117" s="96" t="s">
        <v>372</v>
      </c>
      <c r="D7117" s="97" t="s">
        <v>19958</v>
      </c>
    </row>
    <row r="7118" spans="1:4" x14ac:dyDescent="0.25">
      <c r="A7118" s="98">
        <v>102363</v>
      </c>
      <c r="B7118" s="96" t="s">
        <v>17330</v>
      </c>
      <c r="C7118" s="96" t="s">
        <v>372</v>
      </c>
      <c r="D7118" s="97" t="s">
        <v>19959</v>
      </c>
    </row>
    <row r="7119" spans="1:4" x14ac:dyDescent="0.25">
      <c r="A7119" s="98">
        <v>102364</v>
      </c>
      <c r="B7119" s="96" t="s">
        <v>17331</v>
      </c>
      <c r="C7119" s="96" t="s">
        <v>372</v>
      </c>
      <c r="D7119" s="97" t="s">
        <v>19960</v>
      </c>
    </row>
    <row r="7120" spans="1:4" x14ac:dyDescent="0.25">
      <c r="A7120" s="98">
        <v>98509</v>
      </c>
      <c r="B7120" s="96" t="s">
        <v>8096</v>
      </c>
      <c r="C7120" s="96" t="s">
        <v>128</v>
      </c>
      <c r="D7120" s="97" t="s">
        <v>3640</v>
      </c>
    </row>
    <row r="7121" spans="1:4" x14ac:dyDescent="0.25">
      <c r="A7121" s="98">
        <v>98510</v>
      </c>
      <c r="B7121" s="96" t="s">
        <v>8097</v>
      </c>
      <c r="C7121" s="96" t="s">
        <v>128</v>
      </c>
      <c r="D7121" s="97" t="s">
        <v>19961</v>
      </c>
    </row>
    <row r="7122" spans="1:4" x14ac:dyDescent="0.25">
      <c r="A7122" s="98">
        <v>98511</v>
      </c>
      <c r="B7122" s="96" t="s">
        <v>8098</v>
      </c>
      <c r="C7122" s="96" t="s">
        <v>128</v>
      </c>
      <c r="D7122" s="97" t="s">
        <v>19202</v>
      </c>
    </row>
    <row r="7123" spans="1:4" x14ac:dyDescent="0.25">
      <c r="A7123" s="98">
        <v>98516</v>
      </c>
      <c r="B7123" s="96" t="s">
        <v>8099</v>
      </c>
      <c r="C7123" s="96" t="s">
        <v>128</v>
      </c>
      <c r="D7123" s="97" t="s">
        <v>19962</v>
      </c>
    </row>
    <row r="7124" spans="1:4" x14ac:dyDescent="0.25">
      <c r="A7124" s="98">
        <v>98519</v>
      </c>
      <c r="B7124" s="96" t="s">
        <v>8100</v>
      </c>
      <c r="C7124" s="96" t="s">
        <v>372</v>
      </c>
      <c r="D7124" s="97" t="s">
        <v>16100</v>
      </c>
    </row>
    <row r="7125" spans="1:4" x14ac:dyDescent="0.25">
      <c r="A7125" s="98">
        <v>98520</v>
      </c>
      <c r="B7125" s="96" t="s">
        <v>8101</v>
      </c>
      <c r="C7125" s="96" t="s">
        <v>372</v>
      </c>
      <c r="D7125" s="97" t="s">
        <v>6291</v>
      </c>
    </row>
    <row r="7126" spans="1:4" x14ac:dyDescent="0.25">
      <c r="A7126" s="98">
        <v>98521</v>
      </c>
      <c r="B7126" s="96" t="s">
        <v>8102</v>
      </c>
      <c r="C7126" s="96" t="s">
        <v>372</v>
      </c>
      <c r="D7126" s="97" t="s">
        <v>1394</v>
      </c>
    </row>
    <row r="7127" spans="1:4" x14ac:dyDescent="0.25">
      <c r="A7127" s="98">
        <v>98522</v>
      </c>
      <c r="B7127" s="96" t="s">
        <v>8103</v>
      </c>
      <c r="C7127" s="96" t="s">
        <v>61</v>
      </c>
      <c r="D7127" s="97" t="s">
        <v>18297</v>
      </c>
    </row>
    <row r="7128" spans="1:4" x14ac:dyDescent="0.25">
      <c r="A7128" s="98">
        <v>98524</v>
      </c>
      <c r="B7128" s="96" t="s">
        <v>17332</v>
      </c>
      <c r="C7128" s="96" t="s">
        <v>372</v>
      </c>
      <c r="D7128" s="97" t="s">
        <v>16521</v>
      </c>
    </row>
    <row r="7129" spans="1:4" x14ac:dyDescent="0.25">
      <c r="A7129" s="98">
        <v>98503</v>
      </c>
      <c r="B7129" s="96" t="s">
        <v>8104</v>
      </c>
      <c r="C7129" s="96" t="s">
        <v>372</v>
      </c>
      <c r="D7129" s="97" t="s">
        <v>5411</v>
      </c>
    </row>
    <row r="7130" spans="1:4" x14ac:dyDescent="0.25">
      <c r="A7130" s="98">
        <v>98504</v>
      </c>
      <c r="B7130" s="96" t="s">
        <v>8105</v>
      </c>
      <c r="C7130" s="96" t="s">
        <v>372</v>
      </c>
      <c r="D7130" s="97" t="s">
        <v>1556</v>
      </c>
    </row>
    <row r="7131" spans="1:4" x14ac:dyDescent="0.25">
      <c r="A7131" s="98">
        <v>98505</v>
      </c>
      <c r="B7131" s="96" t="s">
        <v>8106</v>
      </c>
      <c r="C7131" s="96" t="s">
        <v>372</v>
      </c>
      <c r="D7131" s="97" t="s">
        <v>19963</v>
      </c>
    </row>
    <row r="7132" spans="1:4" x14ac:dyDescent="0.25">
      <c r="A7132" s="98">
        <v>103946</v>
      </c>
      <c r="B7132" s="96" t="s">
        <v>8107</v>
      </c>
      <c r="C7132" s="96" t="s">
        <v>372</v>
      </c>
      <c r="D7132" s="97" t="s">
        <v>3504</v>
      </c>
    </row>
    <row r="7133" spans="1:4" x14ac:dyDescent="0.25">
      <c r="A7133" s="98">
        <v>105000</v>
      </c>
      <c r="B7133" s="96" t="s">
        <v>17333</v>
      </c>
      <c r="C7133" s="96" t="s">
        <v>61</v>
      </c>
      <c r="D7133" s="97" t="s">
        <v>19964</v>
      </c>
    </row>
    <row r="7134" spans="1:4" x14ac:dyDescent="0.25">
      <c r="A7134" s="98">
        <v>105001</v>
      </c>
      <c r="B7134" s="96" t="s">
        <v>17334</v>
      </c>
      <c r="C7134" s="96" t="s">
        <v>61</v>
      </c>
      <c r="D7134" s="97" t="s">
        <v>19965</v>
      </c>
    </row>
    <row r="7135" spans="1:4" x14ac:dyDescent="0.25">
      <c r="A7135" s="98">
        <v>105002</v>
      </c>
      <c r="B7135" s="96" t="s">
        <v>17335</v>
      </c>
      <c r="C7135" s="96" t="s">
        <v>128</v>
      </c>
      <c r="D7135" s="97" t="s">
        <v>19966</v>
      </c>
    </row>
    <row r="7136" spans="1:4" x14ac:dyDescent="0.25">
      <c r="A7136" s="98">
        <v>105003</v>
      </c>
      <c r="B7136" s="96" t="s">
        <v>17336</v>
      </c>
      <c r="C7136" s="96" t="s">
        <v>128</v>
      </c>
      <c r="D7136" s="97" t="s">
        <v>19967</v>
      </c>
    </row>
    <row r="7137" spans="1:4" x14ac:dyDescent="0.25">
      <c r="A7137" s="98">
        <v>105004</v>
      </c>
      <c r="B7137" s="96" t="s">
        <v>17337</v>
      </c>
      <c r="C7137" s="96" t="s">
        <v>372</v>
      </c>
      <c r="D7137" s="97" t="s">
        <v>19968</v>
      </c>
    </row>
    <row r="7138" spans="1:4" x14ac:dyDescent="0.25">
      <c r="A7138" s="98">
        <v>105005</v>
      </c>
      <c r="B7138" s="96" t="s">
        <v>17338</v>
      </c>
      <c r="C7138" s="96" t="s">
        <v>372</v>
      </c>
      <c r="D7138" s="97" t="s">
        <v>19969</v>
      </c>
    </row>
    <row r="7139" spans="1:4" x14ac:dyDescent="0.25">
      <c r="A7139" s="98">
        <v>103185</v>
      </c>
      <c r="B7139" s="96" t="s">
        <v>8108</v>
      </c>
      <c r="C7139" s="96" t="s">
        <v>128</v>
      </c>
      <c r="D7139" s="97" t="s">
        <v>16101</v>
      </c>
    </row>
    <row r="7140" spans="1:4" x14ac:dyDescent="0.25">
      <c r="A7140" s="98">
        <v>103186</v>
      </c>
      <c r="B7140" s="96" t="s">
        <v>8109</v>
      </c>
      <c r="C7140" s="96" t="s">
        <v>128</v>
      </c>
      <c r="D7140" s="97" t="s">
        <v>16102</v>
      </c>
    </row>
    <row r="7141" spans="1:4" x14ac:dyDescent="0.25">
      <c r="A7141" s="98">
        <v>103187</v>
      </c>
      <c r="B7141" s="96" t="s">
        <v>8110</v>
      </c>
      <c r="C7141" s="96" t="s">
        <v>128</v>
      </c>
      <c r="D7141" s="97" t="s">
        <v>16103</v>
      </c>
    </row>
    <row r="7142" spans="1:4" x14ac:dyDescent="0.25">
      <c r="A7142" s="98">
        <v>103188</v>
      </c>
      <c r="B7142" s="96" t="s">
        <v>8111</v>
      </c>
      <c r="C7142" s="96" t="s">
        <v>128</v>
      </c>
      <c r="D7142" s="97" t="s">
        <v>16104</v>
      </c>
    </row>
    <row r="7143" spans="1:4" x14ac:dyDescent="0.25">
      <c r="A7143" s="98">
        <v>103189</v>
      </c>
      <c r="B7143" s="96" t="s">
        <v>8112</v>
      </c>
      <c r="C7143" s="96" t="s">
        <v>128</v>
      </c>
      <c r="D7143" s="97" t="s">
        <v>16105</v>
      </c>
    </row>
    <row r="7144" spans="1:4" x14ac:dyDescent="0.25">
      <c r="A7144" s="98">
        <v>103190</v>
      </c>
      <c r="B7144" s="96" t="s">
        <v>8113</v>
      </c>
      <c r="C7144" s="96" t="s">
        <v>128</v>
      </c>
      <c r="D7144" s="97" t="s">
        <v>19970</v>
      </c>
    </row>
    <row r="7145" spans="1:4" x14ac:dyDescent="0.25">
      <c r="A7145" s="98">
        <v>103191</v>
      </c>
      <c r="B7145" s="96" t="s">
        <v>8114</v>
      </c>
      <c r="C7145" s="96" t="s">
        <v>128</v>
      </c>
      <c r="D7145" s="97" t="s">
        <v>19971</v>
      </c>
    </row>
    <row r="7146" spans="1:4" x14ac:dyDescent="0.25">
      <c r="A7146" s="98">
        <v>103192</v>
      </c>
      <c r="B7146" s="96" t="s">
        <v>8115</v>
      </c>
      <c r="C7146" s="96" t="s">
        <v>128</v>
      </c>
      <c r="D7146" s="97" t="s">
        <v>19972</v>
      </c>
    </row>
    <row r="7147" spans="1:4" x14ac:dyDescent="0.25">
      <c r="A7147" s="98">
        <v>103193</v>
      </c>
      <c r="B7147" s="96" t="s">
        <v>8116</v>
      </c>
      <c r="C7147" s="96" t="s">
        <v>128</v>
      </c>
      <c r="D7147" s="97" t="s">
        <v>19973</v>
      </c>
    </row>
    <row r="7148" spans="1:4" x14ac:dyDescent="0.25">
      <c r="A7148" s="98">
        <v>103194</v>
      </c>
      <c r="B7148" s="96" t="s">
        <v>8117</v>
      </c>
      <c r="C7148" s="96" t="s">
        <v>128</v>
      </c>
      <c r="D7148" s="97" t="s">
        <v>19974</v>
      </c>
    </row>
    <row r="7149" spans="1:4" x14ac:dyDescent="0.25">
      <c r="A7149" s="98">
        <v>103195</v>
      </c>
      <c r="B7149" s="96" t="s">
        <v>8118</v>
      </c>
      <c r="C7149" s="96" t="s">
        <v>128</v>
      </c>
      <c r="D7149" s="97" t="s">
        <v>19975</v>
      </c>
    </row>
    <row r="7150" spans="1:4" x14ac:dyDescent="0.25">
      <c r="A7150" s="98">
        <v>103205</v>
      </c>
      <c r="B7150" s="96" t="s">
        <v>8119</v>
      </c>
      <c r="C7150" s="96" t="s">
        <v>128</v>
      </c>
      <c r="D7150" s="97" t="s">
        <v>19976</v>
      </c>
    </row>
    <row r="7151" spans="1:4" x14ac:dyDescent="0.25">
      <c r="A7151" s="98">
        <v>103206</v>
      </c>
      <c r="B7151" s="96" t="s">
        <v>8120</v>
      </c>
      <c r="C7151" s="96" t="s">
        <v>128</v>
      </c>
      <c r="D7151" s="97" t="s">
        <v>19977</v>
      </c>
    </row>
    <row r="7152" spans="1:4" x14ac:dyDescent="0.25">
      <c r="A7152" s="98">
        <v>103207</v>
      </c>
      <c r="B7152" s="96" t="s">
        <v>8121</v>
      </c>
      <c r="C7152" s="96" t="s">
        <v>128</v>
      </c>
      <c r="D7152" s="97" t="s">
        <v>19978</v>
      </c>
    </row>
    <row r="7153" spans="1:4" x14ac:dyDescent="0.25">
      <c r="A7153" s="98">
        <v>103208</v>
      </c>
      <c r="B7153" s="96" t="s">
        <v>8122</v>
      </c>
      <c r="C7153" s="96" t="s">
        <v>128</v>
      </c>
      <c r="D7153" s="97" t="s">
        <v>19979</v>
      </c>
    </row>
    <row r="7154" spans="1:4" x14ac:dyDescent="0.25">
      <c r="A7154" s="98">
        <v>103209</v>
      </c>
      <c r="B7154" s="96" t="s">
        <v>8123</v>
      </c>
      <c r="C7154" s="96" t="s">
        <v>128</v>
      </c>
      <c r="D7154" s="97" t="s">
        <v>19980</v>
      </c>
    </row>
    <row r="7155" spans="1:4" x14ac:dyDescent="0.25">
      <c r="A7155" s="98">
        <v>103210</v>
      </c>
      <c r="B7155" s="96" t="s">
        <v>8124</v>
      </c>
      <c r="C7155" s="96" t="s">
        <v>128</v>
      </c>
      <c r="D7155" s="97" t="s">
        <v>19981</v>
      </c>
    </row>
    <row r="7156" spans="1:4" x14ac:dyDescent="0.25">
      <c r="A7156" s="98">
        <v>103304</v>
      </c>
      <c r="B7156" s="96" t="s">
        <v>8125</v>
      </c>
      <c r="C7156" s="96" t="s">
        <v>128</v>
      </c>
      <c r="D7156" s="97" t="s">
        <v>16106</v>
      </c>
    </row>
    <row r="7157" spans="1:4" x14ac:dyDescent="0.25">
      <c r="A7157" s="98">
        <v>103307</v>
      </c>
      <c r="B7157" s="96" t="s">
        <v>8126</v>
      </c>
      <c r="C7157" s="96" t="s">
        <v>128</v>
      </c>
      <c r="D7157" s="97" t="s">
        <v>19982</v>
      </c>
    </row>
    <row r="7158" spans="1:4" x14ac:dyDescent="0.25">
      <c r="A7158" s="98">
        <v>103310</v>
      </c>
      <c r="B7158" s="96" t="s">
        <v>8127</v>
      </c>
      <c r="C7158" s="96" t="s">
        <v>128</v>
      </c>
      <c r="D7158" s="97" t="s">
        <v>19983</v>
      </c>
    </row>
    <row r="7159" spans="1:4" x14ac:dyDescent="0.25">
      <c r="A7159" s="98">
        <v>103314</v>
      </c>
      <c r="B7159" s="96" t="s">
        <v>8128</v>
      </c>
      <c r="C7159" s="96" t="s">
        <v>372</v>
      </c>
      <c r="D7159" s="97" t="s">
        <v>19984</v>
      </c>
    </row>
    <row r="7160" spans="1:4" x14ac:dyDescent="0.25">
      <c r="A7160" s="98">
        <v>103315</v>
      </c>
      <c r="B7160" s="96" t="s">
        <v>8129</v>
      </c>
      <c r="C7160" s="96" t="s">
        <v>372</v>
      </c>
      <c r="D7160" s="97" t="s">
        <v>6171</v>
      </c>
    </row>
    <row r="7161" spans="1:4" x14ac:dyDescent="0.25">
      <c r="A7161" s="98">
        <v>103769</v>
      </c>
      <c r="B7161" s="96" t="s">
        <v>8130</v>
      </c>
      <c r="C7161" s="96" t="s">
        <v>128</v>
      </c>
      <c r="D7161" s="97" t="s">
        <v>19985</v>
      </c>
    </row>
    <row r="7162" spans="1:4" x14ac:dyDescent="0.25">
      <c r="A7162" s="98">
        <v>98525</v>
      </c>
      <c r="B7162" s="96" t="s">
        <v>17339</v>
      </c>
      <c r="C7162" s="96" t="s">
        <v>372</v>
      </c>
      <c r="D7162" s="97" t="s">
        <v>16147</v>
      </c>
    </row>
    <row r="7163" spans="1:4" x14ac:dyDescent="0.25">
      <c r="A7163" s="98">
        <v>98526</v>
      </c>
      <c r="B7163" s="96" t="s">
        <v>17340</v>
      </c>
      <c r="C7163" s="96" t="s">
        <v>128</v>
      </c>
      <c r="D7163" s="97" t="s">
        <v>19986</v>
      </c>
    </row>
    <row r="7164" spans="1:4" x14ac:dyDescent="0.25">
      <c r="A7164" s="98">
        <v>98527</v>
      </c>
      <c r="B7164" s="96" t="s">
        <v>17341</v>
      </c>
      <c r="C7164" s="96" t="s">
        <v>128</v>
      </c>
      <c r="D7164" s="97" t="s">
        <v>19987</v>
      </c>
    </row>
    <row r="7165" spans="1:4" x14ac:dyDescent="0.25">
      <c r="A7165" s="98">
        <v>98528</v>
      </c>
      <c r="B7165" s="96" t="s">
        <v>17342</v>
      </c>
      <c r="C7165" s="96" t="s">
        <v>128</v>
      </c>
      <c r="D7165" s="97" t="s">
        <v>19988</v>
      </c>
    </row>
    <row r="7166" spans="1:4" x14ac:dyDescent="0.25">
      <c r="A7166" s="98">
        <v>98529</v>
      </c>
      <c r="B7166" s="96" t="s">
        <v>17343</v>
      </c>
      <c r="C7166" s="96" t="s">
        <v>128</v>
      </c>
      <c r="D7166" s="97" t="s">
        <v>17048</v>
      </c>
    </row>
    <row r="7167" spans="1:4" x14ac:dyDescent="0.25">
      <c r="A7167" s="98">
        <v>98530</v>
      </c>
      <c r="B7167" s="96" t="s">
        <v>17344</v>
      </c>
      <c r="C7167" s="96" t="s">
        <v>128</v>
      </c>
      <c r="D7167" s="97" t="s">
        <v>19989</v>
      </c>
    </row>
    <row r="7168" spans="1:4" x14ac:dyDescent="0.25">
      <c r="A7168" s="98">
        <v>98531</v>
      </c>
      <c r="B7168" s="96" t="s">
        <v>17345</v>
      </c>
      <c r="C7168" s="96" t="s">
        <v>128</v>
      </c>
      <c r="D7168" s="97" t="s">
        <v>19990</v>
      </c>
    </row>
    <row r="7169" spans="1:4" x14ac:dyDescent="0.25">
      <c r="A7169" s="98">
        <v>98532</v>
      </c>
      <c r="B7169" s="96" t="s">
        <v>17346</v>
      </c>
      <c r="C7169" s="96" t="s">
        <v>128</v>
      </c>
      <c r="D7169" s="97" t="s">
        <v>15662</v>
      </c>
    </row>
    <row r="7170" spans="1:4" x14ac:dyDescent="0.25">
      <c r="A7170" s="98">
        <v>98533</v>
      </c>
      <c r="B7170" s="96" t="s">
        <v>17348</v>
      </c>
      <c r="C7170" s="96" t="s">
        <v>128</v>
      </c>
      <c r="D7170" s="97" t="s">
        <v>19991</v>
      </c>
    </row>
    <row r="7171" spans="1:4" x14ac:dyDescent="0.25">
      <c r="A7171" s="98">
        <v>98534</v>
      </c>
      <c r="B7171" s="96" t="s">
        <v>17349</v>
      </c>
      <c r="C7171" s="96" t="s">
        <v>128</v>
      </c>
      <c r="D7171" s="97" t="s">
        <v>19992</v>
      </c>
    </row>
    <row r="7172" spans="1:4" x14ac:dyDescent="0.25">
      <c r="A7172" s="98">
        <v>98535</v>
      </c>
      <c r="B7172" s="96" t="s">
        <v>17350</v>
      </c>
      <c r="C7172" s="96" t="s">
        <v>128</v>
      </c>
      <c r="D7172" s="97" t="s">
        <v>15323</v>
      </c>
    </row>
    <row r="7173" spans="1:4" x14ac:dyDescent="0.25">
      <c r="A7173" s="98">
        <v>88238</v>
      </c>
      <c r="B7173" s="96" t="s">
        <v>8132</v>
      </c>
      <c r="C7173" s="96" t="s">
        <v>41</v>
      </c>
      <c r="D7173" s="97" t="s">
        <v>16108</v>
      </c>
    </row>
    <row r="7174" spans="1:4" x14ac:dyDescent="0.25">
      <c r="A7174" s="98">
        <v>88239</v>
      </c>
      <c r="B7174" s="96" t="s">
        <v>8133</v>
      </c>
      <c r="C7174" s="96" t="s">
        <v>41</v>
      </c>
      <c r="D7174" s="97" t="s">
        <v>16109</v>
      </c>
    </row>
    <row r="7175" spans="1:4" x14ac:dyDescent="0.25">
      <c r="A7175" s="98">
        <v>88240</v>
      </c>
      <c r="B7175" s="96" t="s">
        <v>8135</v>
      </c>
      <c r="C7175" s="96" t="s">
        <v>41</v>
      </c>
      <c r="D7175" s="97" t="s">
        <v>1094</v>
      </c>
    </row>
    <row r="7176" spans="1:4" x14ac:dyDescent="0.25">
      <c r="A7176" s="98">
        <v>88241</v>
      </c>
      <c r="B7176" s="96" t="s">
        <v>8136</v>
      </c>
      <c r="C7176" s="96" t="s">
        <v>41</v>
      </c>
      <c r="D7176" s="97" t="s">
        <v>4709</v>
      </c>
    </row>
    <row r="7177" spans="1:4" x14ac:dyDescent="0.25">
      <c r="A7177" s="98">
        <v>88242</v>
      </c>
      <c r="B7177" s="96" t="s">
        <v>8137</v>
      </c>
      <c r="C7177" s="96" t="s">
        <v>41</v>
      </c>
      <c r="D7177" s="97" t="s">
        <v>1266</v>
      </c>
    </row>
    <row r="7178" spans="1:4" x14ac:dyDescent="0.25">
      <c r="A7178" s="98">
        <v>88243</v>
      </c>
      <c r="B7178" s="96" t="s">
        <v>8138</v>
      </c>
      <c r="C7178" s="96" t="s">
        <v>41</v>
      </c>
      <c r="D7178" s="97" t="s">
        <v>3274</v>
      </c>
    </row>
    <row r="7179" spans="1:4" x14ac:dyDescent="0.25">
      <c r="A7179" s="98">
        <v>88245</v>
      </c>
      <c r="B7179" s="96" t="s">
        <v>8140</v>
      </c>
      <c r="C7179" s="96" t="s">
        <v>41</v>
      </c>
      <c r="D7179" s="97" t="s">
        <v>2001</v>
      </c>
    </row>
    <row r="7180" spans="1:4" x14ac:dyDescent="0.25">
      <c r="A7180" s="98">
        <v>88246</v>
      </c>
      <c r="B7180" s="96" t="s">
        <v>8142</v>
      </c>
      <c r="C7180" s="96" t="s">
        <v>41</v>
      </c>
      <c r="D7180" s="97" t="s">
        <v>779</v>
      </c>
    </row>
    <row r="7181" spans="1:4" x14ac:dyDescent="0.25">
      <c r="A7181" s="98">
        <v>88247</v>
      </c>
      <c r="B7181" s="96" t="s">
        <v>8143</v>
      </c>
      <c r="C7181" s="96" t="s">
        <v>41</v>
      </c>
      <c r="D7181" s="97" t="s">
        <v>6411</v>
      </c>
    </row>
    <row r="7182" spans="1:4" x14ac:dyDescent="0.25">
      <c r="A7182" s="98">
        <v>88248</v>
      </c>
      <c r="B7182" s="96" t="s">
        <v>8144</v>
      </c>
      <c r="C7182" s="96" t="s">
        <v>41</v>
      </c>
      <c r="D7182" s="97" t="s">
        <v>7298</v>
      </c>
    </row>
    <row r="7183" spans="1:4" x14ac:dyDescent="0.25">
      <c r="A7183" s="98">
        <v>88249</v>
      </c>
      <c r="B7183" s="96" t="s">
        <v>8145</v>
      </c>
      <c r="C7183" s="96" t="s">
        <v>41</v>
      </c>
      <c r="D7183" s="97" t="s">
        <v>14909</v>
      </c>
    </row>
    <row r="7184" spans="1:4" x14ac:dyDescent="0.25">
      <c r="A7184" s="98">
        <v>88250</v>
      </c>
      <c r="B7184" s="96" t="s">
        <v>8147</v>
      </c>
      <c r="C7184" s="96" t="s">
        <v>41</v>
      </c>
      <c r="D7184" s="97" t="s">
        <v>1094</v>
      </c>
    </row>
    <row r="7185" spans="1:4" x14ac:dyDescent="0.25">
      <c r="A7185" s="98">
        <v>88251</v>
      </c>
      <c r="B7185" s="96" t="s">
        <v>8148</v>
      </c>
      <c r="C7185" s="96" t="s">
        <v>41</v>
      </c>
      <c r="D7185" s="97" t="s">
        <v>16108</v>
      </c>
    </row>
    <row r="7186" spans="1:4" x14ac:dyDescent="0.25">
      <c r="A7186" s="98">
        <v>88252</v>
      </c>
      <c r="B7186" s="96" t="s">
        <v>8149</v>
      </c>
      <c r="C7186" s="96" t="s">
        <v>41</v>
      </c>
      <c r="D7186" s="97" t="s">
        <v>15851</v>
      </c>
    </row>
    <row r="7187" spans="1:4" x14ac:dyDescent="0.25">
      <c r="A7187" s="98">
        <v>88253</v>
      </c>
      <c r="B7187" s="96" t="s">
        <v>8150</v>
      </c>
      <c r="C7187" s="96" t="s">
        <v>41</v>
      </c>
      <c r="D7187" s="97" t="s">
        <v>15235</v>
      </c>
    </row>
    <row r="7188" spans="1:4" x14ac:dyDescent="0.25">
      <c r="A7188" s="98">
        <v>88255</v>
      </c>
      <c r="B7188" s="96" t="s">
        <v>8152</v>
      </c>
      <c r="C7188" s="96" t="s">
        <v>41</v>
      </c>
      <c r="D7188" s="97" t="s">
        <v>16110</v>
      </c>
    </row>
    <row r="7189" spans="1:4" x14ac:dyDescent="0.25">
      <c r="A7189" s="98">
        <v>88256</v>
      </c>
      <c r="B7189" s="96" t="s">
        <v>8154</v>
      </c>
      <c r="C7189" s="96" t="s">
        <v>41</v>
      </c>
      <c r="D7189" s="97" t="s">
        <v>4419</v>
      </c>
    </row>
    <row r="7190" spans="1:4" x14ac:dyDescent="0.25">
      <c r="A7190" s="98">
        <v>88257</v>
      </c>
      <c r="B7190" s="96" t="s">
        <v>8155</v>
      </c>
      <c r="C7190" s="96" t="s">
        <v>41</v>
      </c>
      <c r="D7190" s="97" t="s">
        <v>3178</v>
      </c>
    </row>
    <row r="7191" spans="1:4" x14ac:dyDescent="0.25">
      <c r="A7191" s="98">
        <v>88260</v>
      </c>
      <c r="B7191" s="96" t="s">
        <v>8156</v>
      </c>
      <c r="C7191" s="96" t="s">
        <v>41</v>
      </c>
      <c r="D7191" s="97" t="s">
        <v>15816</v>
      </c>
    </row>
    <row r="7192" spans="1:4" x14ac:dyDescent="0.25">
      <c r="A7192" s="98">
        <v>88261</v>
      </c>
      <c r="B7192" s="96" t="s">
        <v>8158</v>
      </c>
      <c r="C7192" s="96" t="s">
        <v>41</v>
      </c>
      <c r="D7192" s="97" t="s">
        <v>585</v>
      </c>
    </row>
    <row r="7193" spans="1:4" x14ac:dyDescent="0.25">
      <c r="A7193" s="98">
        <v>88262</v>
      </c>
      <c r="B7193" s="96" t="s">
        <v>43</v>
      </c>
      <c r="C7193" s="96" t="s">
        <v>41</v>
      </c>
      <c r="D7193" s="97" t="s">
        <v>5645</v>
      </c>
    </row>
    <row r="7194" spans="1:4" x14ac:dyDescent="0.25">
      <c r="A7194" s="98">
        <v>88263</v>
      </c>
      <c r="B7194" s="96" t="s">
        <v>8159</v>
      </c>
      <c r="C7194" s="96" t="s">
        <v>41</v>
      </c>
      <c r="D7194" s="97" t="s">
        <v>4725</v>
      </c>
    </row>
    <row r="7195" spans="1:4" x14ac:dyDescent="0.25">
      <c r="A7195" s="98">
        <v>88264</v>
      </c>
      <c r="B7195" s="96" t="s">
        <v>8161</v>
      </c>
      <c r="C7195" s="96" t="s">
        <v>41</v>
      </c>
      <c r="D7195" s="97" t="s">
        <v>15421</v>
      </c>
    </row>
    <row r="7196" spans="1:4" x14ac:dyDescent="0.25">
      <c r="A7196" s="98">
        <v>88265</v>
      </c>
      <c r="B7196" s="96" t="s">
        <v>8162</v>
      </c>
      <c r="C7196" s="96" t="s">
        <v>41</v>
      </c>
      <c r="D7196" s="97" t="s">
        <v>16111</v>
      </c>
    </row>
    <row r="7197" spans="1:4" x14ac:dyDescent="0.25">
      <c r="A7197" s="98">
        <v>88266</v>
      </c>
      <c r="B7197" s="96" t="s">
        <v>8163</v>
      </c>
      <c r="C7197" s="96" t="s">
        <v>41</v>
      </c>
      <c r="D7197" s="97" t="s">
        <v>5150</v>
      </c>
    </row>
    <row r="7198" spans="1:4" x14ac:dyDescent="0.25">
      <c r="A7198" s="98">
        <v>88267</v>
      </c>
      <c r="B7198" s="96" t="s">
        <v>8164</v>
      </c>
      <c r="C7198" s="96" t="s">
        <v>41</v>
      </c>
      <c r="D7198" s="97" t="s">
        <v>8223</v>
      </c>
    </row>
    <row r="7199" spans="1:4" x14ac:dyDescent="0.25">
      <c r="A7199" s="98">
        <v>88269</v>
      </c>
      <c r="B7199" s="96" t="s">
        <v>8166</v>
      </c>
      <c r="C7199" s="96" t="s">
        <v>41</v>
      </c>
      <c r="D7199" s="97" t="s">
        <v>5719</v>
      </c>
    </row>
    <row r="7200" spans="1:4" x14ac:dyDescent="0.25">
      <c r="A7200" s="98">
        <v>88270</v>
      </c>
      <c r="B7200" s="96" t="s">
        <v>8167</v>
      </c>
      <c r="C7200" s="96" t="s">
        <v>41</v>
      </c>
      <c r="D7200" s="97" t="s">
        <v>15861</v>
      </c>
    </row>
    <row r="7201" spans="1:4" x14ac:dyDescent="0.25">
      <c r="A7201" s="98">
        <v>88272</v>
      </c>
      <c r="B7201" s="96" t="s">
        <v>8169</v>
      </c>
      <c r="C7201" s="96" t="s">
        <v>41</v>
      </c>
      <c r="D7201" s="97" t="s">
        <v>4283</v>
      </c>
    </row>
    <row r="7202" spans="1:4" x14ac:dyDescent="0.25">
      <c r="A7202" s="98">
        <v>88273</v>
      </c>
      <c r="B7202" s="96" t="s">
        <v>8170</v>
      </c>
      <c r="C7202" s="96" t="s">
        <v>41</v>
      </c>
      <c r="D7202" s="97" t="s">
        <v>16112</v>
      </c>
    </row>
    <row r="7203" spans="1:4" x14ac:dyDescent="0.25">
      <c r="A7203" s="98">
        <v>88274</v>
      </c>
      <c r="B7203" s="96" t="s">
        <v>8172</v>
      </c>
      <c r="C7203" s="96" t="s">
        <v>41</v>
      </c>
      <c r="D7203" s="97" t="s">
        <v>6651</v>
      </c>
    </row>
    <row r="7204" spans="1:4" x14ac:dyDescent="0.25">
      <c r="A7204" s="98">
        <v>88275</v>
      </c>
      <c r="B7204" s="96" t="s">
        <v>8173</v>
      </c>
      <c r="C7204" s="96" t="s">
        <v>41</v>
      </c>
      <c r="D7204" s="97" t="s">
        <v>4682</v>
      </c>
    </row>
    <row r="7205" spans="1:4" x14ac:dyDescent="0.25">
      <c r="A7205" s="98">
        <v>88277</v>
      </c>
      <c r="B7205" s="96" t="s">
        <v>8174</v>
      </c>
      <c r="C7205" s="96" t="s">
        <v>41</v>
      </c>
      <c r="D7205" s="97" t="s">
        <v>16113</v>
      </c>
    </row>
    <row r="7206" spans="1:4" x14ac:dyDescent="0.25">
      <c r="A7206" s="98">
        <v>88278</v>
      </c>
      <c r="B7206" s="96" t="s">
        <v>8175</v>
      </c>
      <c r="C7206" s="96" t="s">
        <v>41</v>
      </c>
      <c r="D7206" s="97" t="s">
        <v>6494</v>
      </c>
    </row>
    <row r="7207" spans="1:4" x14ac:dyDescent="0.25">
      <c r="A7207" s="98">
        <v>88279</v>
      </c>
      <c r="B7207" s="96" t="s">
        <v>8176</v>
      </c>
      <c r="C7207" s="96" t="s">
        <v>41</v>
      </c>
      <c r="D7207" s="97" t="s">
        <v>2659</v>
      </c>
    </row>
    <row r="7208" spans="1:4" x14ac:dyDescent="0.25">
      <c r="A7208" s="98">
        <v>88281</v>
      </c>
      <c r="B7208" s="96" t="s">
        <v>8178</v>
      </c>
      <c r="C7208" s="96" t="s">
        <v>41</v>
      </c>
      <c r="D7208" s="97" t="s">
        <v>6481</v>
      </c>
    </row>
    <row r="7209" spans="1:4" x14ac:dyDescent="0.25">
      <c r="A7209" s="98">
        <v>88282</v>
      </c>
      <c r="B7209" s="96" t="s">
        <v>8179</v>
      </c>
      <c r="C7209" s="96" t="s">
        <v>41</v>
      </c>
      <c r="D7209" s="97" t="s">
        <v>1248</v>
      </c>
    </row>
    <row r="7210" spans="1:4" x14ac:dyDescent="0.25">
      <c r="A7210" s="98">
        <v>88283</v>
      </c>
      <c r="B7210" s="96" t="s">
        <v>8181</v>
      </c>
      <c r="C7210" s="96" t="s">
        <v>41</v>
      </c>
      <c r="D7210" s="97" t="s">
        <v>7041</v>
      </c>
    </row>
    <row r="7211" spans="1:4" x14ac:dyDescent="0.25">
      <c r="A7211" s="98">
        <v>88284</v>
      </c>
      <c r="B7211" s="96" t="s">
        <v>8182</v>
      </c>
      <c r="C7211" s="96" t="s">
        <v>41</v>
      </c>
      <c r="D7211" s="97" t="s">
        <v>16114</v>
      </c>
    </row>
    <row r="7212" spans="1:4" x14ac:dyDescent="0.25">
      <c r="A7212" s="98">
        <v>88286</v>
      </c>
      <c r="B7212" s="96" t="s">
        <v>8184</v>
      </c>
      <c r="C7212" s="96" t="s">
        <v>41</v>
      </c>
      <c r="D7212" s="97" t="s">
        <v>3739</v>
      </c>
    </row>
    <row r="7213" spans="1:4" x14ac:dyDescent="0.25">
      <c r="A7213" s="98">
        <v>88288</v>
      </c>
      <c r="B7213" s="96" t="s">
        <v>8185</v>
      </c>
      <c r="C7213" s="96" t="s">
        <v>41</v>
      </c>
      <c r="D7213" s="97" t="s">
        <v>4482</v>
      </c>
    </row>
    <row r="7214" spans="1:4" x14ac:dyDescent="0.25">
      <c r="A7214" s="98">
        <v>88291</v>
      </c>
      <c r="B7214" s="96" t="s">
        <v>8186</v>
      </c>
      <c r="C7214" s="96" t="s">
        <v>41</v>
      </c>
      <c r="D7214" s="97" t="s">
        <v>4011</v>
      </c>
    </row>
    <row r="7215" spans="1:4" x14ac:dyDescent="0.25">
      <c r="A7215" s="98">
        <v>88292</v>
      </c>
      <c r="B7215" s="96" t="s">
        <v>8188</v>
      </c>
      <c r="C7215" s="96" t="s">
        <v>41</v>
      </c>
      <c r="D7215" s="97" t="s">
        <v>6929</v>
      </c>
    </row>
    <row r="7216" spans="1:4" x14ac:dyDescent="0.25">
      <c r="A7216" s="98">
        <v>88293</v>
      </c>
      <c r="B7216" s="96" t="s">
        <v>8189</v>
      </c>
      <c r="C7216" s="96" t="s">
        <v>41</v>
      </c>
      <c r="D7216" s="97" t="s">
        <v>4011</v>
      </c>
    </row>
    <row r="7217" spans="1:4" x14ac:dyDescent="0.25">
      <c r="A7217" s="98">
        <v>88294</v>
      </c>
      <c r="B7217" s="96" t="s">
        <v>8190</v>
      </c>
      <c r="C7217" s="96" t="s">
        <v>41</v>
      </c>
      <c r="D7217" s="97" t="s">
        <v>3730</v>
      </c>
    </row>
    <row r="7218" spans="1:4" x14ac:dyDescent="0.25">
      <c r="A7218" s="98">
        <v>88295</v>
      </c>
      <c r="B7218" s="96" t="s">
        <v>8192</v>
      </c>
      <c r="C7218" s="96" t="s">
        <v>41</v>
      </c>
      <c r="D7218" s="97" t="s">
        <v>15626</v>
      </c>
    </row>
    <row r="7219" spans="1:4" x14ac:dyDescent="0.25">
      <c r="A7219" s="98">
        <v>88296</v>
      </c>
      <c r="B7219" s="96" t="s">
        <v>8193</v>
      </c>
      <c r="C7219" s="96" t="s">
        <v>41</v>
      </c>
      <c r="D7219" s="97" t="s">
        <v>16115</v>
      </c>
    </row>
    <row r="7220" spans="1:4" x14ac:dyDescent="0.25">
      <c r="A7220" s="98">
        <v>88297</v>
      </c>
      <c r="B7220" s="96" t="s">
        <v>8194</v>
      </c>
      <c r="C7220" s="96" t="s">
        <v>41</v>
      </c>
      <c r="D7220" s="97" t="s">
        <v>16116</v>
      </c>
    </row>
    <row r="7221" spans="1:4" x14ac:dyDescent="0.25">
      <c r="A7221" s="98">
        <v>88298</v>
      </c>
      <c r="B7221" s="96" t="s">
        <v>8196</v>
      </c>
      <c r="C7221" s="96" t="s">
        <v>41</v>
      </c>
      <c r="D7221" s="97" t="s">
        <v>16117</v>
      </c>
    </row>
    <row r="7222" spans="1:4" x14ac:dyDescent="0.25">
      <c r="A7222" s="98">
        <v>88299</v>
      </c>
      <c r="B7222" s="96" t="s">
        <v>8197</v>
      </c>
      <c r="C7222" s="96" t="s">
        <v>41</v>
      </c>
      <c r="D7222" s="97" t="s">
        <v>16118</v>
      </c>
    </row>
    <row r="7223" spans="1:4" x14ac:dyDescent="0.25">
      <c r="A7223" s="98">
        <v>88300</v>
      </c>
      <c r="B7223" s="96" t="s">
        <v>8198</v>
      </c>
      <c r="C7223" s="96" t="s">
        <v>41</v>
      </c>
      <c r="D7223" s="97" t="s">
        <v>16118</v>
      </c>
    </row>
    <row r="7224" spans="1:4" x14ac:dyDescent="0.25">
      <c r="A7224" s="98">
        <v>88301</v>
      </c>
      <c r="B7224" s="96" t="s">
        <v>8199</v>
      </c>
      <c r="C7224" s="96" t="s">
        <v>41</v>
      </c>
      <c r="D7224" s="97" t="s">
        <v>4011</v>
      </c>
    </row>
    <row r="7225" spans="1:4" x14ac:dyDescent="0.25">
      <c r="A7225" s="98">
        <v>88302</v>
      </c>
      <c r="B7225" s="96" t="s">
        <v>8200</v>
      </c>
      <c r="C7225" s="96" t="s">
        <v>41</v>
      </c>
      <c r="D7225" s="97" t="s">
        <v>4011</v>
      </c>
    </row>
    <row r="7226" spans="1:4" x14ac:dyDescent="0.25">
      <c r="A7226" s="98">
        <v>88303</v>
      </c>
      <c r="B7226" s="96" t="s">
        <v>8201</v>
      </c>
      <c r="C7226" s="96" t="s">
        <v>41</v>
      </c>
      <c r="D7226" s="97" t="s">
        <v>16119</v>
      </c>
    </row>
    <row r="7227" spans="1:4" x14ac:dyDescent="0.25">
      <c r="A7227" s="98">
        <v>88304</v>
      </c>
      <c r="B7227" s="96" t="s">
        <v>8202</v>
      </c>
      <c r="C7227" s="96" t="s">
        <v>41</v>
      </c>
      <c r="D7227" s="97" t="s">
        <v>16118</v>
      </c>
    </row>
    <row r="7228" spans="1:4" x14ac:dyDescent="0.25">
      <c r="A7228" s="98">
        <v>88306</v>
      </c>
      <c r="B7228" s="96" t="s">
        <v>8203</v>
      </c>
      <c r="C7228" s="96" t="s">
        <v>41</v>
      </c>
      <c r="D7228" s="97" t="s">
        <v>1028</v>
      </c>
    </row>
    <row r="7229" spans="1:4" x14ac:dyDescent="0.25">
      <c r="A7229" s="98">
        <v>88307</v>
      </c>
      <c r="B7229" s="96" t="s">
        <v>8204</v>
      </c>
      <c r="C7229" s="96" t="s">
        <v>41</v>
      </c>
      <c r="D7229" s="97" t="s">
        <v>3484</v>
      </c>
    </row>
    <row r="7230" spans="1:4" x14ac:dyDescent="0.25">
      <c r="A7230" s="98">
        <v>88308</v>
      </c>
      <c r="B7230" s="96" t="s">
        <v>8205</v>
      </c>
      <c r="C7230" s="96" t="s">
        <v>41</v>
      </c>
      <c r="D7230" s="97" t="s">
        <v>4419</v>
      </c>
    </row>
    <row r="7231" spans="1:4" x14ac:dyDescent="0.25">
      <c r="A7231" s="98">
        <v>88309</v>
      </c>
      <c r="B7231" s="96" t="s">
        <v>8206</v>
      </c>
      <c r="C7231" s="96" t="s">
        <v>41</v>
      </c>
      <c r="D7231" s="97" t="s">
        <v>14927</v>
      </c>
    </row>
    <row r="7232" spans="1:4" x14ac:dyDescent="0.25">
      <c r="A7232" s="98">
        <v>88310</v>
      </c>
      <c r="B7232" s="96" t="s">
        <v>8207</v>
      </c>
      <c r="C7232" s="96" t="s">
        <v>41</v>
      </c>
      <c r="D7232" s="97" t="s">
        <v>6982</v>
      </c>
    </row>
    <row r="7233" spans="1:4" x14ac:dyDescent="0.25">
      <c r="A7233" s="98">
        <v>88311</v>
      </c>
      <c r="B7233" s="96" t="s">
        <v>8208</v>
      </c>
      <c r="C7233" s="96" t="s">
        <v>41</v>
      </c>
      <c r="D7233" s="97" t="s">
        <v>8180</v>
      </c>
    </row>
    <row r="7234" spans="1:4" x14ac:dyDescent="0.25">
      <c r="A7234" s="98">
        <v>88312</v>
      </c>
      <c r="B7234" s="96" t="s">
        <v>8209</v>
      </c>
      <c r="C7234" s="96" t="s">
        <v>41</v>
      </c>
      <c r="D7234" s="97" t="s">
        <v>6982</v>
      </c>
    </row>
    <row r="7235" spans="1:4" x14ac:dyDescent="0.25">
      <c r="A7235" s="98">
        <v>88313</v>
      </c>
      <c r="B7235" s="96" t="s">
        <v>8210</v>
      </c>
      <c r="C7235" s="96" t="s">
        <v>41</v>
      </c>
      <c r="D7235" s="97" t="s">
        <v>16120</v>
      </c>
    </row>
    <row r="7236" spans="1:4" x14ac:dyDescent="0.25">
      <c r="A7236" s="98">
        <v>88314</v>
      </c>
      <c r="B7236" s="96" t="s">
        <v>8211</v>
      </c>
      <c r="C7236" s="96" t="s">
        <v>41</v>
      </c>
      <c r="D7236" s="97" t="s">
        <v>15139</v>
      </c>
    </row>
    <row r="7237" spans="1:4" x14ac:dyDescent="0.25">
      <c r="A7237" s="98">
        <v>88315</v>
      </c>
      <c r="B7237" s="96" t="s">
        <v>8212</v>
      </c>
      <c r="C7237" s="96" t="s">
        <v>41</v>
      </c>
      <c r="D7237" s="97" t="s">
        <v>15631</v>
      </c>
    </row>
    <row r="7238" spans="1:4" x14ac:dyDescent="0.25">
      <c r="A7238" s="98">
        <v>88316</v>
      </c>
      <c r="B7238" s="96" t="s">
        <v>42</v>
      </c>
      <c r="C7238" s="96" t="s">
        <v>41</v>
      </c>
      <c r="D7238" s="97" t="s">
        <v>5730</v>
      </c>
    </row>
    <row r="7239" spans="1:4" x14ac:dyDescent="0.25">
      <c r="A7239" s="98">
        <v>88317</v>
      </c>
      <c r="B7239" s="96" t="s">
        <v>8213</v>
      </c>
      <c r="C7239" s="96" t="s">
        <v>41</v>
      </c>
      <c r="D7239" s="97" t="s">
        <v>3498</v>
      </c>
    </row>
    <row r="7240" spans="1:4" x14ac:dyDescent="0.25">
      <c r="A7240" s="98">
        <v>88318</v>
      </c>
      <c r="B7240" s="96" t="s">
        <v>8214</v>
      </c>
      <c r="C7240" s="96" t="s">
        <v>41</v>
      </c>
      <c r="D7240" s="97" t="s">
        <v>16121</v>
      </c>
    </row>
    <row r="7241" spans="1:4" x14ac:dyDescent="0.25">
      <c r="A7241" s="98">
        <v>88321</v>
      </c>
      <c r="B7241" s="96" t="s">
        <v>8215</v>
      </c>
      <c r="C7241" s="96" t="s">
        <v>41</v>
      </c>
      <c r="D7241" s="97" t="s">
        <v>4851</v>
      </c>
    </row>
    <row r="7242" spans="1:4" x14ac:dyDescent="0.25">
      <c r="A7242" s="98">
        <v>88322</v>
      </c>
      <c r="B7242" s="96" t="s">
        <v>8216</v>
      </c>
      <c r="C7242" s="96" t="s">
        <v>41</v>
      </c>
      <c r="D7242" s="97" t="s">
        <v>16122</v>
      </c>
    </row>
    <row r="7243" spans="1:4" x14ac:dyDescent="0.25">
      <c r="A7243" s="98">
        <v>88323</v>
      </c>
      <c r="B7243" s="96" t="s">
        <v>8217</v>
      </c>
      <c r="C7243" s="96" t="s">
        <v>41</v>
      </c>
      <c r="D7243" s="97" t="s">
        <v>16123</v>
      </c>
    </row>
    <row r="7244" spans="1:4" x14ac:dyDescent="0.25">
      <c r="A7244" s="98">
        <v>88324</v>
      </c>
      <c r="B7244" s="96" t="s">
        <v>8219</v>
      </c>
      <c r="C7244" s="96" t="s">
        <v>41</v>
      </c>
      <c r="D7244" s="97" t="s">
        <v>16116</v>
      </c>
    </row>
    <row r="7245" spans="1:4" x14ac:dyDescent="0.25">
      <c r="A7245" s="98">
        <v>88325</v>
      </c>
      <c r="B7245" s="96" t="s">
        <v>8220</v>
      </c>
      <c r="C7245" s="96" t="s">
        <v>41</v>
      </c>
      <c r="D7245" s="97" t="s">
        <v>15657</v>
      </c>
    </row>
    <row r="7246" spans="1:4" x14ac:dyDescent="0.25">
      <c r="A7246" s="98">
        <v>88377</v>
      </c>
      <c r="B7246" s="96" t="s">
        <v>8221</v>
      </c>
      <c r="C7246" s="96" t="s">
        <v>41</v>
      </c>
      <c r="D7246" s="97" t="s">
        <v>15924</v>
      </c>
    </row>
    <row r="7247" spans="1:4" x14ac:dyDescent="0.25">
      <c r="A7247" s="98">
        <v>88441</v>
      </c>
      <c r="B7247" s="96" t="s">
        <v>8222</v>
      </c>
      <c r="C7247" s="96" t="s">
        <v>41</v>
      </c>
      <c r="D7247" s="97" t="s">
        <v>5384</v>
      </c>
    </row>
    <row r="7248" spans="1:4" x14ac:dyDescent="0.25">
      <c r="A7248" s="98">
        <v>90766</v>
      </c>
      <c r="B7248" s="96" t="s">
        <v>8224</v>
      </c>
      <c r="C7248" s="96" t="s">
        <v>41</v>
      </c>
      <c r="D7248" s="97" t="s">
        <v>15258</v>
      </c>
    </row>
    <row r="7249" spans="1:4" x14ac:dyDescent="0.25">
      <c r="A7249" s="98">
        <v>90767</v>
      </c>
      <c r="B7249" s="96" t="s">
        <v>8225</v>
      </c>
      <c r="C7249" s="96" t="s">
        <v>41</v>
      </c>
      <c r="D7249" s="97" t="s">
        <v>5762</v>
      </c>
    </row>
    <row r="7250" spans="1:4" x14ac:dyDescent="0.25">
      <c r="A7250" s="98">
        <v>90768</v>
      </c>
      <c r="B7250" s="96" t="s">
        <v>8227</v>
      </c>
      <c r="C7250" s="96" t="s">
        <v>41</v>
      </c>
      <c r="D7250" s="97" t="s">
        <v>16124</v>
      </c>
    </row>
    <row r="7251" spans="1:4" x14ac:dyDescent="0.25">
      <c r="A7251" s="98">
        <v>90769</v>
      </c>
      <c r="B7251" s="96" t="s">
        <v>8228</v>
      </c>
      <c r="C7251" s="96" t="s">
        <v>41</v>
      </c>
      <c r="D7251" s="97" t="s">
        <v>16125</v>
      </c>
    </row>
    <row r="7252" spans="1:4" x14ac:dyDescent="0.25">
      <c r="A7252" s="98">
        <v>90770</v>
      </c>
      <c r="B7252" s="96" t="s">
        <v>8229</v>
      </c>
      <c r="C7252" s="96" t="s">
        <v>41</v>
      </c>
      <c r="D7252" s="97" t="s">
        <v>16126</v>
      </c>
    </row>
    <row r="7253" spans="1:4" x14ac:dyDescent="0.25">
      <c r="A7253" s="98">
        <v>90772</v>
      </c>
      <c r="B7253" s="96" t="s">
        <v>8230</v>
      </c>
      <c r="C7253" s="96" t="s">
        <v>41</v>
      </c>
      <c r="D7253" s="97" t="s">
        <v>2653</v>
      </c>
    </row>
    <row r="7254" spans="1:4" x14ac:dyDescent="0.25">
      <c r="A7254" s="98">
        <v>90775</v>
      </c>
      <c r="B7254" s="96" t="s">
        <v>8231</v>
      </c>
      <c r="C7254" s="96" t="s">
        <v>41</v>
      </c>
      <c r="D7254" s="97" t="s">
        <v>3739</v>
      </c>
    </row>
    <row r="7255" spans="1:4" x14ac:dyDescent="0.25">
      <c r="A7255" s="98">
        <v>90776</v>
      </c>
      <c r="B7255" s="96" t="s">
        <v>8232</v>
      </c>
      <c r="C7255" s="96" t="s">
        <v>41</v>
      </c>
      <c r="D7255" s="97" t="s">
        <v>16127</v>
      </c>
    </row>
    <row r="7256" spans="1:4" x14ac:dyDescent="0.25">
      <c r="A7256" s="98">
        <v>90777</v>
      </c>
      <c r="B7256" s="96" t="s">
        <v>8233</v>
      </c>
      <c r="C7256" s="96" t="s">
        <v>41</v>
      </c>
      <c r="D7256" s="97" t="s">
        <v>16128</v>
      </c>
    </row>
    <row r="7257" spans="1:4" x14ac:dyDescent="0.25">
      <c r="A7257" s="98">
        <v>90778</v>
      </c>
      <c r="B7257" s="96" t="s">
        <v>8234</v>
      </c>
      <c r="C7257" s="96" t="s">
        <v>41</v>
      </c>
      <c r="D7257" s="97" t="s">
        <v>15471</v>
      </c>
    </row>
    <row r="7258" spans="1:4" x14ac:dyDescent="0.25">
      <c r="A7258" s="98">
        <v>90779</v>
      </c>
      <c r="B7258" s="96" t="s">
        <v>8235</v>
      </c>
      <c r="C7258" s="96" t="s">
        <v>41</v>
      </c>
      <c r="D7258" s="97" t="s">
        <v>16129</v>
      </c>
    </row>
    <row r="7259" spans="1:4" x14ac:dyDescent="0.25">
      <c r="A7259" s="98">
        <v>90780</v>
      </c>
      <c r="B7259" s="96" t="s">
        <v>8236</v>
      </c>
      <c r="C7259" s="96" t="s">
        <v>41</v>
      </c>
      <c r="D7259" s="97" t="s">
        <v>582</v>
      </c>
    </row>
    <row r="7260" spans="1:4" x14ac:dyDescent="0.25">
      <c r="A7260" s="98">
        <v>90781</v>
      </c>
      <c r="B7260" s="96" t="s">
        <v>8237</v>
      </c>
      <c r="C7260" s="96" t="s">
        <v>41</v>
      </c>
      <c r="D7260" s="97" t="s">
        <v>282</v>
      </c>
    </row>
    <row r="7261" spans="1:4" x14ac:dyDescent="0.25">
      <c r="A7261" s="98">
        <v>93558</v>
      </c>
      <c r="B7261" s="96" t="s">
        <v>8238</v>
      </c>
      <c r="C7261" s="96" t="s">
        <v>8239</v>
      </c>
      <c r="D7261" s="97" t="s">
        <v>16130</v>
      </c>
    </row>
    <row r="7262" spans="1:4" x14ac:dyDescent="0.25">
      <c r="A7262" s="98">
        <v>93561</v>
      </c>
      <c r="B7262" s="96" t="s">
        <v>8231</v>
      </c>
      <c r="C7262" s="96" t="s">
        <v>8239</v>
      </c>
      <c r="D7262" s="97" t="s">
        <v>19993</v>
      </c>
    </row>
    <row r="7263" spans="1:4" x14ac:dyDescent="0.25">
      <c r="A7263" s="98">
        <v>93563</v>
      </c>
      <c r="B7263" s="96" t="s">
        <v>8224</v>
      </c>
      <c r="C7263" s="96" t="s">
        <v>8239</v>
      </c>
      <c r="D7263" s="97" t="s">
        <v>16131</v>
      </c>
    </row>
    <row r="7264" spans="1:4" x14ac:dyDescent="0.25">
      <c r="A7264" s="98">
        <v>93564</v>
      </c>
      <c r="B7264" s="96" t="s">
        <v>8225</v>
      </c>
      <c r="C7264" s="96" t="s">
        <v>8239</v>
      </c>
      <c r="D7264" s="97" t="s">
        <v>16132</v>
      </c>
    </row>
    <row r="7265" spans="1:4" x14ac:dyDescent="0.25">
      <c r="A7265" s="98">
        <v>93565</v>
      </c>
      <c r="B7265" s="96" t="s">
        <v>8233</v>
      </c>
      <c r="C7265" s="96" t="s">
        <v>8239</v>
      </c>
      <c r="D7265" s="97" t="s">
        <v>16133</v>
      </c>
    </row>
    <row r="7266" spans="1:4" x14ac:dyDescent="0.25">
      <c r="A7266" s="98">
        <v>93566</v>
      </c>
      <c r="B7266" s="96" t="s">
        <v>8230</v>
      </c>
      <c r="C7266" s="96" t="s">
        <v>8239</v>
      </c>
      <c r="D7266" s="97" t="s">
        <v>16134</v>
      </c>
    </row>
    <row r="7267" spans="1:4" x14ac:dyDescent="0.25">
      <c r="A7267" s="98">
        <v>93567</v>
      </c>
      <c r="B7267" s="96" t="s">
        <v>8234</v>
      </c>
      <c r="C7267" s="96" t="s">
        <v>8239</v>
      </c>
      <c r="D7267" s="97" t="s">
        <v>16135</v>
      </c>
    </row>
    <row r="7268" spans="1:4" x14ac:dyDescent="0.25">
      <c r="A7268" s="98">
        <v>93568</v>
      </c>
      <c r="B7268" s="96" t="s">
        <v>8235</v>
      </c>
      <c r="C7268" s="96" t="s">
        <v>8239</v>
      </c>
      <c r="D7268" s="97" t="s">
        <v>16136</v>
      </c>
    </row>
    <row r="7269" spans="1:4" x14ac:dyDescent="0.25">
      <c r="A7269" s="98">
        <v>93569</v>
      </c>
      <c r="B7269" s="96" t="s">
        <v>8240</v>
      </c>
      <c r="C7269" s="96" t="s">
        <v>8239</v>
      </c>
      <c r="D7269" s="97" t="s">
        <v>16137</v>
      </c>
    </row>
    <row r="7270" spans="1:4" x14ac:dyDescent="0.25">
      <c r="A7270" s="98">
        <v>93570</v>
      </c>
      <c r="B7270" s="96" t="s">
        <v>8241</v>
      </c>
      <c r="C7270" s="96" t="s">
        <v>8239</v>
      </c>
      <c r="D7270" s="97" t="s">
        <v>16138</v>
      </c>
    </row>
    <row r="7271" spans="1:4" x14ac:dyDescent="0.25">
      <c r="A7271" s="98">
        <v>93571</v>
      </c>
      <c r="B7271" s="96" t="s">
        <v>8242</v>
      </c>
      <c r="C7271" s="96" t="s">
        <v>8239</v>
      </c>
      <c r="D7271" s="97" t="s">
        <v>16139</v>
      </c>
    </row>
    <row r="7272" spans="1:4" x14ac:dyDescent="0.25">
      <c r="A7272" s="98">
        <v>93572</v>
      </c>
      <c r="B7272" s="96" t="s">
        <v>8243</v>
      </c>
      <c r="C7272" s="96" t="s">
        <v>8239</v>
      </c>
      <c r="D7272" s="97" t="s">
        <v>16140</v>
      </c>
    </row>
    <row r="7273" spans="1:4" x14ac:dyDescent="0.25">
      <c r="A7273" s="98">
        <v>94295</v>
      </c>
      <c r="B7273" s="96" t="s">
        <v>8236</v>
      </c>
      <c r="C7273" s="96" t="s">
        <v>8239</v>
      </c>
      <c r="D7273" s="97" t="s">
        <v>16141</v>
      </c>
    </row>
    <row r="7274" spans="1:4" x14ac:dyDescent="0.25">
      <c r="A7274" s="98">
        <v>94296</v>
      </c>
      <c r="B7274" s="96" t="s">
        <v>8237</v>
      </c>
      <c r="C7274" s="96" t="s">
        <v>8239</v>
      </c>
      <c r="D7274" s="97" t="s">
        <v>19994</v>
      </c>
    </row>
    <row r="7275" spans="1:4" x14ac:dyDescent="0.25">
      <c r="A7275" s="98">
        <v>95308</v>
      </c>
      <c r="B7275" s="96" t="s">
        <v>8244</v>
      </c>
      <c r="C7275" s="96" t="s">
        <v>41</v>
      </c>
      <c r="D7275" s="97" t="s">
        <v>918</v>
      </c>
    </row>
    <row r="7276" spans="1:4" x14ac:dyDescent="0.25">
      <c r="A7276" s="98">
        <v>95309</v>
      </c>
      <c r="B7276" s="96" t="s">
        <v>8245</v>
      </c>
      <c r="C7276" s="96" t="s">
        <v>41</v>
      </c>
      <c r="D7276" s="97" t="s">
        <v>976</v>
      </c>
    </row>
    <row r="7277" spans="1:4" x14ac:dyDescent="0.25">
      <c r="A7277" s="98">
        <v>95310</v>
      </c>
      <c r="B7277" s="96" t="s">
        <v>8247</v>
      </c>
      <c r="C7277" s="96" t="s">
        <v>41</v>
      </c>
      <c r="D7277" s="97" t="s">
        <v>918</v>
      </c>
    </row>
    <row r="7278" spans="1:4" x14ac:dyDescent="0.25">
      <c r="A7278" s="98">
        <v>95311</v>
      </c>
      <c r="B7278" s="96" t="s">
        <v>8248</v>
      </c>
      <c r="C7278" s="96" t="s">
        <v>41</v>
      </c>
      <c r="D7278" s="97" t="s">
        <v>693</v>
      </c>
    </row>
    <row r="7279" spans="1:4" x14ac:dyDescent="0.25">
      <c r="A7279" s="98">
        <v>95312</v>
      </c>
      <c r="B7279" s="96" t="s">
        <v>8250</v>
      </c>
      <c r="C7279" s="96" t="s">
        <v>41</v>
      </c>
      <c r="D7279" s="97" t="s">
        <v>976</v>
      </c>
    </row>
    <row r="7280" spans="1:4" x14ac:dyDescent="0.25">
      <c r="A7280" s="98">
        <v>95313</v>
      </c>
      <c r="B7280" s="96" t="s">
        <v>8251</v>
      </c>
      <c r="C7280" s="96" t="s">
        <v>41</v>
      </c>
      <c r="D7280" s="97" t="s">
        <v>693</v>
      </c>
    </row>
    <row r="7281" spans="1:4" x14ac:dyDescent="0.25">
      <c r="A7281" s="98">
        <v>95314</v>
      </c>
      <c r="B7281" s="96" t="s">
        <v>8252</v>
      </c>
      <c r="C7281" s="96" t="s">
        <v>41</v>
      </c>
      <c r="D7281" s="97" t="s">
        <v>976</v>
      </c>
    </row>
    <row r="7282" spans="1:4" x14ac:dyDescent="0.25">
      <c r="A7282" s="98">
        <v>95315</v>
      </c>
      <c r="B7282" s="96" t="s">
        <v>8254</v>
      </c>
      <c r="C7282" s="96" t="s">
        <v>41</v>
      </c>
      <c r="D7282" s="97" t="s">
        <v>8246</v>
      </c>
    </row>
    <row r="7283" spans="1:4" x14ac:dyDescent="0.25">
      <c r="A7283" s="98">
        <v>95316</v>
      </c>
      <c r="B7283" s="96" t="s">
        <v>8255</v>
      </c>
      <c r="C7283" s="96" t="s">
        <v>41</v>
      </c>
      <c r="D7283" s="97" t="s">
        <v>16083</v>
      </c>
    </row>
    <row r="7284" spans="1:4" x14ac:dyDescent="0.25">
      <c r="A7284" s="98">
        <v>95317</v>
      </c>
      <c r="B7284" s="96" t="s">
        <v>8256</v>
      </c>
      <c r="C7284" s="96" t="s">
        <v>41</v>
      </c>
      <c r="D7284" s="97" t="s">
        <v>563</v>
      </c>
    </row>
    <row r="7285" spans="1:4" x14ac:dyDescent="0.25">
      <c r="A7285" s="98">
        <v>95318</v>
      </c>
      <c r="B7285" s="96" t="s">
        <v>8257</v>
      </c>
      <c r="C7285" s="96" t="s">
        <v>41</v>
      </c>
      <c r="D7285" s="97" t="s">
        <v>976</v>
      </c>
    </row>
    <row r="7286" spans="1:4" x14ac:dyDescent="0.25">
      <c r="A7286" s="98">
        <v>95319</v>
      </c>
      <c r="B7286" s="96" t="s">
        <v>8258</v>
      </c>
      <c r="C7286" s="96" t="s">
        <v>41</v>
      </c>
      <c r="D7286" s="97" t="s">
        <v>918</v>
      </c>
    </row>
    <row r="7287" spans="1:4" x14ac:dyDescent="0.25">
      <c r="A7287" s="98">
        <v>95320</v>
      </c>
      <c r="B7287" s="96" t="s">
        <v>8259</v>
      </c>
      <c r="C7287" s="96" t="s">
        <v>41</v>
      </c>
      <c r="D7287" s="97" t="s">
        <v>918</v>
      </c>
    </row>
    <row r="7288" spans="1:4" x14ac:dyDescent="0.25">
      <c r="A7288" s="98">
        <v>95321</v>
      </c>
      <c r="B7288" s="96" t="s">
        <v>8260</v>
      </c>
      <c r="C7288" s="96" t="s">
        <v>41</v>
      </c>
      <c r="D7288" s="97" t="s">
        <v>693</v>
      </c>
    </row>
    <row r="7289" spans="1:4" x14ac:dyDescent="0.25">
      <c r="A7289" s="98">
        <v>95322</v>
      </c>
      <c r="B7289" s="96" t="s">
        <v>8261</v>
      </c>
      <c r="C7289" s="96" t="s">
        <v>41</v>
      </c>
      <c r="D7289" s="97" t="s">
        <v>7833</v>
      </c>
    </row>
    <row r="7290" spans="1:4" x14ac:dyDescent="0.25">
      <c r="A7290" s="98">
        <v>95323</v>
      </c>
      <c r="B7290" s="96" t="s">
        <v>8262</v>
      </c>
      <c r="C7290" s="96" t="s">
        <v>41</v>
      </c>
      <c r="D7290" s="97" t="s">
        <v>1365</v>
      </c>
    </row>
    <row r="7291" spans="1:4" x14ac:dyDescent="0.25">
      <c r="A7291" s="98">
        <v>95324</v>
      </c>
      <c r="B7291" s="96" t="s">
        <v>8263</v>
      </c>
      <c r="C7291" s="96" t="s">
        <v>41</v>
      </c>
      <c r="D7291" s="97" t="s">
        <v>7686</v>
      </c>
    </row>
    <row r="7292" spans="1:4" x14ac:dyDescent="0.25">
      <c r="A7292" s="98">
        <v>95325</v>
      </c>
      <c r="B7292" s="96" t="s">
        <v>8264</v>
      </c>
      <c r="C7292" s="96" t="s">
        <v>41</v>
      </c>
      <c r="D7292" s="97" t="s">
        <v>8275</v>
      </c>
    </row>
    <row r="7293" spans="1:4" x14ac:dyDescent="0.25">
      <c r="A7293" s="98">
        <v>95328</v>
      </c>
      <c r="B7293" s="96" t="s">
        <v>8265</v>
      </c>
      <c r="C7293" s="96" t="s">
        <v>41</v>
      </c>
      <c r="D7293" s="97" t="s">
        <v>8249</v>
      </c>
    </row>
    <row r="7294" spans="1:4" x14ac:dyDescent="0.25">
      <c r="A7294" s="98">
        <v>95329</v>
      </c>
      <c r="B7294" s="96" t="s">
        <v>8267</v>
      </c>
      <c r="C7294" s="96" t="s">
        <v>41</v>
      </c>
      <c r="D7294" s="97" t="s">
        <v>1493</v>
      </c>
    </row>
    <row r="7295" spans="1:4" x14ac:dyDescent="0.25">
      <c r="A7295" s="98">
        <v>95330</v>
      </c>
      <c r="B7295" s="96" t="s">
        <v>8268</v>
      </c>
      <c r="C7295" s="96" t="s">
        <v>41</v>
      </c>
      <c r="D7295" s="97" t="s">
        <v>688</v>
      </c>
    </row>
    <row r="7296" spans="1:4" x14ac:dyDescent="0.25">
      <c r="A7296" s="98">
        <v>95331</v>
      </c>
      <c r="B7296" s="96" t="s">
        <v>8269</v>
      </c>
      <c r="C7296" s="96" t="s">
        <v>41</v>
      </c>
      <c r="D7296" s="97" t="s">
        <v>693</v>
      </c>
    </row>
    <row r="7297" spans="1:4" x14ac:dyDescent="0.25">
      <c r="A7297" s="98">
        <v>95332</v>
      </c>
      <c r="B7297" s="96" t="s">
        <v>8270</v>
      </c>
      <c r="C7297" s="96" t="s">
        <v>41</v>
      </c>
      <c r="D7297" s="97" t="s">
        <v>920</v>
      </c>
    </row>
    <row r="7298" spans="1:4" x14ac:dyDescent="0.25">
      <c r="A7298" s="98">
        <v>95333</v>
      </c>
      <c r="B7298" s="96" t="s">
        <v>8272</v>
      </c>
      <c r="C7298" s="96" t="s">
        <v>41</v>
      </c>
      <c r="D7298" s="97" t="s">
        <v>185</v>
      </c>
    </row>
    <row r="7299" spans="1:4" x14ac:dyDescent="0.25">
      <c r="A7299" s="98">
        <v>95334</v>
      </c>
      <c r="B7299" s="96" t="s">
        <v>8273</v>
      </c>
      <c r="C7299" s="96" t="s">
        <v>41</v>
      </c>
      <c r="D7299" s="97" t="s">
        <v>935</v>
      </c>
    </row>
    <row r="7300" spans="1:4" x14ac:dyDescent="0.25">
      <c r="A7300" s="98">
        <v>95335</v>
      </c>
      <c r="B7300" s="96" t="s">
        <v>8274</v>
      </c>
      <c r="C7300" s="96" t="s">
        <v>41</v>
      </c>
      <c r="D7300" s="97" t="s">
        <v>600</v>
      </c>
    </row>
    <row r="7301" spans="1:4" x14ac:dyDescent="0.25">
      <c r="A7301" s="98">
        <v>95337</v>
      </c>
      <c r="B7301" s="96" t="s">
        <v>8276</v>
      </c>
      <c r="C7301" s="96" t="s">
        <v>41</v>
      </c>
      <c r="D7301" s="97" t="s">
        <v>693</v>
      </c>
    </row>
    <row r="7302" spans="1:4" x14ac:dyDescent="0.25">
      <c r="A7302" s="98">
        <v>95338</v>
      </c>
      <c r="B7302" s="96" t="s">
        <v>8277</v>
      </c>
      <c r="C7302" s="96" t="s">
        <v>41</v>
      </c>
      <c r="D7302" s="97" t="s">
        <v>622</v>
      </c>
    </row>
    <row r="7303" spans="1:4" x14ac:dyDescent="0.25">
      <c r="A7303" s="98">
        <v>95339</v>
      </c>
      <c r="B7303" s="96" t="s">
        <v>8278</v>
      </c>
      <c r="C7303" s="96" t="s">
        <v>41</v>
      </c>
      <c r="D7303" s="97" t="s">
        <v>8275</v>
      </c>
    </row>
    <row r="7304" spans="1:4" x14ac:dyDescent="0.25">
      <c r="A7304" s="98">
        <v>95340</v>
      </c>
      <c r="B7304" s="96" t="s">
        <v>8279</v>
      </c>
      <c r="C7304" s="96" t="s">
        <v>41</v>
      </c>
      <c r="D7304" s="97" t="s">
        <v>955</v>
      </c>
    </row>
    <row r="7305" spans="1:4" x14ac:dyDescent="0.25">
      <c r="A7305" s="98">
        <v>95341</v>
      </c>
      <c r="B7305" s="96" t="s">
        <v>8280</v>
      </c>
      <c r="C7305" s="96" t="s">
        <v>41</v>
      </c>
      <c r="D7305" s="97" t="s">
        <v>7686</v>
      </c>
    </row>
    <row r="7306" spans="1:4" x14ac:dyDescent="0.25">
      <c r="A7306" s="98">
        <v>95342</v>
      </c>
      <c r="B7306" s="96" t="s">
        <v>8281</v>
      </c>
      <c r="C7306" s="96" t="s">
        <v>41</v>
      </c>
      <c r="D7306" s="97" t="s">
        <v>8246</v>
      </c>
    </row>
    <row r="7307" spans="1:4" x14ac:dyDescent="0.25">
      <c r="A7307" s="98">
        <v>95343</v>
      </c>
      <c r="B7307" s="96" t="s">
        <v>8282</v>
      </c>
      <c r="C7307" s="96" t="s">
        <v>41</v>
      </c>
      <c r="D7307" s="97" t="s">
        <v>8291</v>
      </c>
    </row>
    <row r="7308" spans="1:4" x14ac:dyDescent="0.25">
      <c r="A7308" s="98">
        <v>95344</v>
      </c>
      <c r="B7308" s="96" t="s">
        <v>8283</v>
      </c>
      <c r="C7308" s="96" t="s">
        <v>41</v>
      </c>
      <c r="D7308" s="97" t="s">
        <v>563</v>
      </c>
    </row>
    <row r="7309" spans="1:4" x14ac:dyDescent="0.25">
      <c r="A7309" s="98">
        <v>95345</v>
      </c>
      <c r="B7309" s="96" t="s">
        <v>8284</v>
      </c>
      <c r="C7309" s="96" t="s">
        <v>41</v>
      </c>
      <c r="D7309" s="97" t="s">
        <v>8271</v>
      </c>
    </row>
    <row r="7310" spans="1:4" x14ac:dyDescent="0.25">
      <c r="A7310" s="98">
        <v>95346</v>
      </c>
      <c r="B7310" s="96" t="s">
        <v>8286</v>
      </c>
      <c r="C7310" s="96" t="s">
        <v>41</v>
      </c>
      <c r="D7310" s="97" t="s">
        <v>1491</v>
      </c>
    </row>
    <row r="7311" spans="1:4" x14ac:dyDescent="0.25">
      <c r="A7311" s="98">
        <v>95347</v>
      </c>
      <c r="B7311" s="96" t="s">
        <v>8287</v>
      </c>
      <c r="C7311" s="96" t="s">
        <v>41</v>
      </c>
      <c r="D7311" s="97" t="s">
        <v>1491</v>
      </c>
    </row>
    <row r="7312" spans="1:4" x14ac:dyDescent="0.25">
      <c r="A7312" s="98">
        <v>95348</v>
      </c>
      <c r="B7312" s="96" t="s">
        <v>8288</v>
      </c>
      <c r="C7312" s="96" t="s">
        <v>41</v>
      </c>
      <c r="D7312" s="97" t="s">
        <v>1231</v>
      </c>
    </row>
    <row r="7313" spans="1:4" x14ac:dyDescent="0.25">
      <c r="A7313" s="98">
        <v>95349</v>
      </c>
      <c r="B7313" s="96" t="s">
        <v>8289</v>
      </c>
      <c r="C7313" s="96" t="s">
        <v>41</v>
      </c>
      <c r="D7313" s="97" t="s">
        <v>1376</v>
      </c>
    </row>
    <row r="7314" spans="1:4" x14ac:dyDescent="0.25">
      <c r="A7314" s="98">
        <v>95351</v>
      </c>
      <c r="B7314" s="96" t="s">
        <v>8290</v>
      </c>
      <c r="C7314" s="96" t="s">
        <v>41</v>
      </c>
      <c r="D7314" s="97" t="s">
        <v>7688</v>
      </c>
    </row>
    <row r="7315" spans="1:4" x14ac:dyDescent="0.25">
      <c r="A7315" s="98">
        <v>95352</v>
      </c>
      <c r="B7315" s="96" t="s">
        <v>8292</v>
      </c>
      <c r="C7315" s="96" t="s">
        <v>41</v>
      </c>
      <c r="D7315" s="97" t="s">
        <v>1231</v>
      </c>
    </row>
    <row r="7316" spans="1:4" x14ac:dyDescent="0.25">
      <c r="A7316" s="98">
        <v>95354</v>
      </c>
      <c r="B7316" s="96" t="s">
        <v>8293</v>
      </c>
      <c r="C7316" s="96" t="s">
        <v>41</v>
      </c>
      <c r="D7316" s="97" t="s">
        <v>925</v>
      </c>
    </row>
    <row r="7317" spans="1:4" x14ac:dyDescent="0.25">
      <c r="A7317" s="98">
        <v>95355</v>
      </c>
      <c r="B7317" s="96" t="s">
        <v>8294</v>
      </c>
      <c r="C7317" s="96" t="s">
        <v>41</v>
      </c>
      <c r="D7317" s="97" t="s">
        <v>1231</v>
      </c>
    </row>
    <row r="7318" spans="1:4" x14ac:dyDescent="0.25">
      <c r="A7318" s="98">
        <v>95356</v>
      </c>
      <c r="B7318" s="96" t="s">
        <v>8295</v>
      </c>
      <c r="C7318" s="96" t="s">
        <v>41</v>
      </c>
      <c r="D7318" s="97" t="s">
        <v>925</v>
      </c>
    </row>
    <row r="7319" spans="1:4" x14ac:dyDescent="0.25">
      <c r="A7319" s="98">
        <v>95357</v>
      </c>
      <c r="B7319" s="96" t="s">
        <v>8296</v>
      </c>
      <c r="C7319" s="96" t="s">
        <v>41</v>
      </c>
      <c r="D7319" s="97" t="s">
        <v>955</v>
      </c>
    </row>
    <row r="7320" spans="1:4" x14ac:dyDescent="0.25">
      <c r="A7320" s="98">
        <v>95358</v>
      </c>
      <c r="B7320" s="96" t="s">
        <v>8297</v>
      </c>
      <c r="C7320" s="96" t="s">
        <v>41</v>
      </c>
      <c r="D7320" s="97" t="s">
        <v>1365</v>
      </c>
    </row>
    <row r="7321" spans="1:4" x14ac:dyDescent="0.25">
      <c r="A7321" s="98">
        <v>95359</v>
      </c>
      <c r="B7321" s="96" t="s">
        <v>8298</v>
      </c>
      <c r="C7321" s="96" t="s">
        <v>41</v>
      </c>
      <c r="D7321" s="97" t="s">
        <v>729</v>
      </c>
    </row>
    <row r="7322" spans="1:4" x14ac:dyDescent="0.25">
      <c r="A7322" s="98">
        <v>95360</v>
      </c>
      <c r="B7322" s="96" t="s">
        <v>8299</v>
      </c>
      <c r="C7322" s="96" t="s">
        <v>41</v>
      </c>
      <c r="D7322" s="97" t="s">
        <v>600</v>
      </c>
    </row>
    <row r="7323" spans="1:4" x14ac:dyDescent="0.25">
      <c r="A7323" s="98">
        <v>95361</v>
      </c>
      <c r="B7323" s="96" t="s">
        <v>8300</v>
      </c>
      <c r="C7323" s="96" t="s">
        <v>41</v>
      </c>
      <c r="D7323" s="97" t="s">
        <v>693</v>
      </c>
    </row>
    <row r="7324" spans="1:4" x14ac:dyDescent="0.25">
      <c r="A7324" s="98">
        <v>95362</v>
      </c>
      <c r="B7324" s="96" t="s">
        <v>8301</v>
      </c>
      <c r="C7324" s="96" t="s">
        <v>41</v>
      </c>
      <c r="D7324" s="97" t="s">
        <v>563</v>
      </c>
    </row>
    <row r="7325" spans="1:4" x14ac:dyDescent="0.25">
      <c r="A7325" s="98">
        <v>95363</v>
      </c>
      <c r="B7325" s="96" t="s">
        <v>8302</v>
      </c>
      <c r="C7325" s="96" t="s">
        <v>41</v>
      </c>
      <c r="D7325" s="97" t="s">
        <v>563</v>
      </c>
    </row>
    <row r="7326" spans="1:4" x14ac:dyDescent="0.25">
      <c r="A7326" s="98">
        <v>95364</v>
      </c>
      <c r="B7326" s="96" t="s">
        <v>8303</v>
      </c>
      <c r="C7326" s="96" t="s">
        <v>41</v>
      </c>
      <c r="D7326" s="97" t="s">
        <v>925</v>
      </c>
    </row>
    <row r="7327" spans="1:4" x14ac:dyDescent="0.25">
      <c r="A7327" s="98">
        <v>95365</v>
      </c>
      <c r="B7327" s="96" t="s">
        <v>8304</v>
      </c>
      <c r="C7327" s="96" t="s">
        <v>41</v>
      </c>
      <c r="D7327" s="97" t="s">
        <v>925</v>
      </c>
    </row>
    <row r="7328" spans="1:4" x14ac:dyDescent="0.25">
      <c r="A7328" s="98">
        <v>95366</v>
      </c>
      <c r="B7328" s="96" t="s">
        <v>8305</v>
      </c>
      <c r="C7328" s="96" t="s">
        <v>41</v>
      </c>
      <c r="D7328" s="97" t="s">
        <v>933</v>
      </c>
    </row>
    <row r="7329" spans="1:4" x14ac:dyDescent="0.25">
      <c r="A7329" s="98">
        <v>95367</v>
      </c>
      <c r="B7329" s="96" t="s">
        <v>8306</v>
      </c>
      <c r="C7329" s="96" t="s">
        <v>41</v>
      </c>
      <c r="D7329" s="97" t="s">
        <v>563</v>
      </c>
    </row>
    <row r="7330" spans="1:4" x14ac:dyDescent="0.25">
      <c r="A7330" s="98">
        <v>95368</v>
      </c>
      <c r="B7330" s="96" t="s">
        <v>8307</v>
      </c>
      <c r="C7330" s="96" t="s">
        <v>41</v>
      </c>
      <c r="D7330" s="97" t="s">
        <v>8249</v>
      </c>
    </row>
    <row r="7331" spans="1:4" x14ac:dyDescent="0.25">
      <c r="A7331" s="98">
        <v>95369</v>
      </c>
      <c r="B7331" s="96" t="s">
        <v>8308</v>
      </c>
      <c r="C7331" s="96" t="s">
        <v>41</v>
      </c>
      <c r="D7331" s="97" t="s">
        <v>976</v>
      </c>
    </row>
    <row r="7332" spans="1:4" x14ac:dyDescent="0.25">
      <c r="A7332" s="98">
        <v>95370</v>
      </c>
      <c r="B7332" s="96" t="s">
        <v>8309</v>
      </c>
      <c r="C7332" s="96" t="s">
        <v>41</v>
      </c>
      <c r="D7332" s="97" t="s">
        <v>7686</v>
      </c>
    </row>
    <row r="7333" spans="1:4" x14ac:dyDescent="0.25">
      <c r="A7333" s="98">
        <v>95371</v>
      </c>
      <c r="B7333" s="96" t="s">
        <v>8310</v>
      </c>
      <c r="C7333" s="96" t="s">
        <v>41</v>
      </c>
      <c r="D7333" s="97" t="s">
        <v>8291</v>
      </c>
    </row>
    <row r="7334" spans="1:4" x14ac:dyDescent="0.25">
      <c r="A7334" s="98">
        <v>95372</v>
      </c>
      <c r="B7334" s="96" t="s">
        <v>8311</v>
      </c>
      <c r="C7334" s="96" t="s">
        <v>41</v>
      </c>
      <c r="D7334" s="97" t="s">
        <v>955</v>
      </c>
    </row>
    <row r="7335" spans="1:4" x14ac:dyDescent="0.25">
      <c r="A7335" s="98">
        <v>95373</v>
      </c>
      <c r="B7335" s="96" t="s">
        <v>8312</v>
      </c>
      <c r="C7335" s="96" t="s">
        <v>41</v>
      </c>
      <c r="D7335" s="97" t="s">
        <v>1394</v>
      </c>
    </row>
    <row r="7336" spans="1:4" x14ac:dyDescent="0.25">
      <c r="A7336" s="98">
        <v>95374</v>
      </c>
      <c r="B7336" s="96" t="s">
        <v>8313</v>
      </c>
      <c r="C7336" s="96" t="s">
        <v>41</v>
      </c>
      <c r="D7336" s="97" t="s">
        <v>955</v>
      </c>
    </row>
    <row r="7337" spans="1:4" x14ac:dyDescent="0.25">
      <c r="A7337" s="98">
        <v>95375</v>
      </c>
      <c r="B7337" s="96" t="s">
        <v>8314</v>
      </c>
      <c r="C7337" s="96" t="s">
        <v>41</v>
      </c>
      <c r="D7337" s="97" t="s">
        <v>1488</v>
      </c>
    </row>
    <row r="7338" spans="1:4" x14ac:dyDescent="0.25">
      <c r="A7338" s="98">
        <v>95376</v>
      </c>
      <c r="B7338" s="96" t="s">
        <v>8315</v>
      </c>
      <c r="C7338" s="96" t="s">
        <v>41</v>
      </c>
      <c r="D7338" s="97" t="s">
        <v>1376</v>
      </c>
    </row>
    <row r="7339" spans="1:4" x14ac:dyDescent="0.25">
      <c r="A7339" s="98">
        <v>95377</v>
      </c>
      <c r="B7339" s="96" t="s">
        <v>8316</v>
      </c>
      <c r="C7339" s="96" t="s">
        <v>41</v>
      </c>
      <c r="D7339" s="97" t="s">
        <v>8246</v>
      </c>
    </row>
    <row r="7340" spans="1:4" x14ac:dyDescent="0.25">
      <c r="A7340" s="98">
        <v>95378</v>
      </c>
      <c r="B7340" s="96" t="s">
        <v>8317</v>
      </c>
      <c r="C7340" s="96" t="s">
        <v>41</v>
      </c>
      <c r="D7340" s="97" t="s">
        <v>7686</v>
      </c>
    </row>
    <row r="7341" spans="1:4" x14ac:dyDescent="0.25">
      <c r="A7341" s="98">
        <v>95379</v>
      </c>
      <c r="B7341" s="96" t="s">
        <v>8318</v>
      </c>
      <c r="C7341" s="96" t="s">
        <v>41</v>
      </c>
      <c r="D7341" s="97" t="s">
        <v>688</v>
      </c>
    </row>
    <row r="7342" spans="1:4" x14ac:dyDescent="0.25">
      <c r="A7342" s="98">
        <v>95380</v>
      </c>
      <c r="B7342" s="96" t="s">
        <v>8319</v>
      </c>
      <c r="C7342" s="96" t="s">
        <v>41</v>
      </c>
      <c r="D7342" s="97" t="s">
        <v>1394</v>
      </c>
    </row>
    <row r="7343" spans="1:4" x14ac:dyDescent="0.25">
      <c r="A7343" s="98">
        <v>95383</v>
      </c>
      <c r="B7343" s="96" t="s">
        <v>8320</v>
      </c>
      <c r="C7343" s="96" t="s">
        <v>41</v>
      </c>
      <c r="D7343" s="97" t="s">
        <v>8275</v>
      </c>
    </row>
    <row r="7344" spans="1:4" x14ac:dyDescent="0.25">
      <c r="A7344" s="98">
        <v>95384</v>
      </c>
      <c r="B7344" s="96" t="s">
        <v>8321</v>
      </c>
      <c r="C7344" s="96" t="s">
        <v>41</v>
      </c>
      <c r="D7344" s="97" t="s">
        <v>7928</v>
      </c>
    </row>
    <row r="7345" spans="1:4" x14ac:dyDescent="0.25">
      <c r="A7345" s="98">
        <v>95385</v>
      </c>
      <c r="B7345" s="96" t="s">
        <v>8322</v>
      </c>
      <c r="C7345" s="96" t="s">
        <v>41</v>
      </c>
      <c r="D7345" s="97" t="s">
        <v>688</v>
      </c>
    </row>
    <row r="7346" spans="1:4" x14ac:dyDescent="0.25">
      <c r="A7346" s="98">
        <v>95386</v>
      </c>
      <c r="B7346" s="96" t="s">
        <v>8323</v>
      </c>
      <c r="C7346" s="96" t="s">
        <v>41</v>
      </c>
      <c r="D7346" s="97" t="s">
        <v>600</v>
      </c>
    </row>
    <row r="7347" spans="1:4" x14ac:dyDescent="0.25">
      <c r="A7347" s="98">
        <v>95387</v>
      </c>
      <c r="B7347" s="96" t="s">
        <v>8324</v>
      </c>
      <c r="C7347" s="96" t="s">
        <v>41</v>
      </c>
      <c r="D7347" s="97" t="s">
        <v>7684</v>
      </c>
    </row>
    <row r="7348" spans="1:4" x14ac:dyDescent="0.25">
      <c r="A7348" s="98">
        <v>95389</v>
      </c>
      <c r="B7348" s="96" t="s">
        <v>8325</v>
      </c>
      <c r="C7348" s="96" t="s">
        <v>41</v>
      </c>
      <c r="D7348" s="97" t="s">
        <v>918</v>
      </c>
    </row>
    <row r="7349" spans="1:4" x14ac:dyDescent="0.25">
      <c r="A7349" s="98">
        <v>95390</v>
      </c>
      <c r="B7349" s="96" t="s">
        <v>8326</v>
      </c>
      <c r="C7349" s="96" t="s">
        <v>41</v>
      </c>
      <c r="D7349" s="97" t="s">
        <v>1376</v>
      </c>
    </row>
    <row r="7350" spans="1:4" x14ac:dyDescent="0.25">
      <c r="A7350" s="98">
        <v>95392</v>
      </c>
      <c r="B7350" s="96" t="s">
        <v>8327</v>
      </c>
      <c r="C7350" s="96" t="s">
        <v>41</v>
      </c>
      <c r="D7350" s="97" t="s">
        <v>7694</v>
      </c>
    </row>
    <row r="7351" spans="1:4" x14ac:dyDescent="0.25">
      <c r="A7351" s="98">
        <v>95393</v>
      </c>
      <c r="B7351" s="96" t="s">
        <v>8328</v>
      </c>
      <c r="C7351" s="96" t="s">
        <v>41</v>
      </c>
      <c r="D7351" s="97" t="s">
        <v>642</v>
      </c>
    </row>
    <row r="7352" spans="1:4" x14ac:dyDescent="0.25">
      <c r="A7352" s="98">
        <v>95394</v>
      </c>
      <c r="B7352" s="96" t="s">
        <v>8329</v>
      </c>
      <c r="C7352" s="96" t="s">
        <v>41</v>
      </c>
      <c r="D7352" s="97" t="s">
        <v>614</v>
      </c>
    </row>
    <row r="7353" spans="1:4" x14ac:dyDescent="0.25">
      <c r="A7353" s="98">
        <v>95395</v>
      </c>
      <c r="B7353" s="96" t="s">
        <v>8330</v>
      </c>
      <c r="C7353" s="96" t="s">
        <v>41</v>
      </c>
      <c r="D7353" s="97" t="s">
        <v>651</v>
      </c>
    </row>
    <row r="7354" spans="1:4" x14ac:dyDescent="0.25">
      <c r="A7354" s="98">
        <v>95396</v>
      </c>
      <c r="B7354" s="96" t="s">
        <v>8331</v>
      </c>
      <c r="C7354" s="96" t="s">
        <v>41</v>
      </c>
      <c r="D7354" s="97" t="s">
        <v>927</v>
      </c>
    </row>
    <row r="7355" spans="1:4" x14ac:dyDescent="0.25">
      <c r="A7355" s="98">
        <v>95398</v>
      </c>
      <c r="B7355" s="96" t="s">
        <v>8332</v>
      </c>
      <c r="C7355" s="96" t="s">
        <v>41</v>
      </c>
      <c r="D7355" s="97" t="s">
        <v>1376</v>
      </c>
    </row>
    <row r="7356" spans="1:4" x14ac:dyDescent="0.25">
      <c r="A7356" s="98">
        <v>95400</v>
      </c>
      <c r="B7356" s="96" t="s">
        <v>8333</v>
      </c>
      <c r="C7356" s="96" t="s">
        <v>41</v>
      </c>
      <c r="D7356" s="97" t="s">
        <v>1414</v>
      </c>
    </row>
    <row r="7357" spans="1:4" x14ac:dyDescent="0.25">
      <c r="A7357" s="98">
        <v>95401</v>
      </c>
      <c r="B7357" s="96" t="s">
        <v>8334</v>
      </c>
      <c r="C7357" s="96" t="s">
        <v>41</v>
      </c>
      <c r="D7357" s="97" t="s">
        <v>1482</v>
      </c>
    </row>
    <row r="7358" spans="1:4" x14ac:dyDescent="0.25">
      <c r="A7358" s="98">
        <v>95402</v>
      </c>
      <c r="B7358" s="96" t="s">
        <v>8335</v>
      </c>
      <c r="C7358" s="96" t="s">
        <v>41</v>
      </c>
      <c r="D7358" s="97" t="s">
        <v>7814</v>
      </c>
    </row>
    <row r="7359" spans="1:4" x14ac:dyDescent="0.25">
      <c r="A7359" s="98">
        <v>95403</v>
      </c>
      <c r="B7359" s="96" t="s">
        <v>8336</v>
      </c>
      <c r="C7359" s="96" t="s">
        <v>41</v>
      </c>
      <c r="D7359" s="97" t="s">
        <v>167</v>
      </c>
    </row>
    <row r="7360" spans="1:4" x14ac:dyDescent="0.25">
      <c r="A7360" s="98">
        <v>95404</v>
      </c>
      <c r="B7360" s="96" t="s">
        <v>8337</v>
      </c>
      <c r="C7360" s="96" t="s">
        <v>41</v>
      </c>
      <c r="D7360" s="97" t="s">
        <v>7958</v>
      </c>
    </row>
    <row r="7361" spans="1:4" x14ac:dyDescent="0.25">
      <c r="A7361" s="98">
        <v>95405</v>
      </c>
      <c r="B7361" s="96" t="s">
        <v>8338</v>
      </c>
      <c r="C7361" s="96" t="s">
        <v>41</v>
      </c>
      <c r="D7361" s="97" t="s">
        <v>16070</v>
      </c>
    </row>
    <row r="7362" spans="1:4" x14ac:dyDescent="0.25">
      <c r="A7362" s="98">
        <v>95406</v>
      </c>
      <c r="B7362" s="96" t="s">
        <v>8339</v>
      </c>
      <c r="C7362" s="96" t="s">
        <v>41</v>
      </c>
      <c r="D7362" s="97" t="s">
        <v>955</v>
      </c>
    </row>
    <row r="7363" spans="1:4" x14ac:dyDescent="0.25">
      <c r="A7363" s="98">
        <v>95408</v>
      </c>
      <c r="B7363" s="96" t="s">
        <v>8340</v>
      </c>
      <c r="C7363" s="96" t="s">
        <v>8239</v>
      </c>
      <c r="D7363" s="97" t="s">
        <v>4766</v>
      </c>
    </row>
    <row r="7364" spans="1:4" x14ac:dyDescent="0.25">
      <c r="A7364" s="98">
        <v>95411</v>
      </c>
      <c r="B7364" s="96" t="s">
        <v>8341</v>
      </c>
      <c r="C7364" s="96" t="s">
        <v>8239</v>
      </c>
      <c r="D7364" s="97" t="s">
        <v>4482</v>
      </c>
    </row>
    <row r="7365" spans="1:4" x14ac:dyDescent="0.25">
      <c r="A7365" s="98">
        <v>95413</v>
      </c>
      <c r="B7365" s="96" t="s">
        <v>8343</v>
      </c>
      <c r="C7365" s="96" t="s">
        <v>8239</v>
      </c>
      <c r="D7365" s="97" t="s">
        <v>14884</v>
      </c>
    </row>
    <row r="7366" spans="1:4" x14ac:dyDescent="0.25">
      <c r="A7366" s="98">
        <v>95414</v>
      </c>
      <c r="B7366" s="96" t="s">
        <v>8344</v>
      </c>
      <c r="C7366" s="96" t="s">
        <v>8239</v>
      </c>
      <c r="D7366" s="97" t="s">
        <v>7389</v>
      </c>
    </row>
    <row r="7367" spans="1:4" x14ac:dyDescent="0.25">
      <c r="A7367" s="98">
        <v>95415</v>
      </c>
      <c r="B7367" s="96" t="s">
        <v>8345</v>
      </c>
      <c r="C7367" s="96" t="s">
        <v>8239</v>
      </c>
      <c r="D7367" s="97" t="s">
        <v>16142</v>
      </c>
    </row>
    <row r="7368" spans="1:4" x14ac:dyDescent="0.25">
      <c r="A7368" s="98">
        <v>95416</v>
      </c>
      <c r="B7368" s="96" t="s">
        <v>8346</v>
      </c>
      <c r="C7368" s="96" t="s">
        <v>8239</v>
      </c>
      <c r="D7368" s="97" t="s">
        <v>5742</v>
      </c>
    </row>
    <row r="7369" spans="1:4" x14ac:dyDescent="0.25">
      <c r="A7369" s="98">
        <v>95417</v>
      </c>
      <c r="B7369" s="96" t="s">
        <v>8347</v>
      </c>
      <c r="C7369" s="96" t="s">
        <v>8239</v>
      </c>
      <c r="D7369" s="97" t="s">
        <v>4336</v>
      </c>
    </row>
    <row r="7370" spans="1:4" x14ac:dyDescent="0.25">
      <c r="A7370" s="98">
        <v>95418</v>
      </c>
      <c r="B7370" s="96" t="s">
        <v>8348</v>
      </c>
      <c r="C7370" s="96" t="s">
        <v>8239</v>
      </c>
      <c r="D7370" s="97" t="s">
        <v>16143</v>
      </c>
    </row>
    <row r="7371" spans="1:4" x14ac:dyDescent="0.25">
      <c r="A7371" s="98">
        <v>95419</v>
      </c>
      <c r="B7371" s="96" t="s">
        <v>8349</v>
      </c>
      <c r="C7371" s="96" t="s">
        <v>8239</v>
      </c>
      <c r="D7371" s="97" t="s">
        <v>15005</v>
      </c>
    </row>
    <row r="7372" spans="1:4" x14ac:dyDescent="0.25">
      <c r="A7372" s="98">
        <v>95420</v>
      </c>
      <c r="B7372" s="96" t="s">
        <v>8350</v>
      </c>
      <c r="C7372" s="96" t="s">
        <v>8239</v>
      </c>
      <c r="D7372" s="97" t="s">
        <v>2723</v>
      </c>
    </row>
    <row r="7373" spans="1:4" x14ac:dyDescent="0.25">
      <c r="A7373" s="98">
        <v>95421</v>
      </c>
      <c r="B7373" s="96" t="s">
        <v>8351</v>
      </c>
      <c r="C7373" s="96" t="s">
        <v>8239</v>
      </c>
      <c r="D7373" s="97" t="s">
        <v>1597</v>
      </c>
    </row>
    <row r="7374" spans="1:4" x14ac:dyDescent="0.25">
      <c r="A7374" s="98">
        <v>95422</v>
      </c>
      <c r="B7374" s="96" t="s">
        <v>8353</v>
      </c>
      <c r="C7374" s="96" t="s">
        <v>8239</v>
      </c>
      <c r="D7374" s="97" t="s">
        <v>16144</v>
      </c>
    </row>
    <row r="7375" spans="1:4" x14ac:dyDescent="0.25">
      <c r="A7375" s="98">
        <v>95423</v>
      </c>
      <c r="B7375" s="96" t="s">
        <v>8354</v>
      </c>
      <c r="C7375" s="96" t="s">
        <v>8239</v>
      </c>
      <c r="D7375" s="97" t="s">
        <v>16145</v>
      </c>
    </row>
    <row r="7376" spans="1:4" x14ac:dyDescent="0.25">
      <c r="A7376" s="98">
        <v>95424</v>
      </c>
      <c r="B7376" s="96" t="s">
        <v>8355</v>
      </c>
      <c r="C7376" s="96" t="s">
        <v>8239</v>
      </c>
      <c r="D7376" s="97" t="s">
        <v>19995</v>
      </c>
    </row>
    <row r="7377" spans="1:4" x14ac:dyDescent="0.25">
      <c r="A7377" s="98">
        <v>100288</v>
      </c>
      <c r="B7377" s="96" t="s">
        <v>8356</v>
      </c>
      <c r="C7377" s="96" t="s">
        <v>41</v>
      </c>
      <c r="D7377" s="97" t="s">
        <v>758</v>
      </c>
    </row>
    <row r="7378" spans="1:4" x14ac:dyDescent="0.25">
      <c r="A7378" s="98">
        <v>100289</v>
      </c>
      <c r="B7378" s="96" t="s">
        <v>8357</v>
      </c>
      <c r="C7378" s="96" t="s">
        <v>41</v>
      </c>
      <c r="D7378" s="97" t="s">
        <v>16146</v>
      </c>
    </row>
    <row r="7379" spans="1:4" x14ac:dyDescent="0.25">
      <c r="A7379" s="98">
        <v>100291</v>
      </c>
      <c r="B7379" s="96" t="s">
        <v>8358</v>
      </c>
      <c r="C7379" s="96" t="s">
        <v>41</v>
      </c>
      <c r="D7379" s="97" t="s">
        <v>976</v>
      </c>
    </row>
    <row r="7380" spans="1:4" x14ac:dyDescent="0.25">
      <c r="A7380" s="98">
        <v>100293</v>
      </c>
      <c r="B7380" s="96" t="s">
        <v>8359</v>
      </c>
      <c r="C7380" s="96" t="s">
        <v>41</v>
      </c>
      <c r="D7380" s="97" t="s">
        <v>918</v>
      </c>
    </row>
    <row r="7381" spans="1:4" x14ac:dyDescent="0.25">
      <c r="A7381" s="98">
        <v>100295</v>
      </c>
      <c r="B7381" s="96" t="s">
        <v>8360</v>
      </c>
      <c r="C7381" s="96" t="s">
        <v>41</v>
      </c>
      <c r="D7381" s="97" t="s">
        <v>7883</v>
      </c>
    </row>
    <row r="7382" spans="1:4" x14ac:dyDescent="0.25">
      <c r="A7382" s="98">
        <v>100298</v>
      </c>
      <c r="B7382" s="96" t="s">
        <v>8362</v>
      </c>
      <c r="C7382" s="96" t="s">
        <v>41</v>
      </c>
      <c r="D7382" s="97" t="s">
        <v>1661</v>
      </c>
    </row>
    <row r="7383" spans="1:4" x14ac:dyDescent="0.25">
      <c r="A7383" s="98">
        <v>100299</v>
      </c>
      <c r="B7383" s="96" t="s">
        <v>8363</v>
      </c>
      <c r="C7383" s="96" t="s">
        <v>41</v>
      </c>
      <c r="D7383" s="97" t="s">
        <v>16147</v>
      </c>
    </row>
    <row r="7384" spans="1:4" x14ac:dyDescent="0.25">
      <c r="A7384" s="98">
        <v>100301</v>
      </c>
      <c r="B7384" s="96" t="s">
        <v>8364</v>
      </c>
      <c r="C7384" s="96" t="s">
        <v>41</v>
      </c>
      <c r="D7384" s="97" t="s">
        <v>4259</v>
      </c>
    </row>
    <row r="7385" spans="1:4" x14ac:dyDescent="0.25">
      <c r="A7385" s="98">
        <v>100303</v>
      </c>
      <c r="B7385" s="96" t="s">
        <v>8365</v>
      </c>
      <c r="C7385" s="96" t="s">
        <v>41</v>
      </c>
      <c r="D7385" s="97" t="s">
        <v>4257</v>
      </c>
    </row>
    <row r="7386" spans="1:4" x14ac:dyDescent="0.25">
      <c r="A7386" s="98">
        <v>100307</v>
      </c>
      <c r="B7386" s="96" t="s">
        <v>8366</v>
      </c>
      <c r="C7386" s="96" t="s">
        <v>41</v>
      </c>
      <c r="D7386" s="97" t="s">
        <v>15614</v>
      </c>
    </row>
    <row r="7387" spans="1:4" x14ac:dyDescent="0.25">
      <c r="A7387" s="98">
        <v>100308</v>
      </c>
      <c r="B7387" s="96" t="s">
        <v>8367</v>
      </c>
      <c r="C7387" s="96" t="s">
        <v>41</v>
      </c>
      <c r="D7387" s="97" t="s">
        <v>16148</v>
      </c>
    </row>
    <row r="7388" spans="1:4" x14ac:dyDescent="0.25">
      <c r="A7388" s="98">
        <v>100309</v>
      </c>
      <c r="B7388" s="96" t="s">
        <v>8369</v>
      </c>
      <c r="C7388" s="96" t="s">
        <v>41</v>
      </c>
      <c r="D7388" s="97" t="s">
        <v>16149</v>
      </c>
    </row>
    <row r="7389" spans="1:4" x14ac:dyDescent="0.25">
      <c r="A7389" s="98">
        <v>100315</v>
      </c>
      <c r="B7389" s="96" t="s">
        <v>8370</v>
      </c>
      <c r="C7389" s="96" t="s">
        <v>8239</v>
      </c>
      <c r="D7389" s="97" t="s">
        <v>15353</v>
      </c>
    </row>
    <row r="7390" spans="1:4" x14ac:dyDescent="0.25">
      <c r="A7390" s="98">
        <v>100321</v>
      </c>
      <c r="B7390" s="96" t="s">
        <v>8369</v>
      </c>
      <c r="C7390" s="96" t="s">
        <v>8239</v>
      </c>
      <c r="D7390" s="97" t="s">
        <v>16150</v>
      </c>
    </row>
    <row r="7391" spans="1:4" x14ac:dyDescent="0.25">
      <c r="A7391" s="98">
        <v>100533</v>
      </c>
      <c r="B7391" s="96" t="s">
        <v>8371</v>
      </c>
      <c r="C7391" s="96" t="s">
        <v>41</v>
      </c>
      <c r="D7391" s="97" t="s">
        <v>19996</v>
      </c>
    </row>
    <row r="7392" spans="1:4" x14ac:dyDescent="0.25">
      <c r="A7392" s="98">
        <v>100534</v>
      </c>
      <c r="B7392" s="96" t="s">
        <v>8371</v>
      </c>
      <c r="C7392" s="96" t="s">
        <v>8239</v>
      </c>
      <c r="D7392" s="97" t="s">
        <v>19997</v>
      </c>
    </row>
    <row r="7393" spans="1:4" x14ac:dyDescent="0.25">
      <c r="A7393" s="98">
        <v>100535</v>
      </c>
      <c r="B7393" s="96" t="s">
        <v>8372</v>
      </c>
      <c r="C7393" s="96" t="s">
        <v>41</v>
      </c>
      <c r="D7393" s="97" t="s">
        <v>1661</v>
      </c>
    </row>
    <row r="7394" spans="1:4" x14ac:dyDescent="0.25">
      <c r="A7394" s="98">
        <v>100536</v>
      </c>
      <c r="B7394" s="96" t="s">
        <v>8373</v>
      </c>
      <c r="C7394" s="96" t="s">
        <v>8239</v>
      </c>
      <c r="D7394" s="97" t="s">
        <v>5773</v>
      </c>
    </row>
    <row r="7395" spans="1:4" x14ac:dyDescent="0.25">
      <c r="A7395" s="98">
        <v>101286</v>
      </c>
      <c r="B7395" s="96" t="s">
        <v>8374</v>
      </c>
      <c r="C7395" s="96" t="s">
        <v>8239</v>
      </c>
      <c r="D7395" s="97" t="s">
        <v>5429</v>
      </c>
    </row>
    <row r="7396" spans="1:4" x14ac:dyDescent="0.25">
      <c r="A7396" s="98">
        <v>101287</v>
      </c>
      <c r="B7396" s="96" t="s">
        <v>8375</v>
      </c>
      <c r="C7396" s="96" t="s">
        <v>8239</v>
      </c>
      <c r="D7396" s="97" t="s">
        <v>16152</v>
      </c>
    </row>
    <row r="7397" spans="1:4" x14ac:dyDescent="0.25">
      <c r="A7397" s="98">
        <v>101288</v>
      </c>
      <c r="B7397" s="96" t="s">
        <v>8376</v>
      </c>
      <c r="C7397" s="96" t="s">
        <v>8239</v>
      </c>
      <c r="D7397" s="97" t="s">
        <v>5429</v>
      </c>
    </row>
    <row r="7398" spans="1:4" x14ac:dyDescent="0.25">
      <c r="A7398" s="98">
        <v>101289</v>
      </c>
      <c r="B7398" s="96" t="s">
        <v>8377</v>
      </c>
      <c r="C7398" s="96" t="s">
        <v>8239</v>
      </c>
      <c r="D7398" s="97" t="s">
        <v>1213</v>
      </c>
    </row>
    <row r="7399" spans="1:4" x14ac:dyDescent="0.25">
      <c r="A7399" s="98">
        <v>101290</v>
      </c>
      <c r="B7399" s="96" t="s">
        <v>8378</v>
      </c>
      <c r="C7399" s="96" t="s">
        <v>8239</v>
      </c>
      <c r="D7399" s="97" t="s">
        <v>15036</v>
      </c>
    </row>
    <row r="7400" spans="1:4" x14ac:dyDescent="0.25">
      <c r="A7400" s="98">
        <v>101291</v>
      </c>
      <c r="B7400" s="96" t="s">
        <v>8379</v>
      </c>
      <c r="C7400" s="96" t="s">
        <v>8239</v>
      </c>
      <c r="D7400" s="97" t="s">
        <v>5429</v>
      </c>
    </row>
    <row r="7401" spans="1:4" x14ac:dyDescent="0.25">
      <c r="A7401" s="98">
        <v>101292</v>
      </c>
      <c r="B7401" s="96" t="s">
        <v>8380</v>
      </c>
      <c r="C7401" s="96" t="s">
        <v>8239</v>
      </c>
      <c r="D7401" s="97" t="s">
        <v>1213</v>
      </c>
    </row>
    <row r="7402" spans="1:4" x14ac:dyDescent="0.25">
      <c r="A7402" s="98">
        <v>101293</v>
      </c>
      <c r="B7402" s="96" t="s">
        <v>8381</v>
      </c>
      <c r="C7402" s="96" t="s">
        <v>8239</v>
      </c>
      <c r="D7402" s="97" t="s">
        <v>4558</v>
      </c>
    </row>
    <row r="7403" spans="1:4" x14ac:dyDescent="0.25">
      <c r="A7403" s="98">
        <v>101294</v>
      </c>
      <c r="B7403" s="96" t="s">
        <v>8383</v>
      </c>
      <c r="C7403" s="96" t="s">
        <v>8239</v>
      </c>
      <c r="D7403" s="97" t="s">
        <v>16153</v>
      </c>
    </row>
    <row r="7404" spans="1:4" x14ac:dyDescent="0.25">
      <c r="A7404" s="98">
        <v>101295</v>
      </c>
      <c r="B7404" s="96" t="s">
        <v>8384</v>
      </c>
      <c r="C7404" s="96" t="s">
        <v>8239</v>
      </c>
      <c r="D7404" s="97" t="s">
        <v>16154</v>
      </c>
    </row>
    <row r="7405" spans="1:4" x14ac:dyDescent="0.25">
      <c r="A7405" s="98">
        <v>101296</v>
      </c>
      <c r="B7405" s="96" t="s">
        <v>8385</v>
      </c>
      <c r="C7405" s="96" t="s">
        <v>8239</v>
      </c>
      <c r="D7405" s="97" t="s">
        <v>4566</v>
      </c>
    </row>
    <row r="7406" spans="1:4" x14ac:dyDescent="0.25">
      <c r="A7406" s="98">
        <v>101297</v>
      </c>
      <c r="B7406" s="96" t="s">
        <v>8386</v>
      </c>
      <c r="C7406" s="96" t="s">
        <v>8239</v>
      </c>
      <c r="D7406" s="97" t="s">
        <v>16155</v>
      </c>
    </row>
    <row r="7407" spans="1:4" x14ac:dyDescent="0.25">
      <c r="A7407" s="98">
        <v>101298</v>
      </c>
      <c r="B7407" s="96" t="s">
        <v>8387</v>
      </c>
      <c r="C7407" s="96" t="s">
        <v>8239</v>
      </c>
      <c r="D7407" s="97" t="s">
        <v>5429</v>
      </c>
    </row>
    <row r="7408" spans="1:4" x14ac:dyDescent="0.25">
      <c r="A7408" s="98">
        <v>101299</v>
      </c>
      <c r="B7408" s="96" t="s">
        <v>8388</v>
      </c>
      <c r="C7408" s="96" t="s">
        <v>8239</v>
      </c>
      <c r="D7408" s="97" t="s">
        <v>15036</v>
      </c>
    </row>
    <row r="7409" spans="1:4" x14ac:dyDescent="0.25">
      <c r="A7409" s="98">
        <v>101300</v>
      </c>
      <c r="B7409" s="96" t="s">
        <v>8389</v>
      </c>
      <c r="C7409" s="96" t="s">
        <v>8239</v>
      </c>
      <c r="D7409" s="97" t="s">
        <v>6428</v>
      </c>
    </row>
    <row r="7410" spans="1:4" x14ac:dyDescent="0.25">
      <c r="A7410" s="98">
        <v>101301</v>
      </c>
      <c r="B7410" s="96" t="s">
        <v>8390</v>
      </c>
      <c r="C7410" s="96" t="s">
        <v>8239</v>
      </c>
      <c r="D7410" s="97" t="s">
        <v>1266</v>
      </c>
    </row>
    <row r="7411" spans="1:4" x14ac:dyDescent="0.25">
      <c r="A7411" s="98">
        <v>101302</v>
      </c>
      <c r="B7411" s="96" t="s">
        <v>8391</v>
      </c>
      <c r="C7411" s="96" t="s">
        <v>8239</v>
      </c>
      <c r="D7411" s="97" t="s">
        <v>16156</v>
      </c>
    </row>
    <row r="7412" spans="1:4" x14ac:dyDescent="0.25">
      <c r="A7412" s="98">
        <v>101303</v>
      </c>
      <c r="B7412" s="96" t="s">
        <v>8392</v>
      </c>
      <c r="C7412" s="96" t="s">
        <v>8239</v>
      </c>
      <c r="D7412" s="97" t="s">
        <v>16157</v>
      </c>
    </row>
    <row r="7413" spans="1:4" x14ac:dyDescent="0.25">
      <c r="A7413" s="98">
        <v>101304</v>
      </c>
      <c r="B7413" s="96" t="s">
        <v>8393</v>
      </c>
      <c r="C7413" s="96" t="s">
        <v>8239</v>
      </c>
      <c r="D7413" s="97" t="s">
        <v>3613</v>
      </c>
    </row>
    <row r="7414" spans="1:4" x14ac:dyDescent="0.25">
      <c r="A7414" s="98">
        <v>101305</v>
      </c>
      <c r="B7414" s="96" t="s">
        <v>8395</v>
      </c>
      <c r="C7414" s="96" t="s">
        <v>8239</v>
      </c>
      <c r="D7414" s="97" t="s">
        <v>16158</v>
      </c>
    </row>
    <row r="7415" spans="1:4" x14ac:dyDescent="0.25">
      <c r="A7415" s="98">
        <v>101307</v>
      </c>
      <c r="B7415" s="96" t="s">
        <v>8396</v>
      </c>
      <c r="C7415" s="96" t="s">
        <v>8239</v>
      </c>
      <c r="D7415" s="97" t="s">
        <v>16159</v>
      </c>
    </row>
    <row r="7416" spans="1:4" x14ac:dyDescent="0.25">
      <c r="A7416" s="98">
        <v>101308</v>
      </c>
      <c r="B7416" s="96" t="s">
        <v>8397</v>
      </c>
      <c r="C7416" s="96" t="s">
        <v>8239</v>
      </c>
      <c r="D7416" s="97" t="s">
        <v>16160</v>
      </c>
    </row>
    <row r="7417" spans="1:4" x14ac:dyDescent="0.25">
      <c r="A7417" s="98">
        <v>101309</v>
      </c>
      <c r="B7417" s="96" t="s">
        <v>8398</v>
      </c>
      <c r="C7417" s="96" t="s">
        <v>8239</v>
      </c>
      <c r="D7417" s="97" t="s">
        <v>15036</v>
      </c>
    </row>
    <row r="7418" spans="1:4" x14ac:dyDescent="0.25">
      <c r="A7418" s="98">
        <v>101310</v>
      </c>
      <c r="B7418" s="96" t="s">
        <v>8399</v>
      </c>
      <c r="C7418" s="96" t="s">
        <v>8239</v>
      </c>
      <c r="D7418" s="97" t="s">
        <v>14898</v>
      </c>
    </row>
    <row r="7419" spans="1:4" x14ac:dyDescent="0.25">
      <c r="A7419" s="98">
        <v>101311</v>
      </c>
      <c r="B7419" s="96" t="s">
        <v>8401</v>
      </c>
      <c r="C7419" s="96" t="s">
        <v>8239</v>
      </c>
      <c r="D7419" s="97" t="s">
        <v>15260</v>
      </c>
    </row>
    <row r="7420" spans="1:4" x14ac:dyDescent="0.25">
      <c r="A7420" s="98">
        <v>101312</v>
      </c>
      <c r="B7420" s="96" t="s">
        <v>8403</v>
      </c>
      <c r="C7420" s="96" t="s">
        <v>8239</v>
      </c>
      <c r="D7420" s="97" t="s">
        <v>6428</v>
      </c>
    </row>
    <row r="7421" spans="1:4" x14ac:dyDescent="0.25">
      <c r="A7421" s="98">
        <v>101313</v>
      </c>
      <c r="B7421" s="96" t="s">
        <v>8404</v>
      </c>
      <c r="C7421" s="96" t="s">
        <v>8239</v>
      </c>
      <c r="D7421" s="97" t="s">
        <v>16161</v>
      </c>
    </row>
    <row r="7422" spans="1:4" x14ac:dyDescent="0.25">
      <c r="A7422" s="98">
        <v>101314</v>
      </c>
      <c r="B7422" s="96" t="s">
        <v>8405</v>
      </c>
      <c r="C7422" s="96" t="s">
        <v>8239</v>
      </c>
      <c r="D7422" s="97" t="s">
        <v>16162</v>
      </c>
    </row>
    <row r="7423" spans="1:4" x14ac:dyDescent="0.25">
      <c r="A7423" s="98">
        <v>101315</v>
      </c>
      <c r="B7423" s="96" t="s">
        <v>8406</v>
      </c>
      <c r="C7423" s="96" t="s">
        <v>8239</v>
      </c>
      <c r="D7423" s="97" t="s">
        <v>16163</v>
      </c>
    </row>
    <row r="7424" spans="1:4" x14ac:dyDescent="0.25">
      <c r="A7424" s="98">
        <v>101316</v>
      </c>
      <c r="B7424" s="96" t="s">
        <v>8407</v>
      </c>
      <c r="C7424" s="96" t="s">
        <v>8239</v>
      </c>
      <c r="D7424" s="97" t="s">
        <v>16164</v>
      </c>
    </row>
    <row r="7425" spans="1:4" x14ac:dyDescent="0.25">
      <c r="A7425" s="98">
        <v>101320</v>
      </c>
      <c r="B7425" s="96" t="s">
        <v>8408</v>
      </c>
      <c r="C7425" s="96" t="s">
        <v>8239</v>
      </c>
      <c r="D7425" s="97" t="s">
        <v>3657</v>
      </c>
    </row>
    <row r="7426" spans="1:4" x14ac:dyDescent="0.25">
      <c r="A7426" s="98">
        <v>101322</v>
      </c>
      <c r="B7426" s="96" t="s">
        <v>8409</v>
      </c>
      <c r="C7426" s="96" t="s">
        <v>8239</v>
      </c>
      <c r="D7426" s="97" t="s">
        <v>16165</v>
      </c>
    </row>
    <row r="7427" spans="1:4" x14ac:dyDescent="0.25">
      <c r="A7427" s="98">
        <v>101323</v>
      </c>
      <c r="B7427" s="96" t="s">
        <v>8410</v>
      </c>
      <c r="C7427" s="96" t="s">
        <v>8239</v>
      </c>
      <c r="D7427" s="97" t="s">
        <v>15219</v>
      </c>
    </row>
    <row r="7428" spans="1:4" x14ac:dyDescent="0.25">
      <c r="A7428" s="98">
        <v>101324</v>
      </c>
      <c r="B7428" s="96" t="s">
        <v>8411</v>
      </c>
      <c r="C7428" s="96" t="s">
        <v>8239</v>
      </c>
      <c r="D7428" s="97" t="s">
        <v>2962</v>
      </c>
    </row>
    <row r="7429" spans="1:4" x14ac:dyDescent="0.25">
      <c r="A7429" s="98">
        <v>101325</v>
      </c>
      <c r="B7429" s="96" t="s">
        <v>8412</v>
      </c>
      <c r="C7429" s="96" t="s">
        <v>8239</v>
      </c>
      <c r="D7429" s="97" t="s">
        <v>15217</v>
      </c>
    </row>
    <row r="7430" spans="1:4" x14ac:dyDescent="0.25">
      <c r="A7430" s="98">
        <v>101326</v>
      </c>
      <c r="B7430" s="96" t="s">
        <v>8413</v>
      </c>
      <c r="C7430" s="96" t="s">
        <v>8239</v>
      </c>
      <c r="D7430" s="97" t="s">
        <v>6415</v>
      </c>
    </row>
    <row r="7431" spans="1:4" x14ac:dyDescent="0.25">
      <c r="A7431" s="98">
        <v>101328</v>
      </c>
      <c r="B7431" s="96" t="s">
        <v>8414</v>
      </c>
      <c r="C7431" s="96" t="s">
        <v>8239</v>
      </c>
      <c r="D7431" s="97" t="s">
        <v>6974</v>
      </c>
    </row>
    <row r="7432" spans="1:4" x14ac:dyDescent="0.25">
      <c r="A7432" s="98">
        <v>101329</v>
      </c>
      <c r="B7432" s="96" t="s">
        <v>8415</v>
      </c>
      <c r="C7432" s="96" t="s">
        <v>8239</v>
      </c>
      <c r="D7432" s="97" t="s">
        <v>5834</v>
      </c>
    </row>
    <row r="7433" spans="1:4" x14ac:dyDescent="0.25">
      <c r="A7433" s="98">
        <v>101330</v>
      </c>
      <c r="B7433" s="96" t="s">
        <v>8416</v>
      </c>
      <c r="C7433" s="96" t="s">
        <v>8239</v>
      </c>
      <c r="D7433" s="97" t="s">
        <v>16166</v>
      </c>
    </row>
    <row r="7434" spans="1:4" x14ac:dyDescent="0.25">
      <c r="A7434" s="98">
        <v>101331</v>
      </c>
      <c r="B7434" s="96" t="s">
        <v>8417</v>
      </c>
      <c r="C7434" s="96" t="s">
        <v>8239</v>
      </c>
      <c r="D7434" s="97" t="s">
        <v>16167</v>
      </c>
    </row>
    <row r="7435" spans="1:4" x14ac:dyDescent="0.25">
      <c r="A7435" s="98">
        <v>101332</v>
      </c>
      <c r="B7435" s="96" t="s">
        <v>8418</v>
      </c>
      <c r="C7435" s="96" t="s">
        <v>8239</v>
      </c>
      <c r="D7435" s="97" t="s">
        <v>15478</v>
      </c>
    </row>
    <row r="7436" spans="1:4" x14ac:dyDescent="0.25">
      <c r="A7436" s="98">
        <v>101333</v>
      </c>
      <c r="B7436" s="96" t="s">
        <v>8419</v>
      </c>
      <c r="C7436" s="96" t="s">
        <v>8239</v>
      </c>
      <c r="D7436" s="97" t="s">
        <v>3657</v>
      </c>
    </row>
    <row r="7437" spans="1:4" x14ac:dyDescent="0.25">
      <c r="A7437" s="98">
        <v>101334</v>
      </c>
      <c r="B7437" s="96" t="s">
        <v>8421</v>
      </c>
      <c r="C7437" s="96" t="s">
        <v>8239</v>
      </c>
      <c r="D7437" s="97" t="s">
        <v>16168</v>
      </c>
    </row>
    <row r="7438" spans="1:4" x14ac:dyDescent="0.25">
      <c r="A7438" s="98">
        <v>101336</v>
      </c>
      <c r="B7438" s="96" t="s">
        <v>8422</v>
      </c>
      <c r="C7438" s="96" t="s">
        <v>8239</v>
      </c>
      <c r="D7438" s="97" t="s">
        <v>16169</v>
      </c>
    </row>
    <row r="7439" spans="1:4" x14ac:dyDescent="0.25">
      <c r="A7439" s="98">
        <v>101337</v>
      </c>
      <c r="B7439" s="96" t="s">
        <v>8423</v>
      </c>
      <c r="C7439" s="96" t="s">
        <v>8239</v>
      </c>
      <c r="D7439" s="97" t="s">
        <v>6209</v>
      </c>
    </row>
    <row r="7440" spans="1:4" x14ac:dyDescent="0.25">
      <c r="A7440" s="98">
        <v>101338</v>
      </c>
      <c r="B7440" s="96" t="s">
        <v>8424</v>
      </c>
      <c r="C7440" s="96" t="s">
        <v>8239</v>
      </c>
      <c r="D7440" s="97" t="s">
        <v>16170</v>
      </c>
    </row>
    <row r="7441" spans="1:4" x14ac:dyDescent="0.25">
      <c r="A7441" s="98">
        <v>101339</v>
      </c>
      <c r="B7441" s="96" t="s">
        <v>8426</v>
      </c>
      <c r="C7441" s="96" t="s">
        <v>8239</v>
      </c>
      <c r="D7441" s="97" t="s">
        <v>16171</v>
      </c>
    </row>
    <row r="7442" spans="1:4" x14ac:dyDescent="0.25">
      <c r="A7442" s="98">
        <v>101340</v>
      </c>
      <c r="B7442" s="96" t="s">
        <v>8427</v>
      </c>
      <c r="C7442" s="96" t="s">
        <v>8239</v>
      </c>
      <c r="D7442" s="97" t="s">
        <v>16172</v>
      </c>
    </row>
    <row r="7443" spans="1:4" x14ac:dyDescent="0.25">
      <c r="A7443" s="98">
        <v>101341</v>
      </c>
      <c r="B7443" s="96" t="s">
        <v>8428</v>
      </c>
      <c r="C7443" s="96" t="s">
        <v>8239</v>
      </c>
      <c r="D7443" s="97" t="s">
        <v>15164</v>
      </c>
    </row>
    <row r="7444" spans="1:4" x14ac:dyDescent="0.25">
      <c r="A7444" s="98">
        <v>101342</v>
      </c>
      <c r="B7444" s="96" t="s">
        <v>8430</v>
      </c>
      <c r="C7444" s="96" t="s">
        <v>8239</v>
      </c>
      <c r="D7444" s="97" t="s">
        <v>16171</v>
      </c>
    </row>
    <row r="7445" spans="1:4" x14ac:dyDescent="0.25">
      <c r="A7445" s="98">
        <v>101343</v>
      </c>
      <c r="B7445" s="96" t="s">
        <v>8431</v>
      </c>
      <c r="C7445" s="96" t="s">
        <v>8239</v>
      </c>
      <c r="D7445" s="97" t="s">
        <v>16173</v>
      </c>
    </row>
    <row r="7446" spans="1:4" x14ac:dyDescent="0.25">
      <c r="A7446" s="98">
        <v>101344</v>
      </c>
      <c r="B7446" s="96" t="s">
        <v>8432</v>
      </c>
      <c r="C7446" s="96" t="s">
        <v>8239</v>
      </c>
      <c r="D7446" s="97" t="s">
        <v>16174</v>
      </c>
    </row>
    <row r="7447" spans="1:4" x14ac:dyDescent="0.25">
      <c r="A7447" s="98">
        <v>101345</v>
      </c>
      <c r="B7447" s="96" t="s">
        <v>8433</v>
      </c>
      <c r="C7447" s="96" t="s">
        <v>8239</v>
      </c>
      <c r="D7447" s="97" t="s">
        <v>16175</v>
      </c>
    </row>
    <row r="7448" spans="1:4" x14ac:dyDescent="0.25">
      <c r="A7448" s="98">
        <v>101346</v>
      </c>
      <c r="B7448" s="96" t="s">
        <v>8434</v>
      </c>
      <c r="C7448" s="96" t="s">
        <v>8239</v>
      </c>
      <c r="D7448" s="97" t="s">
        <v>5268</v>
      </c>
    </row>
    <row r="7449" spans="1:4" x14ac:dyDescent="0.25">
      <c r="A7449" s="98">
        <v>101347</v>
      </c>
      <c r="B7449" s="96" t="s">
        <v>8435</v>
      </c>
      <c r="C7449" s="96" t="s">
        <v>8239</v>
      </c>
      <c r="D7449" s="97" t="s">
        <v>16176</v>
      </c>
    </row>
    <row r="7450" spans="1:4" x14ac:dyDescent="0.25">
      <c r="A7450" s="98">
        <v>101348</v>
      </c>
      <c r="B7450" s="96" t="s">
        <v>8436</v>
      </c>
      <c r="C7450" s="96" t="s">
        <v>8239</v>
      </c>
      <c r="D7450" s="97" t="s">
        <v>8134</v>
      </c>
    </row>
    <row r="7451" spans="1:4" x14ac:dyDescent="0.25">
      <c r="A7451" s="98">
        <v>101349</v>
      </c>
      <c r="B7451" s="96" t="s">
        <v>8438</v>
      </c>
      <c r="C7451" s="96" t="s">
        <v>8239</v>
      </c>
      <c r="D7451" s="97" t="s">
        <v>16177</v>
      </c>
    </row>
    <row r="7452" spans="1:4" x14ac:dyDescent="0.25">
      <c r="A7452" s="98">
        <v>101350</v>
      </c>
      <c r="B7452" s="96" t="s">
        <v>8439</v>
      </c>
      <c r="C7452" s="96" t="s">
        <v>8239</v>
      </c>
      <c r="D7452" s="97" t="s">
        <v>16177</v>
      </c>
    </row>
    <row r="7453" spans="1:4" x14ac:dyDescent="0.25">
      <c r="A7453" s="98">
        <v>101351</v>
      </c>
      <c r="B7453" s="96" t="s">
        <v>8440</v>
      </c>
      <c r="C7453" s="96" t="s">
        <v>8239</v>
      </c>
      <c r="D7453" s="97" t="s">
        <v>16171</v>
      </c>
    </row>
    <row r="7454" spans="1:4" x14ac:dyDescent="0.25">
      <c r="A7454" s="98">
        <v>101352</v>
      </c>
      <c r="B7454" s="96" t="s">
        <v>8441</v>
      </c>
      <c r="C7454" s="96" t="s">
        <v>8239</v>
      </c>
      <c r="D7454" s="97" t="s">
        <v>16171</v>
      </c>
    </row>
    <row r="7455" spans="1:4" x14ac:dyDescent="0.25">
      <c r="A7455" s="98">
        <v>101353</v>
      </c>
      <c r="B7455" s="96" t="s">
        <v>8442</v>
      </c>
      <c r="C7455" s="96" t="s">
        <v>8239</v>
      </c>
      <c r="D7455" s="97" t="s">
        <v>4370</v>
      </c>
    </row>
    <row r="7456" spans="1:4" x14ac:dyDescent="0.25">
      <c r="A7456" s="98">
        <v>101355</v>
      </c>
      <c r="B7456" s="96" t="s">
        <v>8443</v>
      </c>
      <c r="C7456" s="96" t="s">
        <v>8239</v>
      </c>
      <c r="D7456" s="97" t="s">
        <v>16177</v>
      </c>
    </row>
    <row r="7457" spans="1:4" x14ac:dyDescent="0.25">
      <c r="A7457" s="98">
        <v>101356</v>
      </c>
      <c r="B7457" s="96" t="s">
        <v>8444</v>
      </c>
      <c r="C7457" s="96" t="s">
        <v>8239</v>
      </c>
      <c r="D7457" s="97" t="s">
        <v>3613</v>
      </c>
    </row>
    <row r="7458" spans="1:4" x14ac:dyDescent="0.25">
      <c r="A7458" s="98">
        <v>101357</v>
      </c>
      <c r="B7458" s="96" t="s">
        <v>8445</v>
      </c>
      <c r="C7458" s="96" t="s">
        <v>8239</v>
      </c>
      <c r="D7458" s="97" t="s">
        <v>16178</v>
      </c>
    </row>
    <row r="7459" spans="1:4" x14ac:dyDescent="0.25">
      <c r="A7459" s="98">
        <v>101358</v>
      </c>
      <c r="B7459" s="96" t="s">
        <v>8446</v>
      </c>
      <c r="C7459" s="96" t="s">
        <v>8239</v>
      </c>
      <c r="D7459" s="97" t="s">
        <v>16179</v>
      </c>
    </row>
    <row r="7460" spans="1:4" x14ac:dyDescent="0.25">
      <c r="A7460" s="98">
        <v>101359</v>
      </c>
      <c r="B7460" s="96" t="s">
        <v>8447</v>
      </c>
      <c r="C7460" s="96" t="s">
        <v>8239</v>
      </c>
      <c r="D7460" s="97" t="s">
        <v>16180</v>
      </c>
    </row>
    <row r="7461" spans="1:4" x14ac:dyDescent="0.25">
      <c r="A7461" s="98">
        <v>101360</v>
      </c>
      <c r="B7461" s="96" t="s">
        <v>8449</v>
      </c>
      <c r="C7461" s="96" t="s">
        <v>8239</v>
      </c>
      <c r="D7461" s="97" t="s">
        <v>16179</v>
      </c>
    </row>
    <row r="7462" spans="1:4" x14ac:dyDescent="0.25">
      <c r="A7462" s="98">
        <v>101361</v>
      </c>
      <c r="B7462" s="96" t="s">
        <v>8450</v>
      </c>
      <c r="C7462" s="96" t="s">
        <v>8239</v>
      </c>
      <c r="D7462" s="97" t="s">
        <v>15310</v>
      </c>
    </row>
    <row r="7463" spans="1:4" x14ac:dyDescent="0.25">
      <c r="A7463" s="98">
        <v>101363</v>
      </c>
      <c r="B7463" s="96" t="s">
        <v>8452</v>
      </c>
      <c r="C7463" s="96" t="s">
        <v>8239</v>
      </c>
      <c r="D7463" s="97" t="s">
        <v>16181</v>
      </c>
    </row>
    <row r="7464" spans="1:4" x14ac:dyDescent="0.25">
      <c r="A7464" s="98">
        <v>101364</v>
      </c>
      <c r="B7464" s="96" t="s">
        <v>8453</v>
      </c>
      <c r="C7464" s="96" t="s">
        <v>8239</v>
      </c>
      <c r="D7464" s="97" t="s">
        <v>16182</v>
      </c>
    </row>
    <row r="7465" spans="1:4" x14ac:dyDescent="0.25">
      <c r="A7465" s="98">
        <v>101365</v>
      </c>
      <c r="B7465" s="96" t="s">
        <v>8454</v>
      </c>
      <c r="C7465" s="96" t="s">
        <v>8239</v>
      </c>
      <c r="D7465" s="97" t="s">
        <v>15768</v>
      </c>
    </row>
    <row r="7466" spans="1:4" x14ac:dyDescent="0.25">
      <c r="A7466" s="98">
        <v>101366</v>
      </c>
      <c r="B7466" s="96" t="s">
        <v>8455</v>
      </c>
      <c r="C7466" s="96" t="s">
        <v>8239</v>
      </c>
      <c r="D7466" s="97" t="s">
        <v>326</v>
      </c>
    </row>
    <row r="7467" spans="1:4" x14ac:dyDescent="0.25">
      <c r="A7467" s="98">
        <v>101368</v>
      </c>
      <c r="B7467" s="96" t="s">
        <v>8457</v>
      </c>
      <c r="C7467" s="96" t="s">
        <v>8239</v>
      </c>
      <c r="D7467" s="97" t="s">
        <v>5834</v>
      </c>
    </row>
    <row r="7468" spans="1:4" x14ac:dyDescent="0.25">
      <c r="A7468" s="98">
        <v>101369</v>
      </c>
      <c r="B7468" s="96" t="s">
        <v>8458</v>
      </c>
      <c r="C7468" s="96" t="s">
        <v>8239</v>
      </c>
      <c r="D7468" s="97" t="s">
        <v>16183</v>
      </c>
    </row>
    <row r="7469" spans="1:4" x14ac:dyDescent="0.25">
      <c r="A7469" s="98">
        <v>101370</v>
      </c>
      <c r="B7469" s="96" t="s">
        <v>8459</v>
      </c>
      <c r="C7469" s="96" t="s">
        <v>8239</v>
      </c>
      <c r="D7469" s="97" t="s">
        <v>16184</v>
      </c>
    </row>
    <row r="7470" spans="1:4" x14ac:dyDescent="0.25">
      <c r="A7470" s="98">
        <v>101371</v>
      </c>
      <c r="B7470" s="96" t="s">
        <v>8460</v>
      </c>
      <c r="C7470" s="96" t="s">
        <v>8239</v>
      </c>
      <c r="D7470" s="97" t="s">
        <v>15769</v>
      </c>
    </row>
    <row r="7471" spans="1:4" x14ac:dyDescent="0.25">
      <c r="A7471" s="98">
        <v>101372</v>
      </c>
      <c r="B7471" s="96" t="s">
        <v>8462</v>
      </c>
      <c r="C7471" s="96" t="s">
        <v>8239</v>
      </c>
      <c r="D7471" s="97" t="s">
        <v>3425</v>
      </c>
    </row>
    <row r="7472" spans="1:4" x14ac:dyDescent="0.25">
      <c r="A7472" s="98">
        <v>101374</v>
      </c>
      <c r="B7472" s="96" t="s">
        <v>8132</v>
      </c>
      <c r="C7472" s="96" t="s">
        <v>8239</v>
      </c>
      <c r="D7472" s="97" t="s">
        <v>16185</v>
      </c>
    </row>
    <row r="7473" spans="1:4" x14ac:dyDescent="0.25">
      <c r="A7473" s="98">
        <v>101375</v>
      </c>
      <c r="B7473" s="96" t="s">
        <v>8463</v>
      </c>
      <c r="C7473" s="96" t="s">
        <v>8239</v>
      </c>
      <c r="D7473" s="97" t="s">
        <v>16186</v>
      </c>
    </row>
    <row r="7474" spans="1:4" x14ac:dyDescent="0.25">
      <c r="A7474" s="98">
        <v>101376</v>
      </c>
      <c r="B7474" s="96" t="s">
        <v>8464</v>
      </c>
      <c r="C7474" s="96" t="s">
        <v>8239</v>
      </c>
      <c r="D7474" s="97" t="s">
        <v>16187</v>
      </c>
    </row>
    <row r="7475" spans="1:4" x14ac:dyDescent="0.25">
      <c r="A7475" s="98">
        <v>101377</v>
      </c>
      <c r="B7475" s="96" t="s">
        <v>8136</v>
      </c>
      <c r="C7475" s="96" t="s">
        <v>8239</v>
      </c>
      <c r="D7475" s="97" t="s">
        <v>16188</v>
      </c>
    </row>
    <row r="7476" spans="1:4" x14ac:dyDescent="0.25">
      <c r="A7476" s="98">
        <v>101378</v>
      </c>
      <c r="B7476" s="96" t="s">
        <v>8364</v>
      </c>
      <c r="C7476" s="96" t="s">
        <v>8239</v>
      </c>
      <c r="D7476" s="97" t="s">
        <v>16189</v>
      </c>
    </row>
    <row r="7477" spans="1:4" x14ac:dyDescent="0.25">
      <c r="A7477" s="98">
        <v>101379</v>
      </c>
      <c r="B7477" s="96" t="s">
        <v>8465</v>
      </c>
      <c r="C7477" s="96" t="s">
        <v>8239</v>
      </c>
      <c r="D7477" s="97" t="s">
        <v>16185</v>
      </c>
    </row>
    <row r="7478" spans="1:4" x14ac:dyDescent="0.25">
      <c r="A7478" s="98">
        <v>101380</v>
      </c>
      <c r="B7478" s="96" t="s">
        <v>8138</v>
      </c>
      <c r="C7478" s="96" t="s">
        <v>8239</v>
      </c>
      <c r="D7478" s="97" t="s">
        <v>16190</v>
      </c>
    </row>
    <row r="7479" spans="1:4" x14ac:dyDescent="0.25">
      <c r="A7479" s="98">
        <v>101381</v>
      </c>
      <c r="B7479" s="96" t="s">
        <v>8140</v>
      </c>
      <c r="C7479" s="96" t="s">
        <v>8239</v>
      </c>
      <c r="D7479" s="97" t="s">
        <v>16191</v>
      </c>
    </row>
    <row r="7480" spans="1:4" x14ac:dyDescent="0.25">
      <c r="A7480" s="98">
        <v>101382</v>
      </c>
      <c r="B7480" s="96" t="s">
        <v>8466</v>
      </c>
      <c r="C7480" s="96" t="s">
        <v>8239</v>
      </c>
      <c r="D7480" s="97" t="s">
        <v>16192</v>
      </c>
    </row>
    <row r="7481" spans="1:4" x14ac:dyDescent="0.25">
      <c r="A7481" s="98">
        <v>101383</v>
      </c>
      <c r="B7481" s="96" t="s">
        <v>8365</v>
      </c>
      <c r="C7481" s="96" t="s">
        <v>8239</v>
      </c>
      <c r="D7481" s="97" t="s">
        <v>16193</v>
      </c>
    </row>
    <row r="7482" spans="1:4" x14ac:dyDescent="0.25">
      <c r="A7482" s="98">
        <v>101384</v>
      </c>
      <c r="B7482" s="96" t="s">
        <v>8144</v>
      </c>
      <c r="C7482" s="96" t="s">
        <v>8239</v>
      </c>
      <c r="D7482" s="97" t="s">
        <v>16194</v>
      </c>
    </row>
    <row r="7483" spans="1:4" x14ac:dyDescent="0.25">
      <c r="A7483" s="98">
        <v>101385</v>
      </c>
      <c r="B7483" s="96" t="s">
        <v>8467</v>
      </c>
      <c r="C7483" s="96" t="s">
        <v>8239</v>
      </c>
      <c r="D7483" s="97" t="s">
        <v>16195</v>
      </c>
    </row>
    <row r="7484" spans="1:4" x14ac:dyDescent="0.25">
      <c r="A7484" s="98">
        <v>101386</v>
      </c>
      <c r="B7484" s="96" t="s">
        <v>8147</v>
      </c>
      <c r="C7484" s="96" t="s">
        <v>8239</v>
      </c>
      <c r="D7484" s="97" t="s">
        <v>16187</v>
      </c>
    </row>
    <row r="7485" spans="1:4" x14ac:dyDescent="0.25">
      <c r="A7485" s="98">
        <v>101387</v>
      </c>
      <c r="B7485" s="96" t="s">
        <v>8468</v>
      </c>
      <c r="C7485" s="96" t="s">
        <v>8239</v>
      </c>
      <c r="D7485" s="97" t="s">
        <v>16196</v>
      </c>
    </row>
    <row r="7486" spans="1:4" x14ac:dyDescent="0.25">
      <c r="A7486" s="98">
        <v>101388</v>
      </c>
      <c r="B7486" s="96" t="s">
        <v>8149</v>
      </c>
      <c r="C7486" s="96" t="s">
        <v>8239</v>
      </c>
      <c r="D7486" s="97" t="s">
        <v>16197</v>
      </c>
    </row>
    <row r="7487" spans="1:4" x14ac:dyDescent="0.25">
      <c r="A7487" s="98">
        <v>101389</v>
      </c>
      <c r="B7487" s="96" t="s">
        <v>8150</v>
      </c>
      <c r="C7487" s="96" t="s">
        <v>8239</v>
      </c>
      <c r="D7487" s="97" t="s">
        <v>19998</v>
      </c>
    </row>
    <row r="7488" spans="1:4" x14ac:dyDescent="0.25">
      <c r="A7488" s="98">
        <v>101390</v>
      </c>
      <c r="B7488" s="96" t="s">
        <v>8469</v>
      </c>
      <c r="C7488" s="96" t="s">
        <v>8239</v>
      </c>
      <c r="D7488" s="97" t="s">
        <v>16198</v>
      </c>
    </row>
    <row r="7489" spans="1:4" x14ac:dyDescent="0.25">
      <c r="A7489" s="98">
        <v>101391</v>
      </c>
      <c r="B7489" s="96" t="s">
        <v>8470</v>
      </c>
      <c r="C7489" s="96" t="s">
        <v>8239</v>
      </c>
      <c r="D7489" s="97" t="s">
        <v>16199</v>
      </c>
    </row>
    <row r="7490" spans="1:4" x14ac:dyDescent="0.25">
      <c r="A7490" s="98">
        <v>101392</v>
      </c>
      <c r="B7490" s="96" t="s">
        <v>8471</v>
      </c>
      <c r="C7490" s="96" t="s">
        <v>8239</v>
      </c>
      <c r="D7490" s="97" t="s">
        <v>16200</v>
      </c>
    </row>
    <row r="7491" spans="1:4" x14ac:dyDescent="0.25">
      <c r="A7491" s="98">
        <v>101394</v>
      </c>
      <c r="B7491" s="96" t="s">
        <v>8156</v>
      </c>
      <c r="C7491" s="96" t="s">
        <v>8239</v>
      </c>
      <c r="D7491" s="97" t="s">
        <v>16201</v>
      </c>
    </row>
    <row r="7492" spans="1:4" x14ac:dyDescent="0.25">
      <c r="A7492" s="98">
        <v>101395</v>
      </c>
      <c r="B7492" s="96" t="s">
        <v>8472</v>
      </c>
      <c r="C7492" s="96" t="s">
        <v>8239</v>
      </c>
      <c r="D7492" s="97" t="s">
        <v>16202</v>
      </c>
    </row>
    <row r="7493" spans="1:4" x14ac:dyDescent="0.25">
      <c r="A7493" s="98">
        <v>101396</v>
      </c>
      <c r="B7493" s="96" t="s">
        <v>8473</v>
      </c>
      <c r="C7493" s="96" t="s">
        <v>8239</v>
      </c>
      <c r="D7493" s="97" t="s">
        <v>16203</v>
      </c>
    </row>
    <row r="7494" spans="1:4" x14ac:dyDescent="0.25">
      <c r="A7494" s="98">
        <v>101397</v>
      </c>
      <c r="B7494" s="96" t="s">
        <v>43</v>
      </c>
      <c r="C7494" s="96" t="s">
        <v>8239</v>
      </c>
      <c r="D7494" s="97" t="s">
        <v>16204</v>
      </c>
    </row>
    <row r="7495" spans="1:4" x14ac:dyDescent="0.25">
      <c r="A7495" s="98">
        <v>101398</v>
      </c>
      <c r="B7495" s="96" t="s">
        <v>8474</v>
      </c>
      <c r="C7495" s="96" t="s">
        <v>8239</v>
      </c>
      <c r="D7495" s="97" t="s">
        <v>16205</v>
      </c>
    </row>
    <row r="7496" spans="1:4" x14ac:dyDescent="0.25">
      <c r="A7496" s="98">
        <v>101399</v>
      </c>
      <c r="B7496" s="96" t="s">
        <v>8161</v>
      </c>
      <c r="C7496" s="96" t="s">
        <v>8239</v>
      </c>
      <c r="D7496" s="97" t="s">
        <v>16206</v>
      </c>
    </row>
    <row r="7497" spans="1:4" x14ac:dyDescent="0.25">
      <c r="A7497" s="98">
        <v>101400</v>
      </c>
      <c r="B7497" s="96" t="s">
        <v>8475</v>
      </c>
      <c r="C7497" s="96" t="s">
        <v>8239</v>
      </c>
      <c r="D7497" s="97" t="s">
        <v>16207</v>
      </c>
    </row>
    <row r="7498" spans="1:4" x14ac:dyDescent="0.25">
      <c r="A7498" s="98">
        <v>101401</v>
      </c>
      <c r="B7498" s="96" t="s">
        <v>8163</v>
      </c>
      <c r="C7498" s="96" t="s">
        <v>8239</v>
      </c>
      <c r="D7498" s="97" t="s">
        <v>16208</v>
      </c>
    </row>
    <row r="7499" spans="1:4" x14ac:dyDescent="0.25">
      <c r="A7499" s="98">
        <v>101402</v>
      </c>
      <c r="B7499" s="96" t="s">
        <v>8164</v>
      </c>
      <c r="C7499" s="96" t="s">
        <v>8239</v>
      </c>
      <c r="D7499" s="97" t="s">
        <v>16209</v>
      </c>
    </row>
    <row r="7500" spans="1:4" x14ac:dyDescent="0.25">
      <c r="A7500" s="98">
        <v>101407</v>
      </c>
      <c r="B7500" s="96" t="s">
        <v>8166</v>
      </c>
      <c r="C7500" s="96" t="s">
        <v>8239</v>
      </c>
      <c r="D7500" s="97" t="s">
        <v>16210</v>
      </c>
    </row>
    <row r="7501" spans="1:4" x14ac:dyDescent="0.25">
      <c r="A7501" s="98">
        <v>101408</v>
      </c>
      <c r="B7501" s="96" t="s">
        <v>8167</v>
      </c>
      <c r="C7501" s="96" t="s">
        <v>8239</v>
      </c>
      <c r="D7501" s="97" t="s">
        <v>16211</v>
      </c>
    </row>
    <row r="7502" spans="1:4" x14ac:dyDescent="0.25">
      <c r="A7502" s="98">
        <v>101409</v>
      </c>
      <c r="B7502" s="96" t="s">
        <v>8476</v>
      </c>
      <c r="C7502" s="96" t="s">
        <v>8239</v>
      </c>
      <c r="D7502" s="97" t="s">
        <v>16212</v>
      </c>
    </row>
    <row r="7503" spans="1:4" x14ac:dyDescent="0.25">
      <c r="A7503" s="98">
        <v>101410</v>
      </c>
      <c r="B7503" s="96" t="s">
        <v>8222</v>
      </c>
      <c r="C7503" s="96" t="s">
        <v>8239</v>
      </c>
      <c r="D7503" s="97" t="s">
        <v>16213</v>
      </c>
    </row>
    <row r="7504" spans="1:4" x14ac:dyDescent="0.25">
      <c r="A7504" s="98">
        <v>101412</v>
      </c>
      <c r="B7504" s="96" t="s">
        <v>8477</v>
      </c>
      <c r="C7504" s="96" t="s">
        <v>8239</v>
      </c>
      <c r="D7504" s="97" t="s">
        <v>16214</v>
      </c>
    </row>
    <row r="7505" spans="1:4" x14ac:dyDescent="0.25">
      <c r="A7505" s="98">
        <v>101413</v>
      </c>
      <c r="B7505" s="96" t="s">
        <v>8170</v>
      </c>
      <c r="C7505" s="96" t="s">
        <v>8239</v>
      </c>
      <c r="D7505" s="97" t="s">
        <v>16215</v>
      </c>
    </row>
    <row r="7506" spans="1:4" x14ac:dyDescent="0.25">
      <c r="A7506" s="98">
        <v>101414</v>
      </c>
      <c r="B7506" s="96" t="s">
        <v>8478</v>
      </c>
      <c r="C7506" s="96" t="s">
        <v>8239</v>
      </c>
      <c r="D7506" s="97" t="s">
        <v>16216</v>
      </c>
    </row>
    <row r="7507" spans="1:4" x14ac:dyDescent="0.25">
      <c r="A7507" s="98">
        <v>101415</v>
      </c>
      <c r="B7507" s="96" t="s">
        <v>8479</v>
      </c>
      <c r="C7507" s="96" t="s">
        <v>8239</v>
      </c>
      <c r="D7507" s="97" t="s">
        <v>16217</v>
      </c>
    </row>
    <row r="7508" spans="1:4" x14ac:dyDescent="0.25">
      <c r="A7508" s="98">
        <v>101416</v>
      </c>
      <c r="B7508" s="96" t="s">
        <v>8367</v>
      </c>
      <c r="C7508" s="96" t="s">
        <v>8239</v>
      </c>
      <c r="D7508" s="97" t="s">
        <v>16218</v>
      </c>
    </row>
    <row r="7509" spans="1:4" x14ac:dyDescent="0.25">
      <c r="A7509" s="98">
        <v>101417</v>
      </c>
      <c r="B7509" s="96" t="s">
        <v>8480</v>
      </c>
      <c r="C7509" s="96" t="s">
        <v>8239</v>
      </c>
      <c r="D7509" s="97" t="s">
        <v>16219</v>
      </c>
    </row>
    <row r="7510" spans="1:4" x14ac:dyDescent="0.25">
      <c r="A7510" s="98">
        <v>101418</v>
      </c>
      <c r="B7510" s="96" t="s">
        <v>8481</v>
      </c>
      <c r="C7510" s="96" t="s">
        <v>8239</v>
      </c>
      <c r="D7510" s="97" t="s">
        <v>16220</v>
      </c>
    </row>
    <row r="7511" spans="1:4" x14ac:dyDescent="0.25">
      <c r="A7511" s="98">
        <v>101419</v>
      </c>
      <c r="B7511" s="96" t="s">
        <v>8482</v>
      </c>
      <c r="C7511" s="96" t="s">
        <v>8239</v>
      </c>
      <c r="D7511" s="97" t="s">
        <v>16221</v>
      </c>
    </row>
    <row r="7512" spans="1:4" x14ac:dyDescent="0.25">
      <c r="A7512" s="98">
        <v>101420</v>
      </c>
      <c r="B7512" s="96" t="s">
        <v>8483</v>
      </c>
      <c r="C7512" s="96" t="s">
        <v>8239</v>
      </c>
      <c r="D7512" s="97" t="s">
        <v>16222</v>
      </c>
    </row>
    <row r="7513" spans="1:4" x14ac:dyDescent="0.25">
      <c r="A7513" s="98">
        <v>101421</v>
      </c>
      <c r="B7513" s="96" t="s">
        <v>8484</v>
      </c>
      <c r="C7513" s="96" t="s">
        <v>8239</v>
      </c>
      <c r="D7513" s="97" t="s">
        <v>16223</v>
      </c>
    </row>
    <row r="7514" spans="1:4" x14ac:dyDescent="0.25">
      <c r="A7514" s="98">
        <v>101422</v>
      </c>
      <c r="B7514" s="96" t="s">
        <v>8485</v>
      </c>
      <c r="C7514" s="96" t="s">
        <v>8239</v>
      </c>
      <c r="D7514" s="97" t="s">
        <v>16224</v>
      </c>
    </row>
    <row r="7515" spans="1:4" x14ac:dyDescent="0.25">
      <c r="A7515" s="98">
        <v>101424</v>
      </c>
      <c r="B7515" s="96" t="s">
        <v>8486</v>
      </c>
      <c r="C7515" s="96" t="s">
        <v>8239</v>
      </c>
      <c r="D7515" s="97" t="s">
        <v>16225</v>
      </c>
    </row>
    <row r="7516" spans="1:4" x14ac:dyDescent="0.25">
      <c r="A7516" s="98">
        <v>101425</v>
      </c>
      <c r="B7516" s="96" t="s">
        <v>8487</v>
      </c>
      <c r="C7516" s="96" t="s">
        <v>8239</v>
      </c>
      <c r="D7516" s="97" t="s">
        <v>16226</v>
      </c>
    </row>
    <row r="7517" spans="1:4" x14ac:dyDescent="0.25">
      <c r="A7517" s="98">
        <v>101426</v>
      </c>
      <c r="B7517" s="96" t="s">
        <v>8488</v>
      </c>
      <c r="C7517" s="96" t="s">
        <v>8239</v>
      </c>
      <c r="D7517" s="97" t="s">
        <v>16227</v>
      </c>
    </row>
    <row r="7518" spans="1:4" x14ac:dyDescent="0.25">
      <c r="A7518" s="98">
        <v>101427</v>
      </c>
      <c r="B7518" s="96" t="s">
        <v>8186</v>
      </c>
      <c r="C7518" s="96" t="s">
        <v>8239</v>
      </c>
      <c r="D7518" s="97" t="s">
        <v>16228</v>
      </c>
    </row>
    <row r="7519" spans="1:4" x14ac:dyDescent="0.25">
      <c r="A7519" s="98">
        <v>101428</v>
      </c>
      <c r="B7519" s="96" t="s">
        <v>8489</v>
      </c>
      <c r="C7519" s="96" t="s">
        <v>8239</v>
      </c>
      <c r="D7519" s="97" t="s">
        <v>16229</v>
      </c>
    </row>
    <row r="7520" spans="1:4" x14ac:dyDescent="0.25">
      <c r="A7520" s="98">
        <v>101429</v>
      </c>
      <c r="B7520" s="96" t="s">
        <v>8490</v>
      </c>
      <c r="C7520" s="96" t="s">
        <v>8239</v>
      </c>
      <c r="D7520" s="97" t="s">
        <v>16230</v>
      </c>
    </row>
    <row r="7521" spans="1:4" x14ac:dyDescent="0.25">
      <c r="A7521" s="98">
        <v>101430</v>
      </c>
      <c r="B7521" s="96" t="s">
        <v>8491</v>
      </c>
      <c r="C7521" s="96" t="s">
        <v>8239</v>
      </c>
      <c r="D7521" s="97" t="s">
        <v>16228</v>
      </c>
    </row>
    <row r="7522" spans="1:4" x14ac:dyDescent="0.25">
      <c r="A7522" s="98">
        <v>101431</v>
      </c>
      <c r="B7522" s="96" t="s">
        <v>8190</v>
      </c>
      <c r="C7522" s="96" t="s">
        <v>8239</v>
      </c>
      <c r="D7522" s="97" t="s">
        <v>16231</v>
      </c>
    </row>
    <row r="7523" spans="1:4" x14ac:dyDescent="0.25">
      <c r="A7523" s="98">
        <v>101432</v>
      </c>
      <c r="B7523" s="96" t="s">
        <v>8492</v>
      </c>
      <c r="C7523" s="96" t="s">
        <v>8239</v>
      </c>
      <c r="D7523" s="97" t="s">
        <v>16232</v>
      </c>
    </row>
    <row r="7524" spans="1:4" x14ac:dyDescent="0.25">
      <c r="A7524" s="98">
        <v>101433</v>
      </c>
      <c r="B7524" s="96" t="s">
        <v>8193</v>
      </c>
      <c r="C7524" s="96" t="s">
        <v>8239</v>
      </c>
      <c r="D7524" s="97" t="s">
        <v>16233</v>
      </c>
    </row>
    <row r="7525" spans="1:4" x14ac:dyDescent="0.25">
      <c r="A7525" s="98">
        <v>101434</v>
      </c>
      <c r="B7525" s="96" t="s">
        <v>8493</v>
      </c>
      <c r="C7525" s="96" t="s">
        <v>8239</v>
      </c>
      <c r="D7525" s="97" t="s">
        <v>16234</v>
      </c>
    </row>
    <row r="7526" spans="1:4" x14ac:dyDescent="0.25">
      <c r="A7526" s="98">
        <v>101435</v>
      </c>
      <c r="B7526" s="96" t="s">
        <v>8494</v>
      </c>
      <c r="C7526" s="96" t="s">
        <v>8239</v>
      </c>
      <c r="D7526" s="97" t="s">
        <v>16235</v>
      </c>
    </row>
    <row r="7527" spans="1:4" x14ac:dyDescent="0.25">
      <c r="A7527" s="98">
        <v>101436</v>
      </c>
      <c r="B7527" s="96" t="s">
        <v>8196</v>
      </c>
      <c r="C7527" s="96" t="s">
        <v>8239</v>
      </c>
      <c r="D7527" s="97" t="s">
        <v>16236</v>
      </c>
    </row>
    <row r="7528" spans="1:4" x14ac:dyDescent="0.25">
      <c r="A7528" s="98">
        <v>101437</v>
      </c>
      <c r="B7528" s="96" t="s">
        <v>8495</v>
      </c>
      <c r="C7528" s="96" t="s">
        <v>8239</v>
      </c>
      <c r="D7528" s="97" t="s">
        <v>16237</v>
      </c>
    </row>
    <row r="7529" spans="1:4" x14ac:dyDescent="0.25">
      <c r="A7529" s="98">
        <v>101438</v>
      </c>
      <c r="B7529" s="96" t="s">
        <v>8198</v>
      </c>
      <c r="C7529" s="96" t="s">
        <v>8239</v>
      </c>
      <c r="D7529" s="97" t="s">
        <v>16237</v>
      </c>
    </row>
    <row r="7530" spans="1:4" x14ac:dyDescent="0.25">
      <c r="A7530" s="98">
        <v>101439</v>
      </c>
      <c r="B7530" s="96" t="s">
        <v>8199</v>
      </c>
      <c r="C7530" s="96" t="s">
        <v>8239</v>
      </c>
      <c r="D7530" s="97" t="s">
        <v>16228</v>
      </c>
    </row>
    <row r="7531" spans="1:4" x14ac:dyDescent="0.25">
      <c r="A7531" s="98">
        <v>101440</v>
      </c>
      <c r="B7531" s="96" t="s">
        <v>8496</v>
      </c>
      <c r="C7531" s="96" t="s">
        <v>8239</v>
      </c>
      <c r="D7531" s="97" t="s">
        <v>16228</v>
      </c>
    </row>
    <row r="7532" spans="1:4" x14ac:dyDescent="0.25">
      <c r="A7532" s="98">
        <v>101441</v>
      </c>
      <c r="B7532" s="96" t="s">
        <v>8201</v>
      </c>
      <c r="C7532" s="96" t="s">
        <v>8239</v>
      </c>
      <c r="D7532" s="97" t="s">
        <v>16238</v>
      </c>
    </row>
    <row r="7533" spans="1:4" x14ac:dyDescent="0.25">
      <c r="A7533" s="98">
        <v>101443</v>
      </c>
      <c r="B7533" s="96" t="s">
        <v>8202</v>
      </c>
      <c r="C7533" s="96" t="s">
        <v>8239</v>
      </c>
      <c r="D7533" s="97" t="s">
        <v>16237</v>
      </c>
    </row>
    <row r="7534" spans="1:4" x14ac:dyDescent="0.25">
      <c r="A7534" s="98">
        <v>101444</v>
      </c>
      <c r="B7534" s="96" t="s">
        <v>8205</v>
      </c>
      <c r="C7534" s="96" t="s">
        <v>8239</v>
      </c>
      <c r="D7534" s="97" t="s">
        <v>16199</v>
      </c>
    </row>
    <row r="7535" spans="1:4" x14ac:dyDescent="0.25">
      <c r="A7535" s="98">
        <v>101445</v>
      </c>
      <c r="B7535" s="96" t="s">
        <v>8206</v>
      </c>
      <c r="C7535" s="96" t="s">
        <v>8239</v>
      </c>
      <c r="D7535" s="97" t="s">
        <v>16239</v>
      </c>
    </row>
    <row r="7536" spans="1:4" x14ac:dyDescent="0.25">
      <c r="A7536" s="98">
        <v>101446</v>
      </c>
      <c r="B7536" s="96" t="s">
        <v>8207</v>
      </c>
      <c r="C7536" s="96" t="s">
        <v>8239</v>
      </c>
      <c r="D7536" s="97" t="s">
        <v>16240</v>
      </c>
    </row>
    <row r="7537" spans="1:4" x14ac:dyDescent="0.25">
      <c r="A7537" s="98">
        <v>101447</v>
      </c>
      <c r="B7537" s="96" t="s">
        <v>8208</v>
      </c>
      <c r="C7537" s="96" t="s">
        <v>8239</v>
      </c>
      <c r="D7537" s="97" t="s">
        <v>16241</v>
      </c>
    </row>
    <row r="7538" spans="1:4" x14ac:dyDescent="0.25">
      <c r="A7538" s="98">
        <v>101448</v>
      </c>
      <c r="B7538" s="96" t="s">
        <v>8209</v>
      </c>
      <c r="C7538" s="96" t="s">
        <v>8239</v>
      </c>
      <c r="D7538" s="97" t="s">
        <v>16240</v>
      </c>
    </row>
    <row r="7539" spans="1:4" x14ac:dyDescent="0.25">
      <c r="A7539" s="98">
        <v>101449</v>
      </c>
      <c r="B7539" s="96" t="s">
        <v>8497</v>
      </c>
      <c r="C7539" s="96" t="s">
        <v>8239</v>
      </c>
      <c r="D7539" s="97" t="s">
        <v>16242</v>
      </c>
    </row>
    <row r="7540" spans="1:4" x14ac:dyDescent="0.25">
      <c r="A7540" s="98">
        <v>101451</v>
      </c>
      <c r="B7540" s="96" t="s">
        <v>8212</v>
      </c>
      <c r="C7540" s="96" t="s">
        <v>8239</v>
      </c>
      <c r="D7540" s="97" t="s">
        <v>16243</v>
      </c>
    </row>
    <row r="7541" spans="1:4" x14ac:dyDescent="0.25">
      <c r="A7541" s="98">
        <v>101452</v>
      </c>
      <c r="B7541" s="96" t="s">
        <v>8498</v>
      </c>
      <c r="C7541" s="96" t="s">
        <v>8239</v>
      </c>
      <c r="D7541" s="97" t="s">
        <v>16244</v>
      </c>
    </row>
    <row r="7542" spans="1:4" x14ac:dyDescent="0.25">
      <c r="A7542" s="98">
        <v>101453</v>
      </c>
      <c r="B7542" s="96" t="s">
        <v>8213</v>
      </c>
      <c r="C7542" s="96" t="s">
        <v>8239</v>
      </c>
      <c r="D7542" s="97" t="s">
        <v>16245</v>
      </c>
    </row>
    <row r="7543" spans="1:4" x14ac:dyDescent="0.25">
      <c r="A7543" s="98">
        <v>101454</v>
      </c>
      <c r="B7543" s="96" t="s">
        <v>8499</v>
      </c>
      <c r="C7543" s="96" t="s">
        <v>8239</v>
      </c>
      <c r="D7543" s="97" t="s">
        <v>16246</v>
      </c>
    </row>
    <row r="7544" spans="1:4" x14ac:dyDescent="0.25">
      <c r="A7544" s="98">
        <v>101456</v>
      </c>
      <c r="B7544" s="96" t="s">
        <v>8500</v>
      </c>
      <c r="C7544" s="96" t="s">
        <v>8239</v>
      </c>
      <c r="D7544" s="97" t="s">
        <v>16247</v>
      </c>
    </row>
    <row r="7545" spans="1:4" x14ac:dyDescent="0.25">
      <c r="A7545" s="98">
        <v>101457</v>
      </c>
      <c r="B7545" s="96" t="s">
        <v>8501</v>
      </c>
      <c r="C7545" s="96" t="s">
        <v>8239</v>
      </c>
      <c r="D7545" s="97" t="s">
        <v>16248</v>
      </c>
    </row>
    <row r="7546" spans="1:4" x14ac:dyDescent="0.25">
      <c r="A7546" s="98">
        <v>101458</v>
      </c>
      <c r="B7546" s="96" t="s">
        <v>8502</v>
      </c>
      <c r="C7546" s="96" t="s">
        <v>8239</v>
      </c>
      <c r="D7546" s="97" t="s">
        <v>16249</v>
      </c>
    </row>
    <row r="7547" spans="1:4" x14ac:dyDescent="0.25">
      <c r="A7547" s="98">
        <v>101459</v>
      </c>
      <c r="B7547" s="96" t="s">
        <v>8220</v>
      </c>
      <c r="C7547" s="96" t="s">
        <v>8239</v>
      </c>
      <c r="D7547" s="97" t="s">
        <v>16250</v>
      </c>
    </row>
    <row r="7548" spans="1:4" x14ac:dyDescent="0.25">
      <c r="A7548" s="98">
        <v>101460</v>
      </c>
      <c r="B7548" s="96" t="s">
        <v>8357</v>
      </c>
      <c r="C7548" s="96" t="s">
        <v>8239</v>
      </c>
      <c r="D7548" s="97" t="s">
        <v>16251</v>
      </c>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368"/>
  <sheetViews>
    <sheetView topLeftCell="A5818" zoomScale="130" zoomScaleNormal="130" workbookViewId="0">
      <selection activeCell="A5830" sqref="A5830:XFD5830"/>
    </sheetView>
  </sheetViews>
  <sheetFormatPr defaultRowHeight="15" x14ac:dyDescent="0.25"/>
  <cols>
    <col min="1" max="1" width="9.42578125" customWidth="1"/>
    <col min="2" max="2" width="76.5703125" customWidth="1"/>
    <col min="3" max="3" width="9.42578125" customWidth="1"/>
    <col min="4" max="4" width="10.5703125" customWidth="1"/>
  </cols>
  <sheetData>
    <row r="1" spans="1:4" ht="9" customHeight="1" x14ac:dyDescent="0.25">
      <c r="A1" s="71">
        <v>307731</v>
      </c>
      <c r="B1" s="69" t="s">
        <v>8503</v>
      </c>
      <c r="C1" s="68" t="s">
        <v>8504</v>
      </c>
      <c r="D1" s="70">
        <v>115.6</v>
      </c>
    </row>
    <row r="2" spans="1:4" ht="9" customHeight="1" x14ac:dyDescent="0.25">
      <c r="A2" s="71">
        <v>307732</v>
      </c>
      <c r="B2" s="69" t="s">
        <v>8505</v>
      </c>
      <c r="C2" s="68" t="s">
        <v>8504</v>
      </c>
      <c r="D2" s="70">
        <v>91.4</v>
      </c>
    </row>
    <row r="3" spans="1:4" ht="9" customHeight="1" x14ac:dyDescent="0.25">
      <c r="A3" s="71">
        <v>308308</v>
      </c>
      <c r="B3" s="69" t="s">
        <v>8506</v>
      </c>
      <c r="C3" s="68" t="s">
        <v>8507</v>
      </c>
      <c r="D3" s="70">
        <v>7260.75</v>
      </c>
    </row>
    <row r="4" spans="1:4" ht="9" customHeight="1" x14ac:dyDescent="0.25">
      <c r="A4" s="71">
        <v>308313</v>
      </c>
      <c r="B4" s="69" t="s">
        <v>8508</v>
      </c>
      <c r="C4" s="68" t="s">
        <v>8507</v>
      </c>
      <c r="D4" s="70">
        <v>46276.4</v>
      </c>
    </row>
    <row r="5" spans="1:4" ht="9" customHeight="1" x14ac:dyDescent="0.25">
      <c r="A5" s="71">
        <v>308309</v>
      </c>
      <c r="B5" s="69" t="s">
        <v>8509</v>
      </c>
      <c r="C5" s="68" t="s">
        <v>8507</v>
      </c>
      <c r="D5" s="70">
        <v>11787.08</v>
      </c>
    </row>
    <row r="6" spans="1:4" ht="9" customHeight="1" x14ac:dyDescent="0.25">
      <c r="A6" s="71">
        <v>308310</v>
      </c>
      <c r="B6" s="69" t="s">
        <v>8510</v>
      </c>
      <c r="C6" s="68" t="s">
        <v>8507</v>
      </c>
      <c r="D6" s="70">
        <v>17757.23</v>
      </c>
    </row>
    <row r="7" spans="1:4" ht="9" customHeight="1" x14ac:dyDescent="0.25">
      <c r="A7" s="71">
        <v>308311</v>
      </c>
      <c r="B7" s="69" t="s">
        <v>8511</v>
      </c>
      <c r="C7" s="68" t="s">
        <v>8507</v>
      </c>
      <c r="D7" s="70">
        <v>24381.54</v>
      </c>
    </row>
    <row r="8" spans="1:4" ht="9" customHeight="1" x14ac:dyDescent="0.25">
      <c r="A8" s="71">
        <v>308312</v>
      </c>
      <c r="B8" s="69" t="s">
        <v>8512</v>
      </c>
      <c r="C8" s="68" t="s">
        <v>8507</v>
      </c>
      <c r="D8" s="70">
        <v>33720.54</v>
      </c>
    </row>
    <row r="9" spans="1:4" ht="9" customHeight="1" x14ac:dyDescent="0.25">
      <c r="A9" s="71">
        <v>308307</v>
      </c>
      <c r="B9" s="69" t="s">
        <v>8513</v>
      </c>
      <c r="C9" s="68" t="s">
        <v>8507</v>
      </c>
      <c r="D9" s="70">
        <v>4834.63</v>
      </c>
    </row>
    <row r="10" spans="1:4" ht="9" customHeight="1" x14ac:dyDescent="0.25">
      <c r="A10" s="71">
        <v>308322</v>
      </c>
      <c r="B10" s="69" t="s">
        <v>8514</v>
      </c>
      <c r="C10" s="68" t="s">
        <v>8507</v>
      </c>
      <c r="D10" s="70">
        <v>5951.83</v>
      </c>
    </row>
    <row r="11" spans="1:4" ht="9" customHeight="1" x14ac:dyDescent="0.25">
      <c r="A11" s="71">
        <v>308327</v>
      </c>
      <c r="B11" s="69" t="s">
        <v>8515</v>
      </c>
      <c r="C11" s="68" t="s">
        <v>8507</v>
      </c>
      <c r="D11" s="70">
        <v>37091.949999999997</v>
      </c>
    </row>
    <row r="12" spans="1:4" ht="9" customHeight="1" x14ac:dyDescent="0.25">
      <c r="A12" s="71">
        <v>308323</v>
      </c>
      <c r="B12" s="69" t="s">
        <v>8516</v>
      </c>
      <c r="C12" s="68" t="s">
        <v>8507</v>
      </c>
      <c r="D12" s="70">
        <v>8666.36</v>
      </c>
    </row>
    <row r="13" spans="1:4" ht="9" customHeight="1" x14ac:dyDescent="0.25">
      <c r="A13" s="71">
        <v>308324</v>
      </c>
      <c r="B13" s="69" t="s">
        <v>8517</v>
      </c>
      <c r="C13" s="68" t="s">
        <v>8507</v>
      </c>
      <c r="D13" s="70">
        <v>13668.89</v>
      </c>
    </row>
    <row r="14" spans="1:4" ht="9" customHeight="1" x14ac:dyDescent="0.25">
      <c r="A14" s="71">
        <v>308325</v>
      </c>
      <c r="B14" s="69" t="s">
        <v>8518</v>
      </c>
      <c r="C14" s="68" t="s">
        <v>8507</v>
      </c>
      <c r="D14" s="70">
        <v>19370.77</v>
      </c>
    </row>
    <row r="15" spans="1:4" ht="9" customHeight="1" x14ac:dyDescent="0.25">
      <c r="A15" s="71">
        <v>308326</v>
      </c>
      <c r="B15" s="69" t="s">
        <v>8519</v>
      </c>
      <c r="C15" s="68" t="s">
        <v>8507</v>
      </c>
      <c r="D15" s="70">
        <v>27334.47</v>
      </c>
    </row>
    <row r="16" spans="1:4" ht="9" customHeight="1" x14ac:dyDescent="0.25">
      <c r="A16" s="71">
        <v>308321</v>
      </c>
      <c r="B16" s="69" t="s">
        <v>8520</v>
      </c>
      <c r="C16" s="68" t="s">
        <v>8507</v>
      </c>
      <c r="D16" s="70">
        <v>3789.13</v>
      </c>
    </row>
    <row r="17" spans="1:4" ht="9" customHeight="1" x14ac:dyDescent="0.25">
      <c r="A17" s="71">
        <v>308315</v>
      </c>
      <c r="B17" s="69" t="s">
        <v>8521</v>
      </c>
      <c r="C17" s="68" t="s">
        <v>8507</v>
      </c>
      <c r="D17" s="70">
        <v>7299.68</v>
      </c>
    </row>
    <row r="18" spans="1:4" ht="9" customHeight="1" x14ac:dyDescent="0.25">
      <c r="A18" s="71">
        <v>308320</v>
      </c>
      <c r="B18" s="69" t="s">
        <v>8522</v>
      </c>
      <c r="C18" s="68" t="s">
        <v>8507</v>
      </c>
      <c r="D18" s="70">
        <v>46480.69</v>
      </c>
    </row>
    <row r="19" spans="1:4" ht="9" customHeight="1" x14ac:dyDescent="0.25">
      <c r="A19" s="71">
        <v>308316</v>
      </c>
      <c r="B19" s="69" t="s">
        <v>8523</v>
      </c>
      <c r="C19" s="68" t="s">
        <v>8507</v>
      </c>
      <c r="D19" s="70">
        <v>10343.77</v>
      </c>
    </row>
    <row r="20" spans="1:4" ht="9" customHeight="1" x14ac:dyDescent="0.25">
      <c r="A20" s="71">
        <v>308317</v>
      </c>
      <c r="B20" s="69" t="s">
        <v>8524</v>
      </c>
      <c r="C20" s="68" t="s">
        <v>8507</v>
      </c>
      <c r="D20" s="70">
        <v>17361.439999999999</v>
      </c>
    </row>
    <row r="21" spans="1:4" ht="9" customHeight="1" x14ac:dyDescent="0.25">
      <c r="A21" s="71">
        <v>308318</v>
      </c>
      <c r="B21" s="69" t="s">
        <v>8525</v>
      </c>
      <c r="C21" s="68" t="s">
        <v>8507</v>
      </c>
      <c r="D21" s="70">
        <v>24529.32</v>
      </c>
    </row>
    <row r="22" spans="1:4" ht="9" customHeight="1" x14ac:dyDescent="0.25">
      <c r="A22" s="71">
        <v>308319</v>
      </c>
      <c r="B22" s="69" t="s">
        <v>8526</v>
      </c>
      <c r="C22" s="68" t="s">
        <v>8507</v>
      </c>
      <c r="D22" s="70">
        <v>30909.37</v>
      </c>
    </row>
    <row r="23" spans="1:4" ht="9" customHeight="1" x14ac:dyDescent="0.25">
      <c r="A23" s="71">
        <v>308314</v>
      </c>
      <c r="B23" s="69" t="s">
        <v>8527</v>
      </c>
      <c r="C23" s="68" t="s">
        <v>8507</v>
      </c>
      <c r="D23" s="70">
        <v>4886.42</v>
      </c>
    </row>
    <row r="24" spans="1:4" ht="9" customHeight="1" x14ac:dyDescent="0.25">
      <c r="A24" s="71">
        <v>308250</v>
      </c>
      <c r="B24" s="69" t="s">
        <v>8528</v>
      </c>
      <c r="C24" s="68" t="s">
        <v>8507</v>
      </c>
      <c r="D24" s="70">
        <v>5944.01</v>
      </c>
    </row>
    <row r="25" spans="1:4" ht="9" customHeight="1" x14ac:dyDescent="0.25">
      <c r="A25" s="71">
        <v>308251</v>
      </c>
      <c r="B25" s="69" t="s">
        <v>8529</v>
      </c>
      <c r="C25" s="68" t="s">
        <v>8507</v>
      </c>
      <c r="D25" s="70">
        <v>9054.66</v>
      </c>
    </row>
    <row r="26" spans="1:4" ht="9" customHeight="1" x14ac:dyDescent="0.25">
      <c r="A26" s="71">
        <v>308268</v>
      </c>
      <c r="B26" s="69" t="s">
        <v>8530</v>
      </c>
      <c r="C26" s="68" t="s">
        <v>8507</v>
      </c>
      <c r="D26" s="70">
        <v>82477.48</v>
      </c>
    </row>
    <row r="27" spans="1:4" ht="9" customHeight="1" x14ac:dyDescent="0.25">
      <c r="A27" s="71">
        <v>308252</v>
      </c>
      <c r="B27" s="69" t="s">
        <v>8531</v>
      </c>
      <c r="C27" s="68" t="s">
        <v>8507</v>
      </c>
      <c r="D27" s="70">
        <v>10948.25</v>
      </c>
    </row>
    <row r="28" spans="1:4" ht="9" customHeight="1" x14ac:dyDescent="0.25">
      <c r="A28" s="71">
        <v>308253</v>
      </c>
      <c r="B28" s="69" t="s">
        <v>8532</v>
      </c>
      <c r="C28" s="68" t="s">
        <v>8507</v>
      </c>
      <c r="D28" s="70">
        <v>13528.07</v>
      </c>
    </row>
    <row r="29" spans="1:4" ht="9" customHeight="1" x14ac:dyDescent="0.25">
      <c r="A29" s="71">
        <v>308254</v>
      </c>
      <c r="B29" s="69" t="s">
        <v>8533</v>
      </c>
      <c r="C29" s="68" t="s">
        <v>8507</v>
      </c>
      <c r="D29" s="70">
        <v>15220.95</v>
      </c>
    </row>
    <row r="30" spans="1:4" ht="9" customHeight="1" x14ac:dyDescent="0.25">
      <c r="A30" s="71">
        <v>308255</v>
      </c>
      <c r="B30" s="69" t="s">
        <v>8534</v>
      </c>
      <c r="C30" s="68" t="s">
        <v>8507</v>
      </c>
      <c r="D30" s="70">
        <v>18704.96</v>
      </c>
    </row>
    <row r="31" spans="1:4" ht="9" customHeight="1" x14ac:dyDescent="0.25">
      <c r="A31" s="71">
        <v>308256</v>
      </c>
      <c r="B31" s="69" t="s">
        <v>8535</v>
      </c>
      <c r="C31" s="68" t="s">
        <v>8507</v>
      </c>
      <c r="D31" s="70">
        <v>23147.97</v>
      </c>
    </row>
    <row r="32" spans="1:4" ht="9" customHeight="1" x14ac:dyDescent="0.25">
      <c r="A32" s="71">
        <v>308257</v>
      </c>
      <c r="B32" s="69" t="s">
        <v>8536</v>
      </c>
      <c r="C32" s="68" t="s">
        <v>8507</v>
      </c>
      <c r="D32" s="70">
        <v>31949.75</v>
      </c>
    </row>
    <row r="33" spans="1:4" ht="9" customHeight="1" x14ac:dyDescent="0.25">
      <c r="A33" s="71">
        <v>308258</v>
      </c>
      <c r="B33" s="69" t="s">
        <v>8537</v>
      </c>
      <c r="C33" s="68" t="s">
        <v>8507</v>
      </c>
      <c r="D33" s="70">
        <v>35606.239999999998</v>
      </c>
    </row>
    <row r="34" spans="1:4" ht="9" customHeight="1" x14ac:dyDescent="0.25">
      <c r="A34" s="71">
        <v>308259</v>
      </c>
      <c r="B34" s="69" t="s">
        <v>8538</v>
      </c>
      <c r="C34" s="68" t="s">
        <v>8507</v>
      </c>
      <c r="D34" s="70">
        <v>42907.05</v>
      </c>
    </row>
    <row r="35" spans="1:4" ht="9" customHeight="1" x14ac:dyDescent="0.25">
      <c r="A35" s="71">
        <v>308260</v>
      </c>
      <c r="B35" s="69" t="s">
        <v>8539</v>
      </c>
      <c r="C35" s="68" t="s">
        <v>8507</v>
      </c>
      <c r="D35" s="70">
        <v>47225.2</v>
      </c>
    </row>
    <row r="36" spans="1:4" ht="9" customHeight="1" x14ac:dyDescent="0.25">
      <c r="A36" s="71">
        <v>308261</v>
      </c>
      <c r="B36" s="69" t="s">
        <v>8540</v>
      </c>
      <c r="C36" s="68" t="s">
        <v>8507</v>
      </c>
      <c r="D36" s="70">
        <v>52394.38</v>
      </c>
    </row>
    <row r="37" spans="1:4" ht="9" customHeight="1" x14ac:dyDescent="0.25">
      <c r="A37" s="71">
        <v>308262</v>
      </c>
      <c r="B37" s="69" t="s">
        <v>8541</v>
      </c>
      <c r="C37" s="68" t="s">
        <v>8507</v>
      </c>
      <c r="D37" s="70">
        <v>57280.56</v>
      </c>
    </row>
    <row r="38" spans="1:4" ht="9" customHeight="1" x14ac:dyDescent="0.25">
      <c r="A38" s="71">
        <v>308263</v>
      </c>
      <c r="B38" s="69" t="s">
        <v>8542</v>
      </c>
      <c r="C38" s="68" t="s">
        <v>8507</v>
      </c>
      <c r="D38" s="70">
        <v>58150.91</v>
      </c>
    </row>
    <row r="39" spans="1:4" ht="9" customHeight="1" x14ac:dyDescent="0.25">
      <c r="A39" s="71">
        <v>308264</v>
      </c>
      <c r="B39" s="69" t="s">
        <v>8543</v>
      </c>
      <c r="C39" s="68" t="s">
        <v>8507</v>
      </c>
      <c r="D39" s="70">
        <v>64783.01</v>
      </c>
    </row>
    <row r="40" spans="1:4" ht="9" customHeight="1" x14ac:dyDescent="0.25">
      <c r="A40" s="71">
        <v>308265</v>
      </c>
      <c r="B40" s="69" t="s">
        <v>8544</v>
      </c>
      <c r="C40" s="68" t="s">
        <v>8507</v>
      </c>
      <c r="D40" s="70">
        <v>66274.63</v>
      </c>
    </row>
    <row r="41" spans="1:4" ht="9" customHeight="1" x14ac:dyDescent="0.25">
      <c r="A41" s="71">
        <v>308266</v>
      </c>
      <c r="B41" s="69" t="s">
        <v>8545</v>
      </c>
      <c r="C41" s="68" t="s">
        <v>8507</v>
      </c>
      <c r="D41" s="70">
        <v>73802.7</v>
      </c>
    </row>
    <row r="42" spans="1:4" ht="9" customHeight="1" x14ac:dyDescent="0.25">
      <c r="A42" s="71">
        <v>308267</v>
      </c>
      <c r="B42" s="69" t="s">
        <v>8546</v>
      </c>
      <c r="C42" s="68" t="s">
        <v>8507</v>
      </c>
      <c r="D42" s="70">
        <v>78046.63</v>
      </c>
    </row>
    <row r="43" spans="1:4" ht="9" customHeight="1" x14ac:dyDescent="0.25">
      <c r="A43" s="71">
        <v>308288</v>
      </c>
      <c r="B43" s="69" t="s">
        <v>8547</v>
      </c>
      <c r="C43" s="68" t="s">
        <v>8507</v>
      </c>
      <c r="D43" s="70">
        <v>8670</v>
      </c>
    </row>
    <row r="44" spans="1:4" ht="9" customHeight="1" x14ac:dyDescent="0.25">
      <c r="A44" s="71">
        <v>308289</v>
      </c>
      <c r="B44" s="69" t="s">
        <v>8548</v>
      </c>
      <c r="C44" s="68" t="s">
        <v>8507</v>
      </c>
      <c r="D44" s="70">
        <v>12760.69</v>
      </c>
    </row>
    <row r="45" spans="1:4" ht="9" customHeight="1" x14ac:dyDescent="0.25">
      <c r="A45" s="71">
        <v>308306</v>
      </c>
      <c r="B45" s="69" t="s">
        <v>8549</v>
      </c>
      <c r="C45" s="68" t="s">
        <v>8507</v>
      </c>
      <c r="D45" s="70">
        <v>92551.15</v>
      </c>
    </row>
    <row r="46" spans="1:4" ht="9" customHeight="1" x14ac:dyDescent="0.25">
      <c r="A46" s="71">
        <v>308290</v>
      </c>
      <c r="B46" s="69" t="s">
        <v>8550</v>
      </c>
      <c r="C46" s="68" t="s">
        <v>8507</v>
      </c>
      <c r="D46" s="70">
        <v>16004.79</v>
      </c>
    </row>
    <row r="47" spans="1:4" ht="9" customHeight="1" x14ac:dyDescent="0.25">
      <c r="A47" s="71">
        <v>308291</v>
      </c>
      <c r="B47" s="69" t="s">
        <v>8551</v>
      </c>
      <c r="C47" s="68" t="s">
        <v>8507</v>
      </c>
      <c r="D47" s="70">
        <v>20110.14</v>
      </c>
    </row>
    <row r="48" spans="1:4" ht="9" customHeight="1" x14ac:dyDescent="0.25">
      <c r="A48" s="71">
        <v>308292</v>
      </c>
      <c r="B48" s="69" t="s">
        <v>8552</v>
      </c>
      <c r="C48" s="68" t="s">
        <v>8507</v>
      </c>
      <c r="D48" s="70">
        <v>21867.47</v>
      </c>
    </row>
    <row r="49" spans="1:4" ht="9" customHeight="1" x14ac:dyDescent="0.25">
      <c r="A49" s="71">
        <v>308293</v>
      </c>
      <c r="B49" s="69" t="s">
        <v>8553</v>
      </c>
      <c r="C49" s="68" t="s">
        <v>8507</v>
      </c>
      <c r="D49" s="70">
        <v>25163.83</v>
      </c>
    </row>
    <row r="50" spans="1:4" ht="9" customHeight="1" x14ac:dyDescent="0.25">
      <c r="A50" s="71">
        <v>308294</v>
      </c>
      <c r="B50" s="69" t="s">
        <v>8554</v>
      </c>
      <c r="C50" s="68" t="s">
        <v>8507</v>
      </c>
      <c r="D50" s="70">
        <v>28880.55</v>
      </c>
    </row>
    <row r="51" spans="1:4" ht="9" customHeight="1" x14ac:dyDescent="0.25">
      <c r="A51" s="71">
        <v>308295</v>
      </c>
      <c r="B51" s="69" t="s">
        <v>8555</v>
      </c>
      <c r="C51" s="68" t="s">
        <v>8507</v>
      </c>
      <c r="D51" s="70">
        <v>34905.910000000003</v>
      </c>
    </row>
    <row r="52" spans="1:4" ht="9" customHeight="1" x14ac:dyDescent="0.25">
      <c r="A52" s="71">
        <v>308296</v>
      </c>
      <c r="B52" s="69" t="s">
        <v>8556</v>
      </c>
      <c r="C52" s="68" t="s">
        <v>8507</v>
      </c>
      <c r="D52" s="70">
        <v>36823.589999999997</v>
      </c>
    </row>
    <row r="53" spans="1:4" ht="9" customHeight="1" x14ac:dyDescent="0.25">
      <c r="A53" s="71">
        <v>308297</v>
      </c>
      <c r="B53" s="69" t="s">
        <v>8557</v>
      </c>
      <c r="C53" s="68" t="s">
        <v>8507</v>
      </c>
      <c r="D53" s="70">
        <v>42050.55</v>
      </c>
    </row>
    <row r="54" spans="1:4" ht="9" customHeight="1" x14ac:dyDescent="0.25">
      <c r="A54" s="71">
        <v>308298</v>
      </c>
      <c r="B54" s="69" t="s">
        <v>8558</v>
      </c>
      <c r="C54" s="68" t="s">
        <v>8507</v>
      </c>
      <c r="D54" s="70">
        <v>47820.57</v>
      </c>
    </row>
    <row r="55" spans="1:4" ht="9" customHeight="1" x14ac:dyDescent="0.25">
      <c r="A55" s="71">
        <v>308299</v>
      </c>
      <c r="B55" s="69" t="s">
        <v>8559</v>
      </c>
      <c r="C55" s="68" t="s">
        <v>8507</v>
      </c>
      <c r="D55" s="70">
        <v>51671.94</v>
      </c>
    </row>
    <row r="56" spans="1:4" ht="9" customHeight="1" x14ac:dyDescent="0.25">
      <c r="A56" s="71">
        <v>308300</v>
      </c>
      <c r="B56" s="69" t="s">
        <v>8560</v>
      </c>
      <c r="C56" s="68" t="s">
        <v>8507</v>
      </c>
      <c r="D56" s="70">
        <v>55628.480000000003</v>
      </c>
    </row>
    <row r="57" spans="1:4" ht="9" customHeight="1" x14ac:dyDescent="0.25">
      <c r="A57" s="71">
        <v>308301</v>
      </c>
      <c r="B57" s="69" t="s">
        <v>8561</v>
      </c>
      <c r="C57" s="68" t="s">
        <v>8507</v>
      </c>
      <c r="D57" s="70">
        <v>60006.04</v>
      </c>
    </row>
    <row r="58" spans="1:4" ht="9" customHeight="1" x14ac:dyDescent="0.25">
      <c r="A58" s="71">
        <v>308302</v>
      </c>
      <c r="B58" s="69" t="s">
        <v>8562</v>
      </c>
      <c r="C58" s="68" t="s">
        <v>8507</v>
      </c>
      <c r="D58" s="70">
        <v>71741.850000000006</v>
      </c>
    </row>
    <row r="59" spans="1:4" ht="9" customHeight="1" x14ac:dyDescent="0.25">
      <c r="A59" s="71">
        <v>308303</v>
      </c>
      <c r="B59" s="69" t="s">
        <v>8563</v>
      </c>
      <c r="C59" s="68" t="s">
        <v>8507</v>
      </c>
      <c r="D59" s="70">
        <v>78721.14</v>
      </c>
    </row>
    <row r="60" spans="1:4" ht="9" customHeight="1" x14ac:dyDescent="0.25">
      <c r="A60" s="71">
        <v>308304</v>
      </c>
      <c r="B60" s="69" t="s">
        <v>8564</v>
      </c>
      <c r="C60" s="68" t="s">
        <v>8507</v>
      </c>
      <c r="D60" s="70">
        <v>83003.62</v>
      </c>
    </row>
    <row r="61" spans="1:4" ht="9" customHeight="1" x14ac:dyDescent="0.25">
      <c r="A61" s="71">
        <v>308305</v>
      </c>
      <c r="B61" s="69" t="s">
        <v>8565</v>
      </c>
      <c r="C61" s="68" t="s">
        <v>8507</v>
      </c>
      <c r="D61" s="70">
        <v>88139.94</v>
      </c>
    </row>
    <row r="62" spans="1:4" ht="9" customHeight="1" x14ac:dyDescent="0.25">
      <c r="A62" s="71">
        <v>308269</v>
      </c>
      <c r="B62" s="69" t="s">
        <v>8566</v>
      </c>
      <c r="C62" s="68" t="s">
        <v>8507</v>
      </c>
      <c r="D62" s="70">
        <v>9067.94</v>
      </c>
    </row>
    <row r="63" spans="1:4" ht="9" customHeight="1" x14ac:dyDescent="0.25">
      <c r="A63" s="71">
        <v>308270</v>
      </c>
      <c r="B63" s="69" t="s">
        <v>8567</v>
      </c>
      <c r="C63" s="68" t="s">
        <v>8507</v>
      </c>
      <c r="D63" s="70">
        <v>12775.33</v>
      </c>
    </row>
    <row r="64" spans="1:4" ht="9" customHeight="1" x14ac:dyDescent="0.25">
      <c r="A64" s="71">
        <v>308287</v>
      </c>
      <c r="B64" s="69" t="s">
        <v>8568</v>
      </c>
      <c r="C64" s="68" t="s">
        <v>8507</v>
      </c>
      <c r="D64" s="70">
        <v>92688.47</v>
      </c>
    </row>
    <row r="65" spans="1:4" ht="9" customHeight="1" x14ac:dyDescent="0.25">
      <c r="A65" s="71">
        <v>308271</v>
      </c>
      <c r="B65" s="69" t="s">
        <v>8569</v>
      </c>
      <c r="C65" s="68" t="s">
        <v>8507</v>
      </c>
      <c r="D65" s="70">
        <v>15988.22</v>
      </c>
    </row>
    <row r="66" spans="1:4" ht="9" customHeight="1" x14ac:dyDescent="0.25">
      <c r="A66" s="71">
        <v>308272</v>
      </c>
      <c r="B66" s="69" t="s">
        <v>8570</v>
      </c>
      <c r="C66" s="68" t="s">
        <v>8507</v>
      </c>
      <c r="D66" s="70">
        <v>18483.810000000001</v>
      </c>
    </row>
    <row r="67" spans="1:4" ht="9" customHeight="1" x14ac:dyDescent="0.25">
      <c r="A67" s="71">
        <v>308273</v>
      </c>
      <c r="B67" s="69" t="s">
        <v>8571</v>
      </c>
      <c r="C67" s="68" t="s">
        <v>8507</v>
      </c>
      <c r="D67" s="70">
        <v>22664.99</v>
      </c>
    </row>
    <row r="68" spans="1:4" ht="9" customHeight="1" x14ac:dyDescent="0.25">
      <c r="A68" s="71">
        <v>308274</v>
      </c>
      <c r="B68" s="69" t="s">
        <v>8572</v>
      </c>
      <c r="C68" s="68" t="s">
        <v>8507</v>
      </c>
      <c r="D68" s="70">
        <v>26105.94</v>
      </c>
    </row>
    <row r="69" spans="1:4" ht="9" customHeight="1" x14ac:dyDescent="0.25">
      <c r="A69" s="71">
        <v>308275</v>
      </c>
      <c r="B69" s="69" t="s">
        <v>8573</v>
      </c>
      <c r="C69" s="68" t="s">
        <v>8507</v>
      </c>
      <c r="D69" s="70">
        <v>30650.61</v>
      </c>
    </row>
    <row r="70" spans="1:4" ht="9" customHeight="1" x14ac:dyDescent="0.25">
      <c r="A70" s="71">
        <v>308276</v>
      </c>
      <c r="B70" s="69" t="s">
        <v>8574</v>
      </c>
      <c r="C70" s="68" t="s">
        <v>8507</v>
      </c>
      <c r="D70" s="70">
        <v>41216.18</v>
      </c>
    </row>
    <row r="71" spans="1:4" ht="9" customHeight="1" x14ac:dyDescent="0.25">
      <c r="A71" s="71">
        <v>308277</v>
      </c>
      <c r="B71" s="69" t="s">
        <v>8575</v>
      </c>
      <c r="C71" s="68" t="s">
        <v>8507</v>
      </c>
      <c r="D71" s="70">
        <v>45629.36</v>
      </c>
    </row>
    <row r="72" spans="1:4" ht="9" customHeight="1" x14ac:dyDescent="0.25">
      <c r="A72" s="71">
        <v>308278</v>
      </c>
      <c r="B72" s="69" t="s">
        <v>8576</v>
      </c>
      <c r="C72" s="68" t="s">
        <v>8507</v>
      </c>
      <c r="D72" s="70">
        <v>49485.62</v>
      </c>
    </row>
    <row r="73" spans="1:4" ht="9" customHeight="1" x14ac:dyDescent="0.25">
      <c r="A73" s="71">
        <v>308279</v>
      </c>
      <c r="B73" s="69" t="s">
        <v>8577</v>
      </c>
      <c r="C73" s="68" t="s">
        <v>8507</v>
      </c>
      <c r="D73" s="70">
        <v>52376.05</v>
      </c>
    </row>
    <row r="74" spans="1:4" ht="9" customHeight="1" x14ac:dyDescent="0.25">
      <c r="A74" s="71">
        <v>308280</v>
      </c>
      <c r="B74" s="69" t="s">
        <v>8578</v>
      </c>
      <c r="C74" s="68" t="s">
        <v>8507</v>
      </c>
      <c r="D74" s="70">
        <v>59364.67</v>
      </c>
    </row>
    <row r="75" spans="1:4" ht="9" customHeight="1" x14ac:dyDescent="0.25">
      <c r="A75" s="71">
        <v>308281</v>
      </c>
      <c r="B75" s="69" t="s">
        <v>8579</v>
      </c>
      <c r="C75" s="68" t="s">
        <v>8507</v>
      </c>
      <c r="D75" s="70">
        <v>63754.05</v>
      </c>
    </row>
    <row r="76" spans="1:4" ht="9" customHeight="1" x14ac:dyDescent="0.25">
      <c r="A76" s="71">
        <v>308282</v>
      </c>
      <c r="B76" s="69" t="s">
        <v>8580</v>
      </c>
      <c r="C76" s="68" t="s">
        <v>8507</v>
      </c>
      <c r="D76" s="70">
        <v>68487.05</v>
      </c>
    </row>
    <row r="77" spans="1:4" ht="9" customHeight="1" x14ac:dyDescent="0.25">
      <c r="A77" s="71">
        <v>308283</v>
      </c>
      <c r="B77" s="69" t="s">
        <v>8581</v>
      </c>
      <c r="C77" s="68" t="s">
        <v>8507</v>
      </c>
      <c r="D77" s="70">
        <v>72768.92</v>
      </c>
    </row>
    <row r="78" spans="1:4" ht="9" customHeight="1" x14ac:dyDescent="0.25">
      <c r="A78" s="71">
        <v>308284</v>
      </c>
      <c r="B78" s="69" t="s">
        <v>8582</v>
      </c>
      <c r="C78" s="68" t="s">
        <v>8507</v>
      </c>
      <c r="D78" s="70">
        <v>78576.31</v>
      </c>
    </row>
    <row r="79" spans="1:4" ht="9" customHeight="1" x14ac:dyDescent="0.25">
      <c r="A79" s="71">
        <v>308285</v>
      </c>
      <c r="B79" s="69" t="s">
        <v>8583</v>
      </c>
      <c r="C79" s="68" t="s">
        <v>8507</v>
      </c>
      <c r="D79" s="70">
        <v>83315.240000000005</v>
      </c>
    </row>
    <row r="80" spans="1:4" ht="9" customHeight="1" x14ac:dyDescent="0.25">
      <c r="A80" s="71">
        <v>308286</v>
      </c>
      <c r="B80" s="69" t="s">
        <v>8584</v>
      </c>
      <c r="C80" s="68" t="s">
        <v>8507</v>
      </c>
      <c r="D80" s="70">
        <v>88146.880000000005</v>
      </c>
    </row>
    <row r="81" spans="1:4" ht="9" customHeight="1" x14ac:dyDescent="0.25">
      <c r="A81" s="71">
        <v>307733</v>
      </c>
      <c r="B81" s="69" t="s">
        <v>8585</v>
      </c>
      <c r="C81" s="68" t="s">
        <v>44</v>
      </c>
      <c r="D81" s="70">
        <v>447.04</v>
      </c>
    </row>
    <row r="82" spans="1:4" ht="9" customHeight="1" x14ac:dyDescent="0.25">
      <c r="A82" s="71">
        <v>307734</v>
      </c>
      <c r="B82" s="69" t="s">
        <v>8586</v>
      </c>
      <c r="C82" s="68" t="s">
        <v>44</v>
      </c>
      <c r="D82" s="70">
        <v>573.25</v>
      </c>
    </row>
    <row r="83" spans="1:4" ht="9" customHeight="1" x14ac:dyDescent="0.25">
      <c r="A83" s="71">
        <v>307735</v>
      </c>
      <c r="B83" s="69" t="s">
        <v>8587</v>
      </c>
      <c r="C83" s="68" t="s">
        <v>44</v>
      </c>
      <c r="D83" s="70">
        <v>1012.31</v>
      </c>
    </row>
    <row r="84" spans="1:4" ht="9" customHeight="1" x14ac:dyDescent="0.25">
      <c r="A84" s="71">
        <v>307736</v>
      </c>
      <c r="B84" s="69" t="s">
        <v>8588</v>
      </c>
      <c r="C84" s="68" t="s">
        <v>44</v>
      </c>
      <c r="D84" s="70">
        <v>1348.83</v>
      </c>
    </row>
    <row r="85" spans="1:4" ht="9" customHeight="1" x14ac:dyDescent="0.25">
      <c r="A85" s="71">
        <v>307737</v>
      </c>
      <c r="B85" s="69" t="s">
        <v>8589</v>
      </c>
      <c r="C85" s="68" t="s">
        <v>44</v>
      </c>
      <c r="D85" s="70">
        <v>1638.04</v>
      </c>
    </row>
    <row r="86" spans="1:4" ht="9" customHeight="1" x14ac:dyDescent="0.25">
      <c r="A86" s="71">
        <v>307730</v>
      </c>
      <c r="B86" s="69" t="s">
        <v>8590</v>
      </c>
      <c r="C86" s="68" t="s">
        <v>44</v>
      </c>
      <c r="D86" s="70">
        <v>0</v>
      </c>
    </row>
    <row r="87" spans="1:4" ht="9" customHeight="1" x14ac:dyDescent="0.25">
      <c r="A87" s="71">
        <v>307084</v>
      </c>
      <c r="B87" s="69" t="s">
        <v>8591</v>
      </c>
      <c r="C87" s="68" t="s">
        <v>44</v>
      </c>
      <c r="D87" s="70">
        <v>31.17</v>
      </c>
    </row>
    <row r="88" spans="1:4" ht="9" customHeight="1" x14ac:dyDescent="0.25">
      <c r="A88" s="71">
        <v>407818</v>
      </c>
      <c r="B88" s="69" t="s">
        <v>8592</v>
      </c>
      <c r="C88" s="68" t="s">
        <v>8593</v>
      </c>
      <c r="D88" s="70">
        <v>12.04</v>
      </c>
    </row>
    <row r="89" spans="1:4" ht="9" customHeight="1" x14ac:dyDescent="0.25">
      <c r="A89" s="71">
        <v>407819</v>
      </c>
      <c r="B89" s="69" t="s">
        <v>8594</v>
      </c>
      <c r="C89" s="68" t="s">
        <v>8593</v>
      </c>
      <c r="D89" s="70">
        <v>12.48</v>
      </c>
    </row>
    <row r="90" spans="1:4" ht="9" customHeight="1" x14ac:dyDescent="0.25">
      <c r="A90" s="71">
        <v>407820</v>
      </c>
      <c r="B90" s="69" t="s">
        <v>8595</v>
      </c>
      <c r="C90" s="68" t="s">
        <v>8593</v>
      </c>
      <c r="D90" s="70">
        <v>12.87</v>
      </c>
    </row>
    <row r="91" spans="1:4" ht="9" customHeight="1" x14ac:dyDescent="0.25">
      <c r="A91" s="71">
        <v>407740</v>
      </c>
      <c r="B91" s="69" t="s">
        <v>8596</v>
      </c>
      <c r="C91" s="68" t="s">
        <v>8593</v>
      </c>
      <c r="D91" s="70">
        <v>15.24</v>
      </c>
    </row>
    <row r="92" spans="1:4" ht="9" customHeight="1" x14ac:dyDescent="0.25">
      <c r="A92" s="71">
        <v>408037</v>
      </c>
      <c r="B92" s="69" t="s">
        <v>8597</v>
      </c>
      <c r="C92" s="68" t="s">
        <v>8507</v>
      </c>
      <c r="D92" s="70">
        <v>22.05</v>
      </c>
    </row>
    <row r="93" spans="1:4" ht="9" customHeight="1" x14ac:dyDescent="0.25">
      <c r="A93" s="71">
        <v>408038</v>
      </c>
      <c r="B93" s="69" t="s">
        <v>8598</v>
      </c>
      <c r="C93" s="68" t="s">
        <v>8507</v>
      </c>
      <c r="D93" s="70">
        <v>35.71</v>
      </c>
    </row>
    <row r="94" spans="1:4" ht="9" customHeight="1" x14ac:dyDescent="0.25">
      <c r="A94" s="71">
        <v>408039</v>
      </c>
      <c r="B94" s="69" t="s">
        <v>8599</v>
      </c>
      <c r="C94" s="68" t="s">
        <v>8507</v>
      </c>
      <c r="D94" s="70">
        <v>47.01</v>
      </c>
    </row>
    <row r="95" spans="1:4" ht="9" customHeight="1" x14ac:dyDescent="0.25">
      <c r="A95" s="71">
        <v>408041</v>
      </c>
      <c r="B95" s="69" t="s">
        <v>8600</v>
      </c>
      <c r="C95" s="68" t="s">
        <v>8507</v>
      </c>
      <c r="D95" s="70">
        <v>64.63</v>
      </c>
    </row>
    <row r="96" spans="1:4" ht="9" customHeight="1" x14ac:dyDescent="0.25">
      <c r="A96" s="71">
        <v>408042</v>
      </c>
      <c r="B96" s="69" t="s">
        <v>8601</v>
      </c>
      <c r="C96" s="68" t="s">
        <v>8507</v>
      </c>
      <c r="D96" s="70">
        <v>92.72</v>
      </c>
    </row>
    <row r="97" spans="1:4" ht="9" customHeight="1" x14ac:dyDescent="0.25">
      <c r="A97" s="71">
        <v>408031</v>
      </c>
      <c r="B97" s="69" t="s">
        <v>8602</v>
      </c>
      <c r="C97" s="68" t="s">
        <v>8507</v>
      </c>
      <c r="D97" s="70">
        <v>22.75</v>
      </c>
    </row>
    <row r="98" spans="1:4" ht="9" customHeight="1" x14ac:dyDescent="0.25">
      <c r="A98" s="71">
        <v>408032</v>
      </c>
      <c r="B98" s="69" t="s">
        <v>8603</v>
      </c>
      <c r="C98" s="68" t="s">
        <v>8507</v>
      </c>
      <c r="D98" s="70">
        <v>30.97</v>
      </c>
    </row>
    <row r="99" spans="1:4" ht="9" customHeight="1" x14ac:dyDescent="0.25">
      <c r="A99" s="71">
        <v>408033</v>
      </c>
      <c r="B99" s="69" t="s">
        <v>8604</v>
      </c>
      <c r="C99" s="68" t="s">
        <v>8507</v>
      </c>
      <c r="D99" s="70">
        <v>42.21</v>
      </c>
    </row>
    <row r="100" spans="1:4" ht="9" customHeight="1" x14ac:dyDescent="0.25">
      <c r="A100" s="71">
        <v>408035</v>
      </c>
      <c r="B100" s="69" t="s">
        <v>8605</v>
      </c>
      <c r="C100" s="68" t="s">
        <v>8507</v>
      </c>
      <c r="D100" s="70">
        <v>82.13</v>
      </c>
    </row>
    <row r="101" spans="1:4" ht="9" customHeight="1" x14ac:dyDescent="0.25">
      <c r="A101" s="71">
        <v>408036</v>
      </c>
      <c r="B101" s="69" t="s">
        <v>8606</v>
      </c>
      <c r="C101" s="68" t="s">
        <v>8507</v>
      </c>
      <c r="D101" s="70">
        <v>159.6</v>
      </c>
    </row>
    <row r="102" spans="1:4" ht="9" customHeight="1" x14ac:dyDescent="0.25">
      <c r="A102" s="71">
        <v>408067</v>
      </c>
      <c r="B102" s="69" t="s">
        <v>8607</v>
      </c>
      <c r="C102" s="68" t="s">
        <v>8593</v>
      </c>
      <c r="D102" s="70">
        <v>11.53</v>
      </c>
    </row>
    <row r="103" spans="1:4" ht="9" customHeight="1" x14ac:dyDescent="0.25">
      <c r="A103" s="71">
        <v>407743</v>
      </c>
      <c r="B103" s="69" t="s">
        <v>8608</v>
      </c>
      <c r="C103" s="68" t="s">
        <v>8593</v>
      </c>
      <c r="D103" s="70">
        <v>13.12</v>
      </c>
    </row>
    <row r="104" spans="1:4" ht="18" customHeight="1" x14ac:dyDescent="0.25">
      <c r="A104" s="71">
        <v>607137</v>
      </c>
      <c r="B104" s="69" t="s">
        <v>8609</v>
      </c>
      <c r="C104" s="68" t="s">
        <v>44</v>
      </c>
      <c r="D104" s="70">
        <v>60208.39</v>
      </c>
    </row>
    <row r="105" spans="1:4" ht="18" customHeight="1" x14ac:dyDescent="0.25">
      <c r="A105" s="71">
        <v>606785</v>
      </c>
      <c r="B105" s="69" t="s">
        <v>8610</v>
      </c>
      <c r="C105" s="68" t="s">
        <v>44</v>
      </c>
      <c r="D105" s="70">
        <v>59451.83</v>
      </c>
    </row>
    <row r="106" spans="1:4" ht="18" customHeight="1" x14ac:dyDescent="0.25">
      <c r="A106" s="71">
        <v>607139</v>
      </c>
      <c r="B106" s="69" t="s">
        <v>8611</v>
      </c>
      <c r="C106" s="68" t="s">
        <v>44</v>
      </c>
      <c r="D106" s="70">
        <v>61016.02</v>
      </c>
    </row>
    <row r="107" spans="1:4" ht="18" customHeight="1" x14ac:dyDescent="0.25">
      <c r="A107" s="71">
        <v>606787</v>
      </c>
      <c r="B107" s="69" t="s">
        <v>8612</v>
      </c>
      <c r="C107" s="68" t="s">
        <v>44</v>
      </c>
      <c r="D107" s="70">
        <v>59926.85</v>
      </c>
    </row>
    <row r="108" spans="1:4" ht="18" customHeight="1" x14ac:dyDescent="0.25">
      <c r="A108" s="71">
        <v>607140</v>
      </c>
      <c r="B108" s="69" t="s">
        <v>8613</v>
      </c>
      <c r="C108" s="68" t="s">
        <v>44</v>
      </c>
      <c r="D108" s="70">
        <v>55702.86</v>
      </c>
    </row>
    <row r="109" spans="1:4" ht="18" customHeight="1" x14ac:dyDescent="0.25">
      <c r="A109" s="71">
        <v>606788</v>
      </c>
      <c r="B109" s="69" t="s">
        <v>8614</v>
      </c>
      <c r="C109" s="68" t="s">
        <v>44</v>
      </c>
      <c r="D109" s="70">
        <v>55348.76</v>
      </c>
    </row>
    <row r="110" spans="1:4" ht="18" customHeight="1" x14ac:dyDescent="0.25">
      <c r="A110" s="71">
        <v>607141</v>
      </c>
      <c r="B110" s="69" t="s">
        <v>8615</v>
      </c>
      <c r="C110" s="68" t="s">
        <v>44</v>
      </c>
      <c r="D110" s="70">
        <v>62128.63</v>
      </c>
    </row>
    <row r="111" spans="1:4" ht="18" customHeight="1" x14ac:dyDescent="0.25">
      <c r="A111" s="71">
        <v>606789</v>
      </c>
      <c r="B111" s="69" t="s">
        <v>8616</v>
      </c>
      <c r="C111" s="68" t="s">
        <v>44</v>
      </c>
      <c r="D111" s="70">
        <v>61342.37</v>
      </c>
    </row>
    <row r="112" spans="1:4" ht="18" customHeight="1" x14ac:dyDescent="0.25">
      <c r="A112" s="71">
        <v>607144</v>
      </c>
      <c r="B112" s="69" t="s">
        <v>8617</v>
      </c>
      <c r="C112" s="68" t="s">
        <v>44</v>
      </c>
      <c r="D112" s="70">
        <v>72713.570000000007</v>
      </c>
    </row>
    <row r="113" spans="1:4" ht="18" customHeight="1" x14ac:dyDescent="0.25">
      <c r="A113" s="71">
        <v>606792</v>
      </c>
      <c r="B113" s="69" t="s">
        <v>8618</v>
      </c>
      <c r="C113" s="68" t="s">
        <v>44</v>
      </c>
      <c r="D113" s="70">
        <v>71995.42</v>
      </c>
    </row>
    <row r="114" spans="1:4" ht="18" customHeight="1" x14ac:dyDescent="0.25">
      <c r="A114" s="71">
        <v>607142</v>
      </c>
      <c r="B114" s="69" t="s">
        <v>8619</v>
      </c>
      <c r="C114" s="68" t="s">
        <v>44</v>
      </c>
      <c r="D114" s="70">
        <v>65171.35</v>
      </c>
    </row>
    <row r="115" spans="1:4" ht="18" customHeight="1" x14ac:dyDescent="0.25">
      <c r="A115" s="71">
        <v>606790</v>
      </c>
      <c r="B115" s="69" t="s">
        <v>8620</v>
      </c>
      <c r="C115" s="68" t="s">
        <v>44</v>
      </c>
      <c r="D115" s="70">
        <v>64325.65</v>
      </c>
    </row>
    <row r="116" spans="1:4" ht="18" customHeight="1" x14ac:dyDescent="0.25">
      <c r="A116" s="71">
        <v>607145</v>
      </c>
      <c r="B116" s="69" t="s">
        <v>8621</v>
      </c>
      <c r="C116" s="68" t="s">
        <v>44</v>
      </c>
      <c r="D116" s="70">
        <v>80346.559999999998</v>
      </c>
    </row>
    <row r="117" spans="1:4" ht="18" customHeight="1" x14ac:dyDescent="0.25">
      <c r="A117" s="71">
        <v>606793</v>
      </c>
      <c r="B117" s="69" t="s">
        <v>8622</v>
      </c>
      <c r="C117" s="68" t="s">
        <v>44</v>
      </c>
      <c r="D117" s="70">
        <v>79543.360000000001</v>
      </c>
    </row>
    <row r="118" spans="1:4" ht="18" customHeight="1" x14ac:dyDescent="0.25">
      <c r="A118" s="71">
        <v>607146</v>
      </c>
      <c r="B118" s="69" t="s">
        <v>8623</v>
      </c>
      <c r="C118" s="68" t="s">
        <v>44</v>
      </c>
      <c r="D118" s="70">
        <v>83787.28</v>
      </c>
    </row>
    <row r="119" spans="1:4" ht="18" customHeight="1" x14ac:dyDescent="0.25">
      <c r="A119" s="71">
        <v>606794</v>
      </c>
      <c r="B119" s="69" t="s">
        <v>8624</v>
      </c>
      <c r="C119" s="68" t="s">
        <v>44</v>
      </c>
      <c r="D119" s="70">
        <v>82915.53</v>
      </c>
    </row>
    <row r="120" spans="1:4" ht="18" customHeight="1" x14ac:dyDescent="0.25">
      <c r="A120" s="71">
        <v>607143</v>
      </c>
      <c r="B120" s="69" t="s">
        <v>8625</v>
      </c>
      <c r="C120" s="68" t="s">
        <v>44</v>
      </c>
      <c r="D120" s="70">
        <v>70399.31</v>
      </c>
    </row>
    <row r="121" spans="1:4" ht="18" customHeight="1" x14ac:dyDescent="0.25">
      <c r="A121" s="71">
        <v>606791</v>
      </c>
      <c r="B121" s="69" t="s">
        <v>8626</v>
      </c>
      <c r="C121" s="68" t="s">
        <v>44</v>
      </c>
      <c r="D121" s="70">
        <v>69425.67</v>
      </c>
    </row>
    <row r="122" spans="1:4" ht="18" customHeight="1" x14ac:dyDescent="0.25">
      <c r="A122" s="71">
        <v>607147</v>
      </c>
      <c r="B122" s="69" t="s">
        <v>8627</v>
      </c>
      <c r="C122" s="68" t="s">
        <v>44</v>
      </c>
      <c r="D122" s="70">
        <v>90382.25</v>
      </c>
    </row>
    <row r="123" spans="1:4" ht="18" customHeight="1" x14ac:dyDescent="0.25">
      <c r="A123" s="71">
        <v>606795</v>
      </c>
      <c r="B123" s="69" t="s">
        <v>8628</v>
      </c>
      <c r="C123" s="68" t="s">
        <v>44</v>
      </c>
      <c r="D123" s="70">
        <v>89377.72</v>
      </c>
    </row>
    <row r="124" spans="1:4" ht="18" customHeight="1" x14ac:dyDescent="0.25">
      <c r="A124" s="71">
        <v>607112</v>
      </c>
      <c r="B124" s="69" t="s">
        <v>8629</v>
      </c>
      <c r="C124" s="68" t="s">
        <v>44</v>
      </c>
      <c r="D124" s="70">
        <v>29371.119999999999</v>
      </c>
    </row>
    <row r="125" spans="1:4" ht="18" customHeight="1" x14ac:dyDescent="0.25">
      <c r="A125" s="71">
        <v>606760</v>
      </c>
      <c r="B125" s="69" t="s">
        <v>8630</v>
      </c>
      <c r="C125" s="68" t="s">
        <v>44</v>
      </c>
      <c r="D125" s="70">
        <v>29107.79</v>
      </c>
    </row>
    <row r="126" spans="1:4" ht="18" customHeight="1" x14ac:dyDescent="0.25">
      <c r="A126" s="71">
        <v>607113</v>
      </c>
      <c r="B126" s="69" t="s">
        <v>8631</v>
      </c>
      <c r="C126" s="68" t="s">
        <v>44</v>
      </c>
      <c r="D126" s="70">
        <v>34506.97</v>
      </c>
    </row>
    <row r="127" spans="1:4" ht="18" customHeight="1" x14ac:dyDescent="0.25">
      <c r="A127" s="71">
        <v>606761</v>
      </c>
      <c r="B127" s="69" t="s">
        <v>8632</v>
      </c>
      <c r="C127" s="68" t="s">
        <v>44</v>
      </c>
      <c r="D127" s="70">
        <v>34204.29</v>
      </c>
    </row>
    <row r="128" spans="1:4" ht="18" customHeight="1" x14ac:dyDescent="0.25">
      <c r="A128" s="71">
        <v>606762</v>
      </c>
      <c r="B128" s="69" t="s">
        <v>8633</v>
      </c>
      <c r="C128" s="68" t="s">
        <v>44</v>
      </c>
      <c r="D128" s="70">
        <v>33992.959999999999</v>
      </c>
    </row>
    <row r="129" spans="1:4" ht="18" customHeight="1" x14ac:dyDescent="0.25">
      <c r="A129" s="71">
        <v>607114</v>
      </c>
      <c r="B129" s="69" t="s">
        <v>8634</v>
      </c>
      <c r="C129" s="68" t="s">
        <v>44</v>
      </c>
      <c r="D129" s="70">
        <v>34301.360000000001</v>
      </c>
    </row>
    <row r="130" spans="1:4" ht="18" customHeight="1" x14ac:dyDescent="0.25">
      <c r="A130" s="71">
        <v>607116</v>
      </c>
      <c r="B130" s="69" t="s">
        <v>8635</v>
      </c>
      <c r="C130" s="68" t="s">
        <v>44</v>
      </c>
      <c r="D130" s="70">
        <v>36198.629999999997</v>
      </c>
    </row>
    <row r="131" spans="1:4" ht="18" customHeight="1" x14ac:dyDescent="0.25">
      <c r="A131" s="71">
        <v>606764</v>
      </c>
      <c r="B131" s="69" t="s">
        <v>8636</v>
      </c>
      <c r="C131" s="68" t="s">
        <v>44</v>
      </c>
      <c r="D131" s="70">
        <v>35877.24</v>
      </c>
    </row>
    <row r="132" spans="1:4" ht="18" customHeight="1" x14ac:dyDescent="0.25">
      <c r="A132" s="71">
        <v>607115</v>
      </c>
      <c r="B132" s="69" t="s">
        <v>8637</v>
      </c>
      <c r="C132" s="68" t="s">
        <v>44</v>
      </c>
      <c r="D132" s="70">
        <v>41106.03</v>
      </c>
    </row>
    <row r="133" spans="1:4" ht="18" customHeight="1" x14ac:dyDescent="0.25">
      <c r="A133" s="71">
        <v>606763</v>
      </c>
      <c r="B133" s="69" t="s">
        <v>8638</v>
      </c>
      <c r="C133" s="68" t="s">
        <v>44</v>
      </c>
      <c r="D133" s="70">
        <v>40719.379999999997</v>
      </c>
    </row>
    <row r="134" spans="1:4" ht="18" customHeight="1" x14ac:dyDescent="0.25">
      <c r="A134" s="71">
        <v>607117</v>
      </c>
      <c r="B134" s="69" t="s">
        <v>8639</v>
      </c>
      <c r="C134" s="68" t="s">
        <v>44</v>
      </c>
      <c r="D134" s="70">
        <v>41105.019999999997</v>
      </c>
    </row>
    <row r="135" spans="1:4" ht="18" customHeight="1" x14ac:dyDescent="0.25">
      <c r="A135" s="71">
        <v>606765</v>
      </c>
      <c r="B135" s="69" t="s">
        <v>8640</v>
      </c>
      <c r="C135" s="68" t="s">
        <v>44</v>
      </c>
      <c r="D135" s="70">
        <v>40728.99</v>
      </c>
    </row>
    <row r="136" spans="1:4" ht="18" customHeight="1" x14ac:dyDescent="0.25">
      <c r="A136" s="71">
        <v>607118</v>
      </c>
      <c r="B136" s="69" t="s">
        <v>8641</v>
      </c>
      <c r="C136" s="68" t="s">
        <v>44</v>
      </c>
      <c r="D136" s="70">
        <v>36835.550000000003</v>
      </c>
    </row>
    <row r="137" spans="1:4" ht="18" customHeight="1" x14ac:dyDescent="0.25">
      <c r="A137" s="71">
        <v>606766</v>
      </c>
      <c r="B137" s="69" t="s">
        <v>8642</v>
      </c>
      <c r="C137" s="68" t="s">
        <v>44</v>
      </c>
      <c r="D137" s="70">
        <v>36503.760000000002</v>
      </c>
    </row>
    <row r="138" spans="1:4" ht="18" customHeight="1" x14ac:dyDescent="0.25">
      <c r="A138" s="71">
        <v>607120</v>
      </c>
      <c r="B138" s="69" t="s">
        <v>8643</v>
      </c>
      <c r="C138" s="68" t="s">
        <v>44</v>
      </c>
      <c r="D138" s="70">
        <v>37510.589999999997</v>
      </c>
    </row>
    <row r="139" spans="1:4" ht="18" customHeight="1" x14ac:dyDescent="0.25">
      <c r="A139" s="71">
        <v>606768</v>
      </c>
      <c r="B139" s="69" t="s">
        <v>8644</v>
      </c>
      <c r="C139" s="68" t="s">
        <v>44</v>
      </c>
      <c r="D139" s="70">
        <v>37161.19</v>
      </c>
    </row>
    <row r="140" spans="1:4" ht="18" customHeight="1" x14ac:dyDescent="0.25">
      <c r="A140" s="71">
        <v>607119</v>
      </c>
      <c r="B140" s="69" t="s">
        <v>8645</v>
      </c>
      <c r="C140" s="68" t="s">
        <v>44</v>
      </c>
      <c r="D140" s="70">
        <v>43119.26</v>
      </c>
    </row>
    <row r="141" spans="1:4" ht="18" customHeight="1" x14ac:dyDescent="0.25">
      <c r="A141" s="71">
        <v>606767</v>
      </c>
      <c r="B141" s="69" t="s">
        <v>8646</v>
      </c>
      <c r="C141" s="68" t="s">
        <v>44</v>
      </c>
      <c r="D141" s="70">
        <v>42693.17</v>
      </c>
    </row>
    <row r="142" spans="1:4" ht="18" customHeight="1" x14ac:dyDescent="0.25">
      <c r="A142" s="71">
        <v>607121</v>
      </c>
      <c r="B142" s="69" t="s">
        <v>8647</v>
      </c>
      <c r="C142" s="68" t="s">
        <v>44</v>
      </c>
      <c r="D142" s="70">
        <v>40612.370000000003</v>
      </c>
    </row>
    <row r="143" spans="1:4" ht="18" customHeight="1" x14ac:dyDescent="0.25">
      <c r="A143" s="71">
        <v>606769</v>
      </c>
      <c r="B143" s="69" t="s">
        <v>8648</v>
      </c>
      <c r="C143" s="68" t="s">
        <v>44</v>
      </c>
      <c r="D143" s="70">
        <v>40214.03</v>
      </c>
    </row>
    <row r="144" spans="1:4" ht="18" customHeight="1" x14ac:dyDescent="0.25">
      <c r="A144" s="71">
        <v>607123</v>
      </c>
      <c r="B144" s="69" t="s">
        <v>8649</v>
      </c>
      <c r="C144" s="68" t="s">
        <v>44</v>
      </c>
      <c r="D144" s="70">
        <v>40073.4</v>
      </c>
    </row>
    <row r="145" spans="1:4" ht="18" customHeight="1" x14ac:dyDescent="0.25">
      <c r="A145" s="71">
        <v>606771</v>
      </c>
      <c r="B145" s="69" t="s">
        <v>8650</v>
      </c>
      <c r="C145" s="68" t="s">
        <v>44</v>
      </c>
      <c r="D145" s="70">
        <v>39676.54</v>
      </c>
    </row>
    <row r="146" spans="1:4" ht="18" customHeight="1" x14ac:dyDescent="0.25">
      <c r="A146" s="71">
        <v>607122</v>
      </c>
      <c r="B146" s="69" t="s">
        <v>8651</v>
      </c>
      <c r="C146" s="68" t="s">
        <v>44</v>
      </c>
      <c r="D146" s="70">
        <v>44465.72</v>
      </c>
    </row>
    <row r="147" spans="1:4" ht="18" customHeight="1" x14ac:dyDescent="0.25">
      <c r="A147" s="71">
        <v>606770</v>
      </c>
      <c r="B147" s="69" t="s">
        <v>8652</v>
      </c>
      <c r="C147" s="68" t="s">
        <v>44</v>
      </c>
      <c r="D147" s="70">
        <v>44008.03</v>
      </c>
    </row>
    <row r="148" spans="1:4" ht="18" customHeight="1" x14ac:dyDescent="0.25">
      <c r="A148" s="71">
        <v>607125</v>
      </c>
      <c r="B148" s="69" t="s">
        <v>8653</v>
      </c>
      <c r="C148" s="68" t="s">
        <v>44</v>
      </c>
      <c r="D148" s="70">
        <v>41437.29</v>
      </c>
    </row>
    <row r="149" spans="1:4" ht="18" customHeight="1" x14ac:dyDescent="0.25">
      <c r="A149" s="71">
        <v>606773</v>
      </c>
      <c r="B149" s="69" t="s">
        <v>8654</v>
      </c>
      <c r="C149" s="68" t="s">
        <v>44</v>
      </c>
      <c r="D149" s="70">
        <v>41019.74</v>
      </c>
    </row>
    <row r="150" spans="1:4" ht="18" customHeight="1" x14ac:dyDescent="0.25">
      <c r="A150" s="71">
        <v>607124</v>
      </c>
      <c r="B150" s="69" t="s">
        <v>8655</v>
      </c>
      <c r="C150" s="68" t="s">
        <v>44</v>
      </c>
      <c r="D150" s="70">
        <v>45132.639999999999</v>
      </c>
    </row>
    <row r="151" spans="1:4" ht="18" customHeight="1" x14ac:dyDescent="0.25">
      <c r="A151" s="71">
        <v>606772</v>
      </c>
      <c r="B151" s="69" t="s">
        <v>8656</v>
      </c>
      <c r="C151" s="68" t="s">
        <v>44</v>
      </c>
      <c r="D151" s="70">
        <v>44660.3</v>
      </c>
    </row>
    <row r="152" spans="1:4" ht="18" customHeight="1" x14ac:dyDescent="0.25">
      <c r="A152" s="71">
        <v>607126</v>
      </c>
      <c r="B152" s="69" t="s">
        <v>8657</v>
      </c>
      <c r="C152" s="68" t="s">
        <v>44</v>
      </c>
      <c r="D152" s="70">
        <v>46389.83</v>
      </c>
    </row>
    <row r="153" spans="1:4" ht="18" customHeight="1" x14ac:dyDescent="0.25">
      <c r="A153" s="71">
        <v>606774</v>
      </c>
      <c r="B153" s="69" t="s">
        <v>8658</v>
      </c>
      <c r="C153" s="68" t="s">
        <v>44</v>
      </c>
      <c r="D153" s="70">
        <v>45894.74</v>
      </c>
    </row>
    <row r="154" spans="1:4" ht="18" customHeight="1" x14ac:dyDescent="0.25">
      <c r="A154" s="71">
        <v>607127</v>
      </c>
      <c r="B154" s="69" t="s">
        <v>8659</v>
      </c>
      <c r="C154" s="68" t="s">
        <v>44</v>
      </c>
      <c r="D154" s="70">
        <v>42715.44</v>
      </c>
    </row>
    <row r="155" spans="1:4" ht="18" customHeight="1" x14ac:dyDescent="0.25">
      <c r="A155" s="71">
        <v>606775</v>
      </c>
      <c r="B155" s="69" t="s">
        <v>8660</v>
      </c>
      <c r="C155" s="68" t="s">
        <v>44</v>
      </c>
      <c r="D155" s="70">
        <v>42272.79</v>
      </c>
    </row>
    <row r="156" spans="1:4" ht="18" customHeight="1" x14ac:dyDescent="0.25">
      <c r="A156" s="71">
        <v>607129</v>
      </c>
      <c r="B156" s="69" t="s">
        <v>8661</v>
      </c>
      <c r="C156" s="68" t="s">
        <v>44</v>
      </c>
      <c r="D156" s="70">
        <v>44701.78</v>
      </c>
    </row>
    <row r="157" spans="1:4" ht="18" customHeight="1" x14ac:dyDescent="0.25">
      <c r="A157" s="71">
        <v>606777</v>
      </c>
      <c r="B157" s="69" t="s">
        <v>8662</v>
      </c>
      <c r="C157" s="68" t="s">
        <v>44</v>
      </c>
      <c r="D157" s="70">
        <v>44217.01</v>
      </c>
    </row>
    <row r="158" spans="1:4" ht="18" customHeight="1" x14ac:dyDescent="0.25">
      <c r="A158" s="71">
        <v>607128</v>
      </c>
      <c r="B158" s="69" t="s">
        <v>8663</v>
      </c>
      <c r="C158" s="68" t="s">
        <v>44</v>
      </c>
      <c r="D158" s="70">
        <v>49164.09</v>
      </c>
    </row>
    <row r="159" spans="1:4" ht="18" customHeight="1" x14ac:dyDescent="0.25">
      <c r="A159" s="71">
        <v>606776</v>
      </c>
      <c r="B159" s="69" t="s">
        <v>8664</v>
      </c>
      <c r="C159" s="68" t="s">
        <v>44</v>
      </c>
      <c r="D159" s="70">
        <v>48597.67</v>
      </c>
    </row>
    <row r="160" spans="1:4" ht="18" customHeight="1" x14ac:dyDescent="0.25">
      <c r="A160" s="71">
        <v>607130</v>
      </c>
      <c r="B160" s="69" t="s">
        <v>8665</v>
      </c>
      <c r="C160" s="68" t="s">
        <v>44</v>
      </c>
      <c r="D160" s="70">
        <v>52393.45</v>
      </c>
    </row>
    <row r="161" spans="1:4" ht="18" customHeight="1" x14ac:dyDescent="0.25">
      <c r="A161" s="71">
        <v>606778</v>
      </c>
      <c r="B161" s="69" t="s">
        <v>8666</v>
      </c>
      <c r="C161" s="68" t="s">
        <v>44</v>
      </c>
      <c r="D161" s="70">
        <v>51770.86</v>
      </c>
    </row>
    <row r="162" spans="1:4" ht="18" customHeight="1" x14ac:dyDescent="0.25">
      <c r="A162" s="71">
        <v>607131</v>
      </c>
      <c r="B162" s="69" t="s">
        <v>8667</v>
      </c>
      <c r="C162" s="68" t="s">
        <v>44</v>
      </c>
      <c r="D162" s="70">
        <v>49185.22</v>
      </c>
    </row>
    <row r="163" spans="1:4" ht="18" customHeight="1" x14ac:dyDescent="0.25">
      <c r="A163" s="71">
        <v>606779</v>
      </c>
      <c r="B163" s="69" t="s">
        <v>8668</v>
      </c>
      <c r="C163" s="68" t="s">
        <v>44</v>
      </c>
      <c r="D163" s="70">
        <v>48634.43</v>
      </c>
    </row>
    <row r="164" spans="1:4" ht="18" customHeight="1" x14ac:dyDescent="0.25">
      <c r="A164" s="71">
        <v>607133</v>
      </c>
      <c r="B164" s="69" t="s">
        <v>8669</v>
      </c>
      <c r="C164" s="68" t="s">
        <v>44</v>
      </c>
      <c r="D164" s="70">
        <v>49936.15</v>
      </c>
    </row>
    <row r="165" spans="1:4" ht="18" customHeight="1" x14ac:dyDescent="0.25">
      <c r="A165" s="71">
        <v>606781</v>
      </c>
      <c r="B165" s="69" t="s">
        <v>8670</v>
      </c>
      <c r="C165" s="68" t="s">
        <v>44</v>
      </c>
      <c r="D165" s="70">
        <v>49368.800000000003</v>
      </c>
    </row>
    <row r="166" spans="1:4" ht="18" customHeight="1" x14ac:dyDescent="0.25">
      <c r="A166" s="71">
        <v>607132</v>
      </c>
      <c r="B166" s="69" t="s">
        <v>8671</v>
      </c>
      <c r="C166" s="68" t="s">
        <v>44</v>
      </c>
      <c r="D166" s="70">
        <v>54432.68</v>
      </c>
    </row>
    <row r="167" spans="1:4" ht="18" customHeight="1" x14ac:dyDescent="0.25">
      <c r="A167" s="71">
        <v>606780</v>
      </c>
      <c r="B167" s="69" t="s">
        <v>8672</v>
      </c>
      <c r="C167" s="68" t="s">
        <v>44</v>
      </c>
      <c r="D167" s="70">
        <v>53766.45</v>
      </c>
    </row>
    <row r="168" spans="1:4" ht="18" customHeight="1" x14ac:dyDescent="0.25">
      <c r="A168" s="71">
        <v>607134</v>
      </c>
      <c r="B168" s="69" t="s">
        <v>8673</v>
      </c>
      <c r="C168" s="68" t="s">
        <v>44</v>
      </c>
      <c r="D168" s="70">
        <v>53898.98</v>
      </c>
    </row>
    <row r="169" spans="1:4" ht="18" customHeight="1" x14ac:dyDescent="0.25">
      <c r="A169" s="71">
        <v>606782</v>
      </c>
      <c r="B169" s="69" t="s">
        <v>8674</v>
      </c>
      <c r="C169" s="68" t="s">
        <v>44</v>
      </c>
      <c r="D169" s="70">
        <v>53247.97</v>
      </c>
    </row>
    <row r="170" spans="1:4" ht="18" customHeight="1" x14ac:dyDescent="0.25">
      <c r="A170" s="71">
        <v>607136</v>
      </c>
      <c r="B170" s="69" t="s">
        <v>8675</v>
      </c>
      <c r="C170" s="68" t="s">
        <v>44</v>
      </c>
      <c r="D170" s="70">
        <v>53184.66</v>
      </c>
    </row>
    <row r="171" spans="1:4" ht="18" customHeight="1" x14ac:dyDescent="0.25">
      <c r="A171" s="71">
        <v>606784</v>
      </c>
      <c r="B171" s="69" t="s">
        <v>8676</v>
      </c>
      <c r="C171" s="68" t="s">
        <v>44</v>
      </c>
      <c r="D171" s="70">
        <v>52554.45</v>
      </c>
    </row>
    <row r="172" spans="1:4" ht="18" customHeight="1" x14ac:dyDescent="0.25">
      <c r="A172" s="71">
        <v>607135</v>
      </c>
      <c r="B172" s="69" t="s">
        <v>8677</v>
      </c>
      <c r="C172" s="68" t="s">
        <v>44</v>
      </c>
      <c r="D172" s="70">
        <v>59341.41</v>
      </c>
    </row>
    <row r="173" spans="1:4" ht="18" customHeight="1" x14ac:dyDescent="0.25">
      <c r="A173" s="71">
        <v>606783</v>
      </c>
      <c r="B173" s="69" t="s">
        <v>8678</v>
      </c>
      <c r="C173" s="68" t="s">
        <v>44</v>
      </c>
      <c r="D173" s="70">
        <v>58610.83</v>
      </c>
    </row>
    <row r="174" spans="1:4" ht="18" customHeight="1" x14ac:dyDescent="0.25">
      <c r="A174" s="71">
        <v>607138</v>
      </c>
      <c r="B174" s="69" t="s">
        <v>8679</v>
      </c>
      <c r="C174" s="68" t="s">
        <v>44</v>
      </c>
      <c r="D174" s="70">
        <v>54093.54</v>
      </c>
    </row>
    <row r="175" spans="1:4" ht="18" customHeight="1" x14ac:dyDescent="0.25">
      <c r="A175" s="71">
        <v>606786</v>
      </c>
      <c r="B175" s="69" t="s">
        <v>8680</v>
      </c>
      <c r="C175" s="68" t="s">
        <v>44</v>
      </c>
      <c r="D175" s="70">
        <v>53422.19</v>
      </c>
    </row>
    <row r="176" spans="1:4" ht="18" customHeight="1" x14ac:dyDescent="0.25">
      <c r="A176" s="71">
        <v>606842</v>
      </c>
      <c r="B176" s="69" t="s">
        <v>8681</v>
      </c>
      <c r="C176" s="68" t="s">
        <v>44</v>
      </c>
      <c r="D176" s="70">
        <v>67331.320000000007</v>
      </c>
    </row>
    <row r="177" spans="1:4" ht="18" customHeight="1" x14ac:dyDescent="0.25">
      <c r="A177" s="71">
        <v>606832</v>
      </c>
      <c r="B177" s="69" t="s">
        <v>8682</v>
      </c>
      <c r="C177" s="68" t="s">
        <v>44</v>
      </c>
      <c r="D177" s="70">
        <v>66998.960000000006</v>
      </c>
    </row>
    <row r="178" spans="1:4" ht="18" customHeight="1" x14ac:dyDescent="0.25">
      <c r="A178" s="71">
        <v>606843</v>
      </c>
      <c r="B178" s="69" t="s">
        <v>8683</v>
      </c>
      <c r="C178" s="68" t="s">
        <v>44</v>
      </c>
      <c r="D178" s="70">
        <v>69967.67</v>
      </c>
    </row>
    <row r="179" spans="1:4" ht="18" customHeight="1" x14ac:dyDescent="0.25">
      <c r="A179" s="71">
        <v>606833</v>
      </c>
      <c r="B179" s="69" t="s">
        <v>8684</v>
      </c>
      <c r="C179" s="68" t="s">
        <v>44</v>
      </c>
      <c r="D179" s="70">
        <v>69616.570000000007</v>
      </c>
    </row>
    <row r="180" spans="1:4" ht="18" customHeight="1" x14ac:dyDescent="0.25">
      <c r="A180" s="71">
        <v>606845</v>
      </c>
      <c r="B180" s="69" t="s">
        <v>8685</v>
      </c>
      <c r="C180" s="68" t="s">
        <v>44</v>
      </c>
      <c r="D180" s="70">
        <v>72548.77</v>
      </c>
    </row>
    <row r="181" spans="1:4" ht="18" customHeight="1" x14ac:dyDescent="0.25">
      <c r="A181" s="71">
        <v>606835</v>
      </c>
      <c r="B181" s="69" t="s">
        <v>8686</v>
      </c>
      <c r="C181" s="68" t="s">
        <v>44</v>
      </c>
      <c r="D181" s="70">
        <v>72200.41</v>
      </c>
    </row>
    <row r="182" spans="1:4" ht="18" customHeight="1" x14ac:dyDescent="0.25">
      <c r="A182" s="71">
        <v>606844</v>
      </c>
      <c r="B182" s="69" t="s">
        <v>8687</v>
      </c>
      <c r="C182" s="68" t="s">
        <v>44</v>
      </c>
      <c r="D182" s="70">
        <v>71061.17</v>
      </c>
    </row>
    <row r="183" spans="1:4" ht="18" customHeight="1" x14ac:dyDescent="0.25">
      <c r="A183" s="71">
        <v>606834</v>
      </c>
      <c r="B183" s="69" t="s">
        <v>8688</v>
      </c>
      <c r="C183" s="68" t="s">
        <v>44</v>
      </c>
      <c r="D183" s="70">
        <v>70702.23</v>
      </c>
    </row>
    <row r="184" spans="1:4" ht="18" customHeight="1" x14ac:dyDescent="0.25">
      <c r="A184" s="71">
        <v>606847</v>
      </c>
      <c r="B184" s="69" t="s">
        <v>8689</v>
      </c>
      <c r="C184" s="68" t="s">
        <v>44</v>
      </c>
      <c r="D184" s="70">
        <v>75867.38</v>
      </c>
    </row>
    <row r="185" spans="1:4" ht="18" customHeight="1" x14ac:dyDescent="0.25">
      <c r="A185" s="71">
        <v>606837</v>
      </c>
      <c r="B185" s="69" t="s">
        <v>8690</v>
      </c>
      <c r="C185" s="68" t="s">
        <v>44</v>
      </c>
      <c r="D185" s="70">
        <v>75472.28</v>
      </c>
    </row>
    <row r="186" spans="1:4" ht="18" customHeight="1" x14ac:dyDescent="0.25">
      <c r="A186" s="71">
        <v>606846</v>
      </c>
      <c r="B186" s="69" t="s">
        <v>8691</v>
      </c>
      <c r="C186" s="68" t="s">
        <v>44</v>
      </c>
      <c r="D186" s="70">
        <v>76559.59</v>
      </c>
    </row>
    <row r="187" spans="1:4" ht="18" customHeight="1" x14ac:dyDescent="0.25">
      <c r="A187" s="71">
        <v>606836</v>
      </c>
      <c r="B187" s="69" t="s">
        <v>8692</v>
      </c>
      <c r="C187" s="68" t="s">
        <v>44</v>
      </c>
      <c r="D187" s="70">
        <v>76160.84</v>
      </c>
    </row>
    <row r="188" spans="1:4" ht="18" customHeight="1" x14ac:dyDescent="0.25">
      <c r="A188" s="71">
        <v>606848</v>
      </c>
      <c r="B188" s="69" t="s">
        <v>8693</v>
      </c>
      <c r="C188" s="68" t="s">
        <v>44</v>
      </c>
      <c r="D188" s="70">
        <v>76648.37</v>
      </c>
    </row>
    <row r="189" spans="1:4" ht="18" customHeight="1" x14ac:dyDescent="0.25">
      <c r="A189" s="71">
        <v>606838</v>
      </c>
      <c r="B189" s="69" t="s">
        <v>8694</v>
      </c>
      <c r="C189" s="68" t="s">
        <v>44</v>
      </c>
      <c r="D189" s="70">
        <v>76232.56</v>
      </c>
    </row>
    <row r="190" spans="1:4" ht="18" customHeight="1" x14ac:dyDescent="0.25">
      <c r="A190" s="71">
        <v>606849</v>
      </c>
      <c r="B190" s="69" t="s">
        <v>8695</v>
      </c>
      <c r="C190" s="68" t="s">
        <v>44</v>
      </c>
      <c r="D190" s="70">
        <v>82822.94</v>
      </c>
    </row>
    <row r="191" spans="1:4" ht="18" customHeight="1" x14ac:dyDescent="0.25">
      <c r="A191" s="71">
        <v>606839</v>
      </c>
      <c r="B191" s="69" t="s">
        <v>8696</v>
      </c>
      <c r="C191" s="68" t="s">
        <v>44</v>
      </c>
      <c r="D191" s="70">
        <v>82419.539999999994</v>
      </c>
    </row>
    <row r="192" spans="1:4" ht="18" customHeight="1" x14ac:dyDescent="0.25">
      <c r="A192" s="71">
        <v>606850</v>
      </c>
      <c r="B192" s="69" t="s">
        <v>8697</v>
      </c>
      <c r="C192" s="68" t="s">
        <v>44</v>
      </c>
      <c r="D192" s="70">
        <v>83513.58</v>
      </c>
    </row>
    <row r="193" spans="1:4" ht="18" customHeight="1" x14ac:dyDescent="0.25">
      <c r="A193" s="71">
        <v>606840</v>
      </c>
      <c r="B193" s="69" t="s">
        <v>8698</v>
      </c>
      <c r="C193" s="68" t="s">
        <v>44</v>
      </c>
      <c r="D193" s="70">
        <v>83069.63</v>
      </c>
    </row>
    <row r="194" spans="1:4" ht="18" customHeight="1" x14ac:dyDescent="0.25">
      <c r="A194" s="71">
        <v>606851</v>
      </c>
      <c r="B194" s="69" t="s">
        <v>8699</v>
      </c>
      <c r="C194" s="68" t="s">
        <v>44</v>
      </c>
      <c r="D194" s="70">
        <v>84338.2</v>
      </c>
    </row>
    <row r="195" spans="1:4" ht="18" customHeight="1" x14ac:dyDescent="0.25">
      <c r="A195" s="71">
        <v>606841</v>
      </c>
      <c r="B195" s="69" t="s">
        <v>8700</v>
      </c>
      <c r="C195" s="68" t="s">
        <v>44</v>
      </c>
      <c r="D195" s="70">
        <v>83915.67</v>
      </c>
    </row>
    <row r="196" spans="1:4" ht="9" customHeight="1" x14ac:dyDescent="0.25">
      <c r="A196" s="71">
        <v>605604</v>
      </c>
      <c r="B196" s="69" t="s">
        <v>8701</v>
      </c>
      <c r="C196" s="68" t="s">
        <v>1</v>
      </c>
      <c r="D196" s="70">
        <v>278.23</v>
      </c>
    </row>
    <row r="197" spans="1:4" ht="9" customHeight="1" x14ac:dyDescent="0.25">
      <c r="A197" s="71">
        <v>605695</v>
      </c>
      <c r="B197" s="69" t="s">
        <v>8702</v>
      </c>
      <c r="C197" s="68" t="s">
        <v>44</v>
      </c>
      <c r="D197" s="70">
        <v>1600.99</v>
      </c>
    </row>
    <row r="198" spans="1:4" ht="9" customHeight="1" x14ac:dyDescent="0.25">
      <c r="A198" s="71">
        <v>605607</v>
      </c>
      <c r="B198" s="69" t="s">
        <v>8703</v>
      </c>
      <c r="C198" s="68" t="s">
        <v>44</v>
      </c>
      <c r="D198" s="70">
        <v>1575.3</v>
      </c>
    </row>
    <row r="199" spans="1:4" ht="9" customHeight="1" x14ac:dyDescent="0.25">
      <c r="A199" s="71">
        <v>605696</v>
      </c>
      <c r="B199" s="69" t="s">
        <v>8704</v>
      </c>
      <c r="C199" s="68" t="s">
        <v>44</v>
      </c>
      <c r="D199" s="70">
        <v>1842.9</v>
      </c>
    </row>
    <row r="200" spans="1:4" ht="9" customHeight="1" x14ac:dyDescent="0.25">
      <c r="A200" s="71">
        <v>605608</v>
      </c>
      <c r="B200" s="69" t="s">
        <v>8705</v>
      </c>
      <c r="C200" s="68" t="s">
        <v>44</v>
      </c>
      <c r="D200" s="70">
        <v>1815.61</v>
      </c>
    </row>
    <row r="201" spans="1:4" ht="9" customHeight="1" x14ac:dyDescent="0.25">
      <c r="A201" s="71">
        <v>605697</v>
      </c>
      <c r="B201" s="69" t="s">
        <v>8706</v>
      </c>
      <c r="C201" s="68" t="s">
        <v>44</v>
      </c>
      <c r="D201" s="70">
        <v>2084.84</v>
      </c>
    </row>
    <row r="202" spans="1:4" ht="9" customHeight="1" x14ac:dyDescent="0.25">
      <c r="A202" s="71">
        <v>605609</v>
      </c>
      <c r="B202" s="69" t="s">
        <v>8707</v>
      </c>
      <c r="C202" s="68" t="s">
        <v>44</v>
      </c>
      <c r="D202" s="70">
        <v>2055.94</v>
      </c>
    </row>
    <row r="203" spans="1:4" ht="9" customHeight="1" x14ac:dyDescent="0.25">
      <c r="A203" s="71">
        <v>605698</v>
      </c>
      <c r="B203" s="69" t="s">
        <v>8708</v>
      </c>
      <c r="C203" s="68" t="s">
        <v>44</v>
      </c>
      <c r="D203" s="70">
        <v>2279.61</v>
      </c>
    </row>
    <row r="204" spans="1:4" ht="9" customHeight="1" x14ac:dyDescent="0.25">
      <c r="A204" s="71">
        <v>605610</v>
      </c>
      <c r="B204" s="69" t="s">
        <v>8709</v>
      </c>
      <c r="C204" s="68" t="s">
        <v>44</v>
      </c>
      <c r="D204" s="70">
        <v>2249.1</v>
      </c>
    </row>
    <row r="205" spans="1:4" ht="9" customHeight="1" x14ac:dyDescent="0.25">
      <c r="A205" s="71">
        <v>605699</v>
      </c>
      <c r="B205" s="69" t="s">
        <v>8710</v>
      </c>
      <c r="C205" s="68" t="s">
        <v>44</v>
      </c>
      <c r="D205" s="70">
        <v>2521.48</v>
      </c>
    </row>
    <row r="206" spans="1:4" ht="9" customHeight="1" x14ac:dyDescent="0.25">
      <c r="A206" s="71">
        <v>605611</v>
      </c>
      <c r="B206" s="69" t="s">
        <v>8711</v>
      </c>
      <c r="C206" s="68" t="s">
        <v>44</v>
      </c>
      <c r="D206" s="70">
        <v>2489.37</v>
      </c>
    </row>
    <row r="207" spans="1:4" ht="9" customHeight="1" x14ac:dyDescent="0.25">
      <c r="A207" s="71">
        <v>605700</v>
      </c>
      <c r="B207" s="69" t="s">
        <v>8712</v>
      </c>
      <c r="C207" s="68" t="s">
        <v>44</v>
      </c>
      <c r="D207" s="70">
        <v>2857.88</v>
      </c>
    </row>
    <row r="208" spans="1:4" ht="9" customHeight="1" x14ac:dyDescent="0.25">
      <c r="A208" s="71">
        <v>605612</v>
      </c>
      <c r="B208" s="69" t="s">
        <v>8713</v>
      </c>
      <c r="C208" s="68" t="s">
        <v>44</v>
      </c>
      <c r="D208" s="70">
        <v>2824.16</v>
      </c>
    </row>
    <row r="209" spans="1:4" ht="9" customHeight="1" x14ac:dyDescent="0.25">
      <c r="A209" s="71">
        <v>605701</v>
      </c>
      <c r="B209" s="69" t="s">
        <v>8714</v>
      </c>
      <c r="C209" s="68" t="s">
        <v>44</v>
      </c>
      <c r="D209" s="70">
        <v>3052.6</v>
      </c>
    </row>
    <row r="210" spans="1:4" ht="9" customHeight="1" x14ac:dyDescent="0.25">
      <c r="A210" s="71">
        <v>605613</v>
      </c>
      <c r="B210" s="69" t="s">
        <v>8715</v>
      </c>
      <c r="C210" s="68" t="s">
        <v>44</v>
      </c>
      <c r="D210" s="70">
        <v>3017.27</v>
      </c>
    </row>
    <row r="211" spans="1:4" ht="9" customHeight="1" x14ac:dyDescent="0.25">
      <c r="A211" s="71">
        <v>605702</v>
      </c>
      <c r="B211" s="69" t="s">
        <v>8716</v>
      </c>
      <c r="C211" s="68" t="s">
        <v>44</v>
      </c>
      <c r="D211" s="70">
        <v>3333.05</v>
      </c>
    </row>
    <row r="212" spans="1:4" ht="9" customHeight="1" x14ac:dyDescent="0.25">
      <c r="A212" s="71">
        <v>605614</v>
      </c>
      <c r="B212" s="69" t="s">
        <v>8717</v>
      </c>
      <c r="C212" s="68" t="s">
        <v>44</v>
      </c>
      <c r="D212" s="70">
        <v>3277.65</v>
      </c>
    </row>
    <row r="213" spans="1:4" ht="9" customHeight="1" x14ac:dyDescent="0.25">
      <c r="A213" s="71">
        <v>605703</v>
      </c>
      <c r="B213" s="69" t="s">
        <v>8718</v>
      </c>
      <c r="C213" s="68" t="s">
        <v>44</v>
      </c>
      <c r="D213" s="70">
        <v>3532.18</v>
      </c>
    </row>
    <row r="214" spans="1:4" ht="9" customHeight="1" x14ac:dyDescent="0.25">
      <c r="A214" s="71">
        <v>605615</v>
      </c>
      <c r="B214" s="69" t="s">
        <v>8719</v>
      </c>
      <c r="C214" s="68" t="s">
        <v>44</v>
      </c>
      <c r="D214" s="70">
        <v>3474.37</v>
      </c>
    </row>
    <row r="215" spans="1:4" ht="9" customHeight="1" x14ac:dyDescent="0.25">
      <c r="A215" s="71">
        <v>605704</v>
      </c>
      <c r="B215" s="69" t="s">
        <v>8720</v>
      </c>
      <c r="C215" s="68" t="s">
        <v>44</v>
      </c>
      <c r="D215" s="70">
        <v>3779.21</v>
      </c>
    </row>
    <row r="216" spans="1:4" ht="9" customHeight="1" x14ac:dyDescent="0.25">
      <c r="A216" s="71">
        <v>605616</v>
      </c>
      <c r="B216" s="69" t="s">
        <v>8721</v>
      </c>
      <c r="C216" s="68" t="s">
        <v>44</v>
      </c>
      <c r="D216" s="70">
        <v>3718.99</v>
      </c>
    </row>
    <row r="217" spans="1:4" ht="9" customHeight="1" x14ac:dyDescent="0.25">
      <c r="A217" s="71">
        <v>605705</v>
      </c>
      <c r="B217" s="69" t="s">
        <v>8722</v>
      </c>
      <c r="C217" s="68" t="s">
        <v>44</v>
      </c>
      <c r="D217" s="70">
        <v>4030.15</v>
      </c>
    </row>
    <row r="218" spans="1:4" ht="9" customHeight="1" x14ac:dyDescent="0.25">
      <c r="A218" s="71">
        <v>605617</v>
      </c>
      <c r="B218" s="69" t="s">
        <v>8723</v>
      </c>
      <c r="C218" s="68" t="s">
        <v>44</v>
      </c>
      <c r="D218" s="70">
        <v>3967.53</v>
      </c>
    </row>
    <row r="219" spans="1:4" ht="9" customHeight="1" x14ac:dyDescent="0.25">
      <c r="A219" s="71">
        <v>605706</v>
      </c>
      <c r="B219" s="69" t="s">
        <v>8724</v>
      </c>
      <c r="C219" s="68" t="s">
        <v>44</v>
      </c>
      <c r="D219" s="70">
        <v>4235.34</v>
      </c>
    </row>
    <row r="220" spans="1:4" ht="9" customHeight="1" x14ac:dyDescent="0.25">
      <c r="A220" s="71">
        <v>605618</v>
      </c>
      <c r="B220" s="69" t="s">
        <v>8725</v>
      </c>
      <c r="C220" s="68" t="s">
        <v>44</v>
      </c>
      <c r="D220" s="70">
        <v>4170.3</v>
      </c>
    </row>
    <row r="221" spans="1:4" ht="9" customHeight="1" x14ac:dyDescent="0.25">
      <c r="A221" s="71">
        <v>605707</v>
      </c>
      <c r="B221" s="69" t="s">
        <v>8726</v>
      </c>
      <c r="C221" s="68" t="s">
        <v>44</v>
      </c>
      <c r="D221" s="70">
        <v>4702.09</v>
      </c>
    </row>
    <row r="222" spans="1:4" ht="9" customHeight="1" x14ac:dyDescent="0.25">
      <c r="A222" s="71">
        <v>605619</v>
      </c>
      <c r="B222" s="69" t="s">
        <v>8727</v>
      </c>
      <c r="C222" s="68" t="s">
        <v>44</v>
      </c>
      <c r="D222" s="70">
        <v>4634.6499999999996</v>
      </c>
    </row>
    <row r="223" spans="1:4" ht="9" customHeight="1" x14ac:dyDescent="0.25">
      <c r="A223" s="71">
        <v>605708</v>
      </c>
      <c r="B223" s="69" t="s">
        <v>8728</v>
      </c>
      <c r="C223" s="68" t="s">
        <v>44</v>
      </c>
      <c r="D223" s="70">
        <v>5511.67</v>
      </c>
    </row>
    <row r="224" spans="1:4" ht="9" customHeight="1" x14ac:dyDescent="0.25">
      <c r="A224" s="71">
        <v>605620</v>
      </c>
      <c r="B224" s="69" t="s">
        <v>8729</v>
      </c>
      <c r="C224" s="68" t="s">
        <v>44</v>
      </c>
      <c r="D224" s="70">
        <v>5441.82</v>
      </c>
    </row>
    <row r="225" spans="1:4" ht="9" customHeight="1" x14ac:dyDescent="0.25">
      <c r="A225" s="71">
        <v>605709</v>
      </c>
      <c r="B225" s="69" t="s">
        <v>8730</v>
      </c>
      <c r="C225" s="68" t="s">
        <v>44</v>
      </c>
      <c r="D225" s="70">
        <v>5772.91</v>
      </c>
    </row>
    <row r="226" spans="1:4" ht="9" customHeight="1" x14ac:dyDescent="0.25">
      <c r="A226" s="71">
        <v>605621</v>
      </c>
      <c r="B226" s="69" t="s">
        <v>8731</v>
      </c>
      <c r="C226" s="68" t="s">
        <v>44</v>
      </c>
      <c r="D226" s="70">
        <v>5700.65</v>
      </c>
    </row>
    <row r="227" spans="1:4" ht="9" customHeight="1" x14ac:dyDescent="0.25">
      <c r="A227" s="71">
        <v>605710</v>
      </c>
      <c r="B227" s="69" t="s">
        <v>8732</v>
      </c>
      <c r="C227" s="68" t="s">
        <v>44</v>
      </c>
      <c r="D227" s="70">
        <v>6200.75</v>
      </c>
    </row>
    <row r="228" spans="1:4" ht="9" customHeight="1" x14ac:dyDescent="0.25">
      <c r="A228" s="71">
        <v>605622</v>
      </c>
      <c r="B228" s="69" t="s">
        <v>8733</v>
      </c>
      <c r="C228" s="68" t="s">
        <v>44</v>
      </c>
      <c r="D228" s="70">
        <v>6126.08</v>
      </c>
    </row>
    <row r="229" spans="1:4" ht="9" customHeight="1" x14ac:dyDescent="0.25">
      <c r="A229" s="71">
        <v>605711</v>
      </c>
      <c r="B229" s="69" t="s">
        <v>8734</v>
      </c>
      <c r="C229" s="68" t="s">
        <v>44</v>
      </c>
      <c r="D229" s="70">
        <v>6410.2</v>
      </c>
    </row>
    <row r="230" spans="1:4" ht="9" customHeight="1" x14ac:dyDescent="0.25">
      <c r="A230" s="71">
        <v>605623</v>
      </c>
      <c r="B230" s="69" t="s">
        <v>8735</v>
      </c>
      <c r="C230" s="68" t="s">
        <v>44</v>
      </c>
      <c r="D230" s="70">
        <v>6333.12</v>
      </c>
    </row>
    <row r="231" spans="1:4" ht="9" customHeight="1" x14ac:dyDescent="0.25">
      <c r="A231" s="71">
        <v>605712</v>
      </c>
      <c r="B231" s="69" t="s">
        <v>8736</v>
      </c>
      <c r="C231" s="68" t="s">
        <v>44</v>
      </c>
      <c r="D231" s="70">
        <v>6750.35</v>
      </c>
    </row>
    <row r="232" spans="1:4" ht="9" customHeight="1" x14ac:dyDescent="0.25">
      <c r="A232" s="71">
        <v>605624</v>
      </c>
      <c r="B232" s="69" t="s">
        <v>8737</v>
      </c>
      <c r="C232" s="68" t="s">
        <v>44</v>
      </c>
      <c r="D232" s="70">
        <v>6670.87</v>
      </c>
    </row>
    <row r="233" spans="1:4" ht="9" customHeight="1" x14ac:dyDescent="0.25">
      <c r="A233" s="71">
        <v>605713</v>
      </c>
      <c r="B233" s="69" t="s">
        <v>8738</v>
      </c>
      <c r="C233" s="68" t="s">
        <v>44</v>
      </c>
      <c r="D233" s="70">
        <v>9049.74</v>
      </c>
    </row>
    <row r="234" spans="1:4" ht="9" customHeight="1" x14ac:dyDescent="0.25">
      <c r="A234" s="71">
        <v>605625</v>
      </c>
      <c r="B234" s="69" t="s">
        <v>8739</v>
      </c>
      <c r="C234" s="68" t="s">
        <v>44</v>
      </c>
      <c r="D234" s="70">
        <v>8967.84</v>
      </c>
    </row>
    <row r="235" spans="1:4" ht="9" customHeight="1" x14ac:dyDescent="0.25">
      <c r="A235" s="71">
        <v>605714</v>
      </c>
      <c r="B235" s="69" t="s">
        <v>8740</v>
      </c>
      <c r="C235" s="68" t="s">
        <v>44</v>
      </c>
      <c r="D235" s="70">
        <v>11390.78</v>
      </c>
    </row>
    <row r="236" spans="1:4" ht="9" customHeight="1" x14ac:dyDescent="0.25">
      <c r="A236" s="71">
        <v>605626</v>
      </c>
      <c r="B236" s="69" t="s">
        <v>8741</v>
      </c>
      <c r="C236" s="68" t="s">
        <v>44</v>
      </c>
      <c r="D236" s="70">
        <v>11306.48</v>
      </c>
    </row>
    <row r="237" spans="1:4" ht="9" customHeight="1" x14ac:dyDescent="0.25">
      <c r="A237" s="71">
        <v>605715</v>
      </c>
      <c r="B237" s="69" t="s">
        <v>8742</v>
      </c>
      <c r="C237" s="68" t="s">
        <v>44</v>
      </c>
      <c r="D237" s="70">
        <v>12164.8</v>
      </c>
    </row>
    <row r="238" spans="1:4" ht="9" customHeight="1" x14ac:dyDescent="0.25">
      <c r="A238" s="71">
        <v>605627</v>
      </c>
      <c r="B238" s="69" t="s">
        <v>8743</v>
      </c>
      <c r="C238" s="68" t="s">
        <v>44</v>
      </c>
      <c r="D238" s="70">
        <v>12078.09</v>
      </c>
    </row>
    <row r="239" spans="1:4" ht="9" customHeight="1" x14ac:dyDescent="0.25">
      <c r="A239" s="71">
        <v>605716</v>
      </c>
      <c r="B239" s="69" t="s">
        <v>8744</v>
      </c>
      <c r="C239" s="68" t="s">
        <v>44</v>
      </c>
      <c r="D239" s="70">
        <v>12620.62</v>
      </c>
    </row>
    <row r="240" spans="1:4" ht="9" customHeight="1" x14ac:dyDescent="0.25">
      <c r="A240" s="71">
        <v>605628</v>
      </c>
      <c r="B240" s="69" t="s">
        <v>8745</v>
      </c>
      <c r="C240" s="68" t="s">
        <v>44</v>
      </c>
      <c r="D240" s="70">
        <v>12531.5</v>
      </c>
    </row>
    <row r="241" spans="1:4" ht="9" customHeight="1" x14ac:dyDescent="0.25">
      <c r="A241" s="71">
        <v>605717</v>
      </c>
      <c r="B241" s="69" t="s">
        <v>8746</v>
      </c>
      <c r="C241" s="68" t="s">
        <v>44</v>
      </c>
      <c r="D241" s="70">
        <v>13450.21</v>
      </c>
    </row>
    <row r="242" spans="1:4" ht="9" customHeight="1" x14ac:dyDescent="0.25">
      <c r="A242" s="71">
        <v>605629</v>
      </c>
      <c r="B242" s="69" t="s">
        <v>8747</v>
      </c>
      <c r="C242" s="68" t="s">
        <v>44</v>
      </c>
      <c r="D242" s="70">
        <v>13358.68</v>
      </c>
    </row>
    <row r="243" spans="1:4" ht="9" customHeight="1" x14ac:dyDescent="0.25">
      <c r="A243" s="71">
        <v>605651</v>
      </c>
      <c r="B243" s="69" t="s">
        <v>8748</v>
      </c>
      <c r="C243" s="68" t="s">
        <v>44</v>
      </c>
      <c r="D243" s="70">
        <v>1511.87</v>
      </c>
    </row>
    <row r="244" spans="1:4" ht="9" customHeight="1" x14ac:dyDescent="0.25">
      <c r="A244" s="71">
        <v>605460</v>
      </c>
      <c r="B244" s="69" t="s">
        <v>8749</v>
      </c>
      <c r="C244" s="68" t="s">
        <v>44</v>
      </c>
      <c r="D244" s="70">
        <v>1486.18</v>
      </c>
    </row>
    <row r="245" spans="1:4" ht="9" customHeight="1" x14ac:dyDescent="0.25">
      <c r="A245" s="71">
        <v>605652</v>
      </c>
      <c r="B245" s="69" t="s">
        <v>8750</v>
      </c>
      <c r="C245" s="68" t="s">
        <v>44</v>
      </c>
      <c r="D245" s="70">
        <v>1739.87</v>
      </c>
    </row>
    <row r="246" spans="1:4" ht="9" customHeight="1" x14ac:dyDescent="0.25">
      <c r="A246" s="71">
        <v>605461</v>
      </c>
      <c r="B246" s="69" t="s">
        <v>8751</v>
      </c>
      <c r="C246" s="68" t="s">
        <v>44</v>
      </c>
      <c r="D246" s="70">
        <v>1712.57</v>
      </c>
    </row>
    <row r="247" spans="1:4" ht="9" customHeight="1" x14ac:dyDescent="0.25">
      <c r="A247" s="71">
        <v>605653</v>
      </c>
      <c r="B247" s="69" t="s">
        <v>8752</v>
      </c>
      <c r="C247" s="68" t="s">
        <v>44</v>
      </c>
      <c r="D247" s="70">
        <v>1967.88</v>
      </c>
    </row>
    <row r="248" spans="1:4" ht="9" customHeight="1" x14ac:dyDescent="0.25">
      <c r="A248" s="71">
        <v>605462</v>
      </c>
      <c r="B248" s="69" t="s">
        <v>8753</v>
      </c>
      <c r="C248" s="68" t="s">
        <v>44</v>
      </c>
      <c r="D248" s="70">
        <v>1938.98</v>
      </c>
    </row>
    <row r="249" spans="1:4" ht="9" customHeight="1" x14ac:dyDescent="0.25">
      <c r="A249" s="71">
        <v>605654</v>
      </c>
      <c r="B249" s="69" t="s">
        <v>8754</v>
      </c>
      <c r="C249" s="68" t="s">
        <v>44</v>
      </c>
      <c r="D249" s="70">
        <v>2151.5100000000002</v>
      </c>
    </row>
    <row r="250" spans="1:4" ht="9" customHeight="1" x14ac:dyDescent="0.25">
      <c r="A250" s="71">
        <v>605463</v>
      </c>
      <c r="B250" s="69" t="s">
        <v>8755</v>
      </c>
      <c r="C250" s="68" t="s">
        <v>44</v>
      </c>
      <c r="D250" s="70">
        <v>2121</v>
      </c>
    </row>
    <row r="251" spans="1:4" ht="9" customHeight="1" x14ac:dyDescent="0.25">
      <c r="A251" s="71">
        <v>605655</v>
      </c>
      <c r="B251" s="69" t="s">
        <v>8756</v>
      </c>
      <c r="C251" s="68" t="s">
        <v>44</v>
      </c>
      <c r="D251" s="70">
        <v>2379.46</v>
      </c>
    </row>
    <row r="252" spans="1:4" ht="9" customHeight="1" x14ac:dyDescent="0.25">
      <c r="A252" s="71">
        <v>605464</v>
      </c>
      <c r="B252" s="69" t="s">
        <v>8757</v>
      </c>
      <c r="C252" s="68" t="s">
        <v>44</v>
      </c>
      <c r="D252" s="70">
        <v>2347.34</v>
      </c>
    </row>
    <row r="253" spans="1:4" ht="9" customHeight="1" x14ac:dyDescent="0.25">
      <c r="A253" s="71">
        <v>605656</v>
      </c>
      <c r="B253" s="69" t="s">
        <v>8758</v>
      </c>
      <c r="C253" s="68" t="s">
        <v>44</v>
      </c>
      <c r="D253" s="70">
        <v>2696.36</v>
      </c>
    </row>
    <row r="254" spans="1:4" ht="9" customHeight="1" x14ac:dyDescent="0.25">
      <c r="A254" s="71">
        <v>605465</v>
      </c>
      <c r="B254" s="69" t="s">
        <v>8759</v>
      </c>
      <c r="C254" s="68" t="s">
        <v>44</v>
      </c>
      <c r="D254" s="70">
        <v>2662.64</v>
      </c>
    </row>
    <row r="255" spans="1:4" ht="9" customHeight="1" x14ac:dyDescent="0.25">
      <c r="A255" s="71">
        <v>605657</v>
      </c>
      <c r="B255" s="69" t="s">
        <v>8760</v>
      </c>
      <c r="C255" s="68" t="s">
        <v>44</v>
      </c>
      <c r="D255" s="70">
        <v>2879.94</v>
      </c>
    </row>
    <row r="256" spans="1:4" ht="9" customHeight="1" x14ac:dyDescent="0.25">
      <c r="A256" s="71">
        <v>605466</v>
      </c>
      <c r="B256" s="69" t="s">
        <v>8761</v>
      </c>
      <c r="C256" s="68" t="s">
        <v>44</v>
      </c>
      <c r="D256" s="70">
        <v>2844.61</v>
      </c>
    </row>
    <row r="257" spans="1:4" ht="9" customHeight="1" x14ac:dyDescent="0.25">
      <c r="A257" s="71">
        <v>605658</v>
      </c>
      <c r="B257" s="69" t="s">
        <v>8762</v>
      </c>
      <c r="C257" s="68" t="s">
        <v>44</v>
      </c>
      <c r="D257" s="70">
        <v>3146.47</v>
      </c>
    </row>
    <row r="258" spans="1:4" ht="9" customHeight="1" x14ac:dyDescent="0.25">
      <c r="A258" s="71">
        <v>605467</v>
      </c>
      <c r="B258" s="69" t="s">
        <v>8763</v>
      </c>
      <c r="C258" s="68" t="s">
        <v>44</v>
      </c>
      <c r="D258" s="70">
        <v>3091.07</v>
      </c>
    </row>
    <row r="259" spans="1:4" ht="9" customHeight="1" x14ac:dyDescent="0.25">
      <c r="A259" s="71">
        <v>605659</v>
      </c>
      <c r="B259" s="69" t="s">
        <v>8764</v>
      </c>
      <c r="C259" s="68" t="s">
        <v>44</v>
      </c>
      <c r="D259" s="70">
        <v>3334.46</v>
      </c>
    </row>
    <row r="260" spans="1:4" ht="9" customHeight="1" x14ac:dyDescent="0.25">
      <c r="A260" s="71">
        <v>605468</v>
      </c>
      <c r="B260" s="69" t="s">
        <v>8765</v>
      </c>
      <c r="C260" s="68" t="s">
        <v>44</v>
      </c>
      <c r="D260" s="70">
        <v>3276.65</v>
      </c>
    </row>
    <row r="261" spans="1:4" ht="9" customHeight="1" x14ac:dyDescent="0.25">
      <c r="A261" s="71">
        <v>605660</v>
      </c>
      <c r="B261" s="69" t="s">
        <v>8766</v>
      </c>
      <c r="C261" s="68" t="s">
        <v>44</v>
      </c>
      <c r="D261" s="70">
        <v>3567.57</v>
      </c>
    </row>
    <row r="262" spans="1:4" ht="9" customHeight="1" x14ac:dyDescent="0.25">
      <c r="A262" s="71">
        <v>605469</v>
      </c>
      <c r="B262" s="69" t="s">
        <v>8767</v>
      </c>
      <c r="C262" s="68" t="s">
        <v>44</v>
      </c>
      <c r="D262" s="70">
        <v>3507.35</v>
      </c>
    </row>
    <row r="263" spans="1:4" ht="9" customHeight="1" x14ac:dyDescent="0.25">
      <c r="A263" s="71">
        <v>605661</v>
      </c>
      <c r="B263" s="69" t="s">
        <v>8768</v>
      </c>
      <c r="C263" s="68" t="s">
        <v>44</v>
      </c>
      <c r="D263" s="70">
        <v>3804.59</v>
      </c>
    </row>
    <row r="264" spans="1:4" ht="9" customHeight="1" x14ac:dyDescent="0.25">
      <c r="A264" s="71">
        <v>605470</v>
      </c>
      <c r="B264" s="69" t="s">
        <v>8769</v>
      </c>
      <c r="C264" s="68" t="s">
        <v>44</v>
      </c>
      <c r="D264" s="70">
        <v>3741.96</v>
      </c>
    </row>
    <row r="265" spans="1:4" ht="9" customHeight="1" x14ac:dyDescent="0.25">
      <c r="A265" s="71">
        <v>605662</v>
      </c>
      <c r="B265" s="69" t="s">
        <v>8770</v>
      </c>
      <c r="C265" s="68" t="s">
        <v>44</v>
      </c>
      <c r="D265" s="70">
        <v>3998.63</v>
      </c>
    </row>
    <row r="266" spans="1:4" ht="9" customHeight="1" x14ac:dyDescent="0.25">
      <c r="A266" s="71">
        <v>605471</v>
      </c>
      <c r="B266" s="69" t="s">
        <v>8771</v>
      </c>
      <c r="C266" s="68" t="s">
        <v>44</v>
      </c>
      <c r="D266" s="70">
        <v>3933.6</v>
      </c>
    </row>
    <row r="267" spans="1:4" ht="9" customHeight="1" x14ac:dyDescent="0.25">
      <c r="A267" s="71">
        <v>605663</v>
      </c>
      <c r="B267" s="69" t="s">
        <v>8772</v>
      </c>
      <c r="C267" s="68" t="s">
        <v>44</v>
      </c>
      <c r="D267" s="70">
        <v>4451.4399999999996</v>
      </c>
    </row>
    <row r="268" spans="1:4" ht="9" customHeight="1" x14ac:dyDescent="0.25">
      <c r="A268" s="71">
        <v>605472</v>
      </c>
      <c r="B268" s="69" t="s">
        <v>8773</v>
      </c>
      <c r="C268" s="68" t="s">
        <v>44</v>
      </c>
      <c r="D268" s="70">
        <v>4383.99</v>
      </c>
    </row>
    <row r="269" spans="1:4" ht="9" customHeight="1" x14ac:dyDescent="0.25">
      <c r="A269" s="71">
        <v>605664</v>
      </c>
      <c r="B269" s="69" t="s">
        <v>8774</v>
      </c>
      <c r="C269" s="68" t="s">
        <v>44</v>
      </c>
      <c r="D269" s="70">
        <v>5211.29</v>
      </c>
    </row>
    <row r="270" spans="1:4" ht="9" customHeight="1" x14ac:dyDescent="0.25">
      <c r="A270" s="71">
        <v>605473</v>
      </c>
      <c r="B270" s="69" t="s">
        <v>8775</v>
      </c>
      <c r="C270" s="68" t="s">
        <v>44</v>
      </c>
      <c r="D270" s="70">
        <v>5141.4399999999996</v>
      </c>
    </row>
    <row r="271" spans="1:4" ht="9" customHeight="1" x14ac:dyDescent="0.25">
      <c r="A271" s="71">
        <v>605665</v>
      </c>
      <c r="B271" s="69" t="s">
        <v>8776</v>
      </c>
      <c r="C271" s="68" t="s">
        <v>44</v>
      </c>
      <c r="D271" s="70">
        <v>5456.3</v>
      </c>
    </row>
    <row r="272" spans="1:4" ht="9" customHeight="1" x14ac:dyDescent="0.25">
      <c r="A272" s="71">
        <v>605474</v>
      </c>
      <c r="B272" s="69" t="s">
        <v>8777</v>
      </c>
      <c r="C272" s="68" t="s">
        <v>44</v>
      </c>
      <c r="D272" s="70">
        <v>5384.04</v>
      </c>
    </row>
    <row r="273" spans="1:4" ht="9" customHeight="1" x14ac:dyDescent="0.25">
      <c r="A273" s="71">
        <v>605666</v>
      </c>
      <c r="B273" s="69" t="s">
        <v>8778</v>
      </c>
      <c r="C273" s="68" t="s">
        <v>44</v>
      </c>
      <c r="D273" s="70">
        <v>5862.5</v>
      </c>
    </row>
    <row r="274" spans="1:4" ht="9" customHeight="1" x14ac:dyDescent="0.25">
      <c r="A274" s="71">
        <v>605475</v>
      </c>
      <c r="B274" s="69" t="s">
        <v>8779</v>
      </c>
      <c r="C274" s="68" t="s">
        <v>44</v>
      </c>
      <c r="D274" s="70">
        <v>5787.83</v>
      </c>
    </row>
    <row r="275" spans="1:4" ht="9" customHeight="1" x14ac:dyDescent="0.25">
      <c r="A275" s="71">
        <v>605667</v>
      </c>
      <c r="B275" s="69" t="s">
        <v>8780</v>
      </c>
      <c r="C275" s="68" t="s">
        <v>44</v>
      </c>
      <c r="D275" s="70">
        <v>6063.83</v>
      </c>
    </row>
    <row r="276" spans="1:4" ht="9" customHeight="1" x14ac:dyDescent="0.25">
      <c r="A276" s="71">
        <v>605476</v>
      </c>
      <c r="B276" s="69" t="s">
        <v>8781</v>
      </c>
      <c r="C276" s="68" t="s">
        <v>44</v>
      </c>
      <c r="D276" s="70">
        <v>5986.75</v>
      </c>
    </row>
    <row r="277" spans="1:4" ht="9" customHeight="1" x14ac:dyDescent="0.25">
      <c r="A277" s="71">
        <v>605668</v>
      </c>
      <c r="B277" s="69" t="s">
        <v>8782</v>
      </c>
      <c r="C277" s="68" t="s">
        <v>44</v>
      </c>
      <c r="D277" s="70">
        <v>6390.45</v>
      </c>
    </row>
    <row r="278" spans="1:4" ht="9" customHeight="1" x14ac:dyDescent="0.25">
      <c r="A278" s="71">
        <v>605477</v>
      </c>
      <c r="B278" s="69" t="s">
        <v>8783</v>
      </c>
      <c r="C278" s="68" t="s">
        <v>44</v>
      </c>
      <c r="D278" s="70">
        <v>6310.97</v>
      </c>
    </row>
    <row r="279" spans="1:4" ht="9" customHeight="1" x14ac:dyDescent="0.25">
      <c r="A279" s="71">
        <v>605669</v>
      </c>
      <c r="B279" s="69" t="s">
        <v>8784</v>
      </c>
      <c r="C279" s="68" t="s">
        <v>44</v>
      </c>
      <c r="D279" s="70">
        <v>8382.09</v>
      </c>
    </row>
    <row r="280" spans="1:4" ht="9" customHeight="1" x14ac:dyDescent="0.25">
      <c r="A280" s="71">
        <v>605478</v>
      </c>
      <c r="B280" s="69" t="s">
        <v>8785</v>
      </c>
      <c r="C280" s="68" t="s">
        <v>44</v>
      </c>
      <c r="D280" s="70">
        <v>8300.2000000000007</v>
      </c>
    </row>
    <row r="281" spans="1:4" ht="9" customHeight="1" x14ac:dyDescent="0.25">
      <c r="A281" s="71">
        <v>605670</v>
      </c>
      <c r="B281" s="69" t="s">
        <v>8786</v>
      </c>
      <c r="C281" s="68" t="s">
        <v>44</v>
      </c>
      <c r="D281" s="70">
        <v>10549.44</v>
      </c>
    </row>
    <row r="282" spans="1:4" ht="9" customHeight="1" x14ac:dyDescent="0.25">
      <c r="A282" s="71">
        <v>605479</v>
      </c>
      <c r="B282" s="69" t="s">
        <v>8787</v>
      </c>
      <c r="C282" s="68" t="s">
        <v>44</v>
      </c>
      <c r="D282" s="70">
        <v>10465.129999999999</v>
      </c>
    </row>
    <row r="283" spans="1:4" ht="9" customHeight="1" x14ac:dyDescent="0.25">
      <c r="A283" s="71">
        <v>605671</v>
      </c>
      <c r="B283" s="69" t="s">
        <v>8788</v>
      </c>
      <c r="C283" s="68" t="s">
        <v>44</v>
      </c>
      <c r="D283" s="70">
        <v>11275.57</v>
      </c>
    </row>
    <row r="284" spans="1:4" ht="9" customHeight="1" x14ac:dyDescent="0.25">
      <c r="A284" s="71">
        <v>605480</v>
      </c>
      <c r="B284" s="69" t="s">
        <v>8789</v>
      </c>
      <c r="C284" s="68" t="s">
        <v>44</v>
      </c>
      <c r="D284" s="70">
        <v>11188.85</v>
      </c>
    </row>
    <row r="285" spans="1:4" ht="9" customHeight="1" x14ac:dyDescent="0.25">
      <c r="A285" s="71">
        <v>605672</v>
      </c>
      <c r="B285" s="69" t="s">
        <v>8790</v>
      </c>
      <c r="C285" s="68" t="s">
        <v>44</v>
      </c>
      <c r="D285" s="70">
        <v>11714.28</v>
      </c>
    </row>
    <row r="286" spans="1:4" ht="9" customHeight="1" x14ac:dyDescent="0.25">
      <c r="A286" s="71">
        <v>605481</v>
      </c>
      <c r="B286" s="69" t="s">
        <v>8791</v>
      </c>
      <c r="C286" s="68" t="s">
        <v>44</v>
      </c>
      <c r="D286" s="70">
        <v>11625.16</v>
      </c>
    </row>
    <row r="287" spans="1:4" ht="9" customHeight="1" x14ac:dyDescent="0.25">
      <c r="A287" s="71">
        <v>605673</v>
      </c>
      <c r="B287" s="69" t="s">
        <v>8792</v>
      </c>
      <c r="C287" s="68" t="s">
        <v>44</v>
      </c>
      <c r="D287" s="70">
        <v>12499.42</v>
      </c>
    </row>
    <row r="288" spans="1:4" ht="9" customHeight="1" x14ac:dyDescent="0.25">
      <c r="A288" s="71">
        <v>605482</v>
      </c>
      <c r="B288" s="69" t="s">
        <v>8793</v>
      </c>
      <c r="C288" s="68" t="s">
        <v>44</v>
      </c>
      <c r="D288" s="70">
        <v>12407.89</v>
      </c>
    </row>
    <row r="289" spans="1:4" ht="9" customHeight="1" x14ac:dyDescent="0.25">
      <c r="A289" s="71">
        <v>605718</v>
      </c>
      <c r="B289" s="69" t="s">
        <v>8794</v>
      </c>
      <c r="C289" s="68" t="s">
        <v>44</v>
      </c>
      <c r="D289" s="70">
        <v>7524.2</v>
      </c>
    </row>
    <row r="290" spans="1:4" ht="9" customHeight="1" x14ac:dyDescent="0.25">
      <c r="A290" s="71">
        <v>605630</v>
      </c>
      <c r="B290" s="69" t="s">
        <v>8795</v>
      </c>
      <c r="C290" s="68" t="s">
        <v>44</v>
      </c>
      <c r="D290" s="70">
        <v>7463.98</v>
      </c>
    </row>
    <row r="291" spans="1:4" ht="9" customHeight="1" x14ac:dyDescent="0.25">
      <c r="A291" s="71">
        <v>605719</v>
      </c>
      <c r="B291" s="69" t="s">
        <v>8796</v>
      </c>
      <c r="C291" s="68" t="s">
        <v>44</v>
      </c>
      <c r="D291" s="70">
        <v>9322.0400000000009</v>
      </c>
    </row>
    <row r="292" spans="1:4" ht="9" customHeight="1" x14ac:dyDescent="0.25">
      <c r="A292" s="71">
        <v>605631</v>
      </c>
      <c r="B292" s="69" t="s">
        <v>8797</v>
      </c>
      <c r="C292" s="68" t="s">
        <v>44</v>
      </c>
      <c r="D292" s="70">
        <v>9254.6</v>
      </c>
    </row>
    <row r="293" spans="1:4" ht="9" customHeight="1" x14ac:dyDescent="0.25">
      <c r="A293" s="71">
        <v>605720</v>
      </c>
      <c r="B293" s="69" t="s">
        <v>8798</v>
      </c>
      <c r="C293" s="68" t="s">
        <v>44</v>
      </c>
      <c r="D293" s="70">
        <v>9618.65</v>
      </c>
    </row>
    <row r="294" spans="1:4" ht="9" customHeight="1" x14ac:dyDescent="0.25">
      <c r="A294" s="71">
        <v>605632</v>
      </c>
      <c r="B294" s="69" t="s">
        <v>8799</v>
      </c>
      <c r="C294" s="68" t="s">
        <v>44</v>
      </c>
      <c r="D294" s="70">
        <v>9548.7999999999993</v>
      </c>
    </row>
    <row r="295" spans="1:4" ht="9" customHeight="1" x14ac:dyDescent="0.25">
      <c r="A295" s="71">
        <v>605721</v>
      </c>
      <c r="B295" s="69" t="s">
        <v>8800</v>
      </c>
      <c r="C295" s="68" t="s">
        <v>44</v>
      </c>
      <c r="D295" s="70">
        <v>10898.19</v>
      </c>
    </row>
    <row r="296" spans="1:4" ht="9" customHeight="1" x14ac:dyDescent="0.25">
      <c r="A296" s="71">
        <v>605633</v>
      </c>
      <c r="B296" s="69" t="s">
        <v>8801</v>
      </c>
      <c r="C296" s="68" t="s">
        <v>44</v>
      </c>
      <c r="D296" s="70">
        <v>10822.31</v>
      </c>
    </row>
    <row r="297" spans="1:4" ht="9" customHeight="1" x14ac:dyDescent="0.25">
      <c r="A297" s="71">
        <v>605722</v>
      </c>
      <c r="B297" s="69" t="s">
        <v>8802</v>
      </c>
      <c r="C297" s="68" t="s">
        <v>44</v>
      </c>
      <c r="D297" s="70">
        <v>11547.05</v>
      </c>
    </row>
    <row r="298" spans="1:4" ht="9" customHeight="1" x14ac:dyDescent="0.25">
      <c r="A298" s="71">
        <v>605634</v>
      </c>
      <c r="B298" s="69" t="s">
        <v>8803</v>
      </c>
      <c r="C298" s="68" t="s">
        <v>44</v>
      </c>
      <c r="D298" s="70">
        <v>11467.56</v>
      </c>
    </row>
    <row r="299" spans="1:4" ht="9" customHeight="1" x14ac:dyDescent="0.25">
      <c r="A299" s="71">
        <v>605723</v>
      </c>
      <c r="B299" s="69" t="s">
        <v>8804</v>
      </c>
      <c r="C299" s="68" t="s">
        <v>44</v>
      </c>
      <c r="D299" s="70">
        <v>13510.24</v>
      </c>
    </row>
    <row r="300" spans="1:4" ht="9" customHeight="1" x14ac:dyDescent="0.25">
      <c r="A300" s="71">
        <v>605635</v>
      </c>
      <c r="B300" s="69" t="s">
        <v>8805</v>
      </c>
      <c r="C300" s="68" t="s">
        <v>44</v>
      </c>
      <c r="D300" s="70">
        <v>13422.32</v>
      </c>
    </row>
    <row r="301" spans="1:4" ht="9" customHeight="1" x14ac:dyDescent="0.25">
      <c r="A301" s="71">
        <v>605724</v>
      </c>
      <c r="B301" s="69" t="s">
        <v>8806</v>
      </c>
      <c r="C301" s="68" t="s">
        <v>44</v>
      </c>
      <c r="D301" s="70">
        <v>15427.44</v>
      </c>
    </row>
    <row r="302" spans="1:4" ht="9" customHeight="1" x14ac:dyDescent="0.25">
      <c r="A302" s="71">
        <v>605636</v>
      </c>
      <c r="B302" s="69" t="s">
        <v>8807</v>
      </c>
      <c r="C302" s="68" t="s">
        <v>44</v>
      </c>
      <c r="D302" s="70">
        <v>15305.8</v>
      </c>
    </row>
    <row r="303" spans="1:4" ht="9" customHeight="1" x14ac:dyDescent="0.25">
      <c r="A303" s="71">
        <v>605725</v>
      </c>
      <c r="B303" s="69" t="s">
        <v>8808</v>
      </c>
      <c r="C303" s="68" t="s">
        <v>44</v>
      </c>
      <c r="D303" s="70">
        <v>16377.49</v>
      </c>
    </row>
    <row r="304" spans="1:4" ht="9" customHeight="1" x14ac:dyDescent="0.25">
      <c r="A304" s="71">
        <v>605637</v>
      </c>
      <c r="B304" s="69" t="s">
        <v>8809</v>
      </c>
      <c r="C304" s="68" t="s">
        <v>44</v>
      </c>
      <c r="D304" s="70">
        <v>16252.24</v>
      </c>
    </row>
    <row r="305" spans="1:4" ht="9" customHeight="1" x14ac:dyDescent="0.25">
      <c r="A305" s="71">
        <v>605726</v>
      </c>
      <c r="B305" s="69" t="s">
        <v>8810</v>
      </c>
      <c r="C305" s="68" t="s">
        <v>44</v>
      </c>
      <c r="D305" s="70">
        <v>17334.14</v>
      </c>
    </row>
    <row r="306" spans="1:4" ht="9" customHeight="1" x14ac:dyDescent="0.25">
      <c r="A306" s="71">
        <v>605638</v>
      </c>
      <c r="B306" s="69" t="s">
        <v>8811</v>
      </c>
      <c r="C306" s="68" t="s">
        <v>44</v>
      </c>
      <c r="D306" s="70">
        <v>17204.07</v>
      </c>
    </row>
    <row r="307" spans="1:4" ht="9" customHeight="1" x14ac:dyDescent="0.25">
      <c r="A307" s="71">
        <v>605727</v>
      </c>
      <c r="B307" s="69" t="s">
        <v>8812</v>
      </c>
      <c r="C307" s="68" t="s">
        <v>44</v>
      </c>
      <c r="D307" s="70">
        <v>18578.54</v>
      </c>
    </row>
    <row r="308" spans="1:4" ht="9" customHeight="1" x14ac:dyDescent="0.25">
      <c r="A308" s="71">
        <v>605639</v>
      </c>
      <c r="B308" s="69" t="s">
        <v>8813</v>
      </c>
      <c r="C308" s="68" t="s">
        <v>44</v>
      </c>
      <c r="D308" s="70">
        <v>18442.45</v>
      </c>
    </row>
    <row r="309" spans="1:4" ht="9" customHeight="1" x14ac:dyDescent="0.25">
      <c r="A309" s="71">
        <v>605728</v>
      </c>
      <c r="B309" s="69" t="s">
        <v>8814</v>
      </c>
      <c r="C309" s="68" t="s">
        <v>44</v>
      </c>
      <c r="D309" s="70">
        <v>19273.939999999999</v>
      </c>
    </row>
    <row r="310" spans="1:4" ht="9" customHeight="1" x14ac:dyDescent="0.25">
      <c r="A310" s="71">
        <v>605640</v>
      </c>
      <c r="B310" s="69" t="s">
        <v>8815</v>
      </c>
      <c r="C310" s="68" t="s">
        <v>44</v>
      </c>
      <c r="D310" s="70">
        <v>19134.23</v>
      </c>
    </row>
    <row r="311" spans="1:4" ht="9" customHeight="1" x14ac:dyDescent="0.25">
      <c r="A311" s="71">
        <v>605729</v>
      </c>
      <c r="B311" s="69" t="s">
        <v>8816</v>
      </c>
      <c r="C311" s="68" t="s">
        <v>44</v>
      </c>
      <c r="D311" s="70">
        <v>21167.52</v>
      </c>
    </row>
    <row r="312" spans="1:4" ht="9" customHeight="1" x14ac:dyDescent="0.25">
      <c r="A312" s="71">
        <v>605641</v>
      </c>
      <c r="B312" s="69" t="s">
        <v>8817</v>
      </c>
      <c r="C312" s="68" t="s">
        <v>44</v>
      </c>
      <c r="D312" s="70">
        <v>21018.18</v>
      </c>
    </row>
    <row r="313" spans="1:4" ht="9" customHeight="1" x14ac:dyDescent="0.25">
      <c r="A313" s="71">
        <v>605730</v>
      </c>
      <c r="B313" s="69" t="s">
        <v>8818</v>
      </c>
      <c r="C313" s="68" t="s">
        <v>44</v>
      </c>
      <c r="D313" s="70">
        <v>23123.11</v>
      </c>
    </row>
    <row r="314" spans="1:4" ht="9" customHeight="1" x14ac:dyDescent="0.25">
      <c r="A314" s="71">
        <v>605642</v>
      </c>
      <c r="B314" s="69" t="s">
        <v>8819</v>
      </c>
      <c r="C314" s="68" t="s">
        <v>44</v>
      </c>
      <c r="D314" s="70">
        <v>22964.14</v>
      </c>
    </row>
    <row r="315" spans="1:4" ht="9" customHeight="1" x14ac:dyDescent="0.25">
      <c r="A315" s="71">
        <v>605731</v>
      </c>
      <c r="B315" s="69" t="s">
        <v>8820</v>
      </c>
      <c r="C315" s="68" t="s">
        <v>44</v>
      </c>
      <c r="D315" s="70">
        <v>29299.7</v>
      </c>
    </row>
    <row r="316" spans="1:4" ht="9" customHeight="1" x14ac:dyDescent="0.25">
      <c r="A316" s="71">
        <v>605643</v>
      </c>
      <c r="B316" s="69" t="s">
        <v>8821</v>
      </c>
      <c r="C316" s="68" t="s">
        <v>44</v>
      </c>
      <c r="D316" s="70">
        <v>29135.91</v>
      </c>
    </row>
    <row r="317" spans="1:4" ht="9" customHeight="1" x14ac:dyDescent="0.25">
      <c r="A317" s="71">
        <v>605732</v>
      </c>
      <c r="B317" s="69" t="s">
        <v>8822</v>
      </c>
      <c r="C317" s="68" t="s">
        <v>44</v>
      </c>
      <c r="D317" s="70">
        <v>30300.23</v>
      </c>
    </row>
    <row r="318" spans="1:4" ht="9" customHeight="1" x14ac:dyDescent="0.25">
      <c r="A318" s="71">
        <v>605644</v>
      </c>
      <c r="B318" s="69" t="s">
        <v>8823</v>
      </c>
      <c r="C318" s="68" t="s">
        <v>44</v>
      </c>
      <c r="D318" s="70">
        <v>30103.52</v>
      </c>
    </row>
    <row r="319" spans="1:4" ht="9" customHeight="1" x14ac:dyDescent="0.25">
      <c r="A319" s="71">
        <v>605733</v>
      </c>
      <c r="B319" s="69" t="s">
        <v>8824</v>
      </c>
      <c r="C319" s="68" t="s">
        <v>44</v>
      </c>
      <c r="D319" s="70">
        <v>36897.15</v>
      </c>
    </row>
    <row r="320" spans="1:4" ht="9" customHeight="1" x14ac:dyDescent="0.25">
      <c r="A320" s="71">
        <v>605645</v>
      </c>
      <c r="B320" s="69" t="s">
        <v>8825</v>
      </c>
      <c r="C320" s="68" t="s">
        <v>44</v>
      </c>
      <c r="D320" s="70">
        <v>36690.61</v>
      </c>
    </row>
    <row r="321" spans="1:4" ht="9" customHeight="1" x14ac:dyDescent="0.25">
      <c r="A321" s="71">
        <v>605734</v>
      </c>
      <c r="B321" s="69" t="s">
        <v>8826</v>
      </c>
      <c r="C321" s="68" t="s">
        <v>44</v>
      </c>
      <c r="D321" s="70">
        <v>39642.1</v>
      </c>
    </row>
    <row r="322" spans="1:4" ht="9" customHeight="1" x14ac:dyDescent="0.25">
      <c r="A322" s="71">
        <v>605646</v>
      </c>
      <c r="B322" s="69" t="s">
        <v>8827</v>
      </c>
      <c r="C322" s="68" t="s">
        <v>44</v>
      </c>
      <c r="D322" s="70">
        <v>39425.72</v>
      </c>
    </row>
    <row r="323" spans="1:4" ht="9" customHeight="1" x14ac:dyDescent="0.25">
      <c r="A323" s="71">
        <v>605735</v>
      </c>
      <c r="B323" s="69" t="s">
        <v>8828</v>
      </c>
      <c r="C323" s="68" t="s">
        <v>44</v>
      </c>
      <c r="D323" s="70">
        <v>48869.51</v>
      </c>
    </row>
    <row r="324" spans="1:4" ht="9" customHeight="1" x14ac:dyDescent="0.25">
      <c r="A324" s="71">
        <v>605647</v>
      </c>
      <c r="B324" s="69" t="s">
        <v>8829</v>
      </c>
      <c r="C324" s="68" t="s">
        <v>44</v>
      </c>
      <c r="D324" s="70">
        <v>48641.89</v>
      </c>
    </row>
    <row r="325" spans="1:4" ht="9" customHeight="1" x14ac:dyDescent="0.25">
      <c r="A325" s="71">
        <v>605736</v>
      </c>
      <c r="B325" s="69" t="s">
        <v>8830</v>
      </c>
      <c r="C325" s="68" t="s">
        <v>44</v>
      </c>
      <c r="D325" s="70">
        <v>62354.36</v>
      </c>
    </row>
    <row r="326" spans="1:4" ht="9" customHeight="1" x14ac:dyDescent="0.25">
      <c r="A326" s="71">
        <v>605648</v>
      </c>
      <c r="B326" s="69" t="s">
        <v>8831</v>
      </c>
      <c r="C326" s="68" t="s">
        <v>44</v>
      </c>
      <c r="D326" s="70">
        <v>62115.49</v>
      </c>
    </row>
    <row r="327" spans="1:4" ht="9" customHeight="1" x14ac:dyDescent="0.25">
      <c r="A327" s="71">
        <v>605737</v>
      </c>
      <c r="B327" s="69" t="s">
        <v>8832</v>
      </c>
      <c r="C327" s="68" t="s">
        <v>44</v>
      </c>
      <c r="D327" s="70">
        <v>66302.69</v>
      </c>
    </row>
    <row r="328" spans="1:4" ht="9" customHeight="1" x14ac:dyDescent="0.25">
      <c r="A328" s="71">
        <v>605649</v>
      </c>
      <c r="B328" s="69" t="s">
        <v>8833</v>
      </c>
      <c r="C328" s="68" t="s">
        <v>44</v>
      </c>
      <c r="D328" s="70">
        <v>66053.990000000005</v>
      </c>
    </row>
    <row r="329" spans="1:4" ht="9" customHeight="1" x14ac:dyDescent="0.25">
      <c r="A329" s="71">
        <v>605738</v>
      </c>
      <c r="B329" s="69" t="s">
        <v>8834</v>
      </c>
      <c r="C329" s="68" t="s">
        <v>44</v>
      </c>
      <c r="D329" s="70">
        <v>70317.88</v>
      </c>
    </row>
    <row r="330" spans="1:4" ht="9" customHeight="1" x14ac:dyDescent="0.25">
      <c r="A330" s="71">
        <v>605650</v>
      </c>
      <c r="B330" s="69" t="s">
        <v>8835</v>
      </c>
      <c r="C330" s="68" t="s">
        <v>44</v>
      </c>
      <c r="D330" s="70">
        <v>70057.94</v>
      </c>
    </row>
    <row r="331" spans="1:4" ht="9" customHeight="1" x14ac:dyDescent="0.25">
      <c r="A331" s="71">
        <v>605674</v>
      </c>
      <c r="B331" s="69" t="s">
        <v>8836</v>
      </c>
      <c r="C331" s="68" t="s">
        <v>44</v>
      </c>
      <c r="D331" s="70">
        <v>7269.45</v>
      </c>
    </row>
    <row r="332" spans="1:4" ht="9" customHeight="1" x14ac:dyDescent="0.25">
      <c r="A332" s="71">
        <v>605483</v>
      </c>
      <c r="B332" s="69" t="s">
        <v>8837</v>
      </c>
      <c r="C332" s="68" t="s">
        <v>44</v>
      </c>
      <c r="D332" s="70">
        <v>7209.24</v>
      </c>
    </row>
    <row r="333" spans="1:4" ht="9" customHeight="1" x14ac:dyDescent="0.25">
      <c r="A333" s="71">
        <v>605675</v>
      </c>
      <c r="B333" s="69" t="s">
        <v>8838</v>
      </c>
      <c r="C333" s="68" t="s">
        <v>44</v>
      </c>
      <c r="D333" s="70">
        <v>9014.02</v>
      </c>
    </row>
    <row r="334" spans="1:4" ht="9" customHeight="1" x14ac:dyDescent="0.25">
      <c r="A334" s="71">
        <v>605484</v>
      </c>
      <c r="B334" s="69" t="s">
        <v>8839</v>
      </c>
      <c r="C334" s="68" t="s">
        <v>44</v>
      </c>
      <c r="D334" s="70">
        <v>8946.58</v>
      </c>
    </row>
    <row r="335" spans="1:4" ht="9" customHeight="1" x14ac:dyDescent="0.25">
      <c r="A335" s="71">
        <v>605676</v>
      </c>
      <c r="B335" s="69" t="s">
        <v>8840</v>
      </c>
      <c r="C335" s="68" t="s">
        <v>44</v>
      </c>
      <c r="D335" s="70">
        <v>9300.64</v>
      </c>
    </row>
    <row r="336" spans="1:4" ht="9" customHeight="1" x14ac:dyDescent="0.25">
      <c r="A336" s="71">
        <v>605485</v>
      </c>
      <c r="B336" s="69" t="s">
        <v>8841</v>
      </c>
      <c r="C336" s="68" t="s">
        <v>44</v>
      </c>
      <c r="D336" s="70">
        <v>9230.7900000000009</v>
      </c>
    </row>
    <row r="337" spans="1:4" ht="9" customHeight="1" x14ac:dyDescent="0.25">
      <c r="A337" s="71">
        <v>605677</v>
      </c>
      <c r="B337" s="69" t="s">
        <v>8842</v>
      </c>
      <c r="C337" s="68" t="s">
        <v>44</v>
      </c>
      <c r="D337" s="70">
        <v>10536.89</v>
      </c>
    </row>
    <row r="338" spans="1:4" ht="9" customHeight="1" x14ac:dyDescent="0.25">
      <c r="A338" s="71">
        <v>605486</v>
      </c>
      <c r="B338" s="69" t="s">
        <v>8843</v>
      </c>
      <c r="C338" s="68" t="s">
        <v>44</v>
      </c>
      <c r="D338" s="70">
        <v>10461.01</v>
      </c>
    </row>
    <row r="339" spans="1:4" ht="9" customHeight="1" x14ac:dyDescent="0.25">
      <c r="A339" s="71">
        <v>605678</v>
      </c>
      <c r="B339" s="69" t="s">
        <v>8844</v>
      </c>
      <c r="C339" s="68" t="s">
        <v>44</v>
      </c>
      <c r="D339" s="70">
        <v>11165.76</v>
      </c>
    </row>
    <row r="340" spans="1:4" ht="9" customHeight="1" x14ac:dyDescent="0.25">
      <c r="A340" s="71">
        <v>605487</v>
      </c>
      <c r="B340" s="69" t="s">
        <v>8845</v>
      </c>
      <c r="C340" s="68" t="s">
        <v>44</v>
      </c>
      <c r="D340" s="70">
        <v>11086.27</v>
      </c>
    </row>
    <row r="341" spans="1:4" ht="9" customHeight="1" x14ac:dyDescent="0.25">
      <c r="A341" s="71">
        <v>605679</v>
      </c>
      <c r="B341" s="69" t="s">
        <v>8846</v>
      </c>
      <c r="C341" s="68" t="s">
        <v>44</v>
      </c>
      <c r="D341" s="70">
        <v>13064.02</v>
      </c>
    </row>
    <row r="342" spans="1:4" ht="9" customHeight="1" x14ac:dyDescent="0.25">
      <c r="A342" s="71">
        <v>605488</v>
      </c>
      <c r="B342" s="69" t="s">
        <v>8847</v>
      </c>
      <c r="C342" s="68" t="s">
        <v>44</v>
      </c>
      <c r="D342" s="70">
        <v>12976.11</v>
      </c>
    </row>
    <row r="343" spans="1:4" ht="9" customHeight="1" x14ac:dyDescent="0.25">
      <c r="A343" s="71">
        <v>605680</v>
      </c>
      <c r="B343" s="69" t="s">
        <v>8848</v>
      </c>
      <c r="C343" s="68" t="s">
        <v>44</v>
      </c>
      <c r="D343" s="70">
        <v>14917.96</v>
      </c>
    </row>
    <row r="344" spans="1:4" ht="9" customHeight="1" x14ac:dyDescent="0.25">
      <c r="A344" s="71">
        <v>605489</v>
      </c>
      <c r="B344" s="69" t="s">
        <v>8849</v>
      </c>
      <c r="C344" s="68" t="s">
        <v>44</v>
      </c>
      <c r="D344" s="70">
        <v>14796.32</v>
      </c>
    </row>
    <row r="345" spans="1:4" ht="9" customHeight="1" x14ac:dyDescent="0.25">
      <c r="A345" s="71">
        <v>605681</v>
      </c>
      <c r="B345" s="69" t="s">
        <v>8850</v>
      </c>
      <c r="C345" s="68" t="s">
        <v>44</v>
      </c>
      <c r="D345" s="70">
        <v>15836.38</v>
      </c>
    </row>
    <row r="346" spans="1:4" ht="9" customHeight="1" x14ac:dyDescent="0.25">
      <c r="A346" s="71">
        <v>605490</v>
      </c>
      <c r="B346" s="69" t="s">
        <v>8851</v>
      </c>
      <c r="C346" s="68" t="s">
        <v>44</v>
      </c>
      <c r="D346" s="70">
        <v>15711.12</v>
      </c>
    </row>
    <row r="347" spans="1:4" ht="9" customHeight="1" x14ac:dyDescent="0.25">
      <c r="A347" s="71">
        <v>605682</v>
      </c>
      <c r="B347" s="69" t="s">
        <v>8852</v>
      </c>
      <c r="C347" s="68" t="s">
        <v>44</v>
      </c>
      <c r="D347" s="70">
        <v>16761.38</v>
      </c>
    </row>
    <row r="348" spans="1:4" ht="9" customHeight="1" x14ac:dyDescent="0.25">
      <c r="A348" s="71">
        <v>605491</v>
      </c>
      <c r="B348" s="69" t="s">
        <v>8853</v>
      </c>
      <c r="C348" s="68" t="s">
        <v>44</v>
      </c>
      <c r="D348" s="70">
        <v>16631.310000000001</v>
      </c>
    </row>
    <row r="349" spans="1:4" ht="9" customHeight="1" x14ac:dyDescent="0.25">
      <c r="A349" s="71">
        <v>605683</v>
      </c>
      <c r="B349" s="69" t="s">
        <v>8854</v>
      </c>
      <c r="C349" s="68" t="s">
        <v>44</v>
      </c>
      <c r="D349" s="70">
        <v>17964.169999999998</v>
      </c>
    </row>
    <row r="350" spans="1:4" ht="9" customHeight="1" x14ac:dyDescent="0.25">
      <c r="A350" s="71">
        <v>605492</v>
      </c>
      <c r="B350" s="69" t="s">
        <v>8855</v>
      </c>
      <c r="C350" s="68" t="s">
        <v>44</v>
      </c>
      <c r="D350" s="70">
        <v>17828.080000000002</v>
      </c>
    </row>
    <row r="351" spans="1:4" ht="9" customHeight="1" x14ac:dyDescent="0.25">
      <c r="A351" s="71">
        <v>605684</v>
      </c>
      <c r="B351" s="69" t="s">
        <v>8856</v>
      </c>
      <c r="C351" s="68" t="s">
        <v>44</v>
      </c>
      <c r="D351" s="70">
        <v>18637.900000000001</v>
      </c>
    </row>
    <row r="352" spans="1:4" ht="9" customHeight="1" x14ac:dyDescent="0.25">
      <c r="A352" s="71">
        <v>605493</v>
      </c>
      <c r="B352" s="69" t="s">
        <v>8857</v>
      </c>
      <c r="C352" s="68" t="s">
        <v>44</v>
      </c>
      <c r="D352" s="70">
        <v>18498.2</v>
      </c>
    </row>
    <row r="353" spans="1:4" ht="9" customHeight="1" x14ac:dyDescent="0.25">
      <c r="A353" s="71">
        <v>605685</v>
      </c>
      <c r="B353" s="69" t="s">
        <v>8858</v>
      </c>
      <c r="C353" s="68" t="s">
        <v>44</v>
      </c>
      <c r="D353" s="70">
        <v>20466.560000000001</v>
      </c>
    </row>
    <row r="354" spans="1:4" ht="9" customHeight="1" x14ac:dyDescent="0.25">
      <c r="A354" s="71">
        <v>605494</v>
      </c>
      <c r="B354" s="69" t="s">
        <v>8859</v>
      </c>
      <c r="C354" s="68" t="s">
        <v>44</v>
      </c>
      <c r="D354" s="70">
        <v>20317.23</v>
      </c>
    </row>
    <row r="355" spans="1:4" ht="9" customHeight="1" x14ac:dyDescent="0.25">
      <c r="A355" s="71">
        <v>605686</v>
      </c>
      <c r="B355" s="69" t="s">
        <v>8860</v>
      </c>
      <c r="C355" s="68" t="s">
        <v>44</v>
      </c>
      <c r="D355" s="70">
        <v>22358.89</v>
      </c>
    </row>
    <row r="356" spans="1:4" ht="9" customHeight="1" x14ac:dyDescent="0.25">
      <c r="A356" s="71">
        <v>605495</v>
      </c>
      <c r="B356" s="69" t="s">
        <v>8861</v>
      </c>
      <c r="C356" s="68" t="s">
        <v>44</v>
      </c>
      <c r="D356" s="70">
        <v>22199.91</v>
      </c>
    </row>
    <row r="357" spans="1:4" ht="9" customHeight="1" x14ac:dyDescent="0.25">
      <c r="A357" s="71">
        <v>605687</v>
      </c>
      <c r="B357" s="69" t="s">
        <v>8862</v>
      </c>
      <c r="C357" s="68" t="s">
        <v>44</v>
      </c>
      <c r="D357" s="70">
        <v>25523.52</v>
      </c>
    </row>
    <row r="358" spans="1:4" ht="9" customHeight="1" x14ac:dyDescent="0.25">
      <c r="A358" s="71">
        <v>605496</v>
      </c>
      <c r="B358" s="69" t="s">
        <v>8863</v>
      </c>
      <c r="C358" s="68" t="s">
        <v>44</v>
      </c>
      <c r="D358" s="70">
        <v>25359.73</v>
      </c>
    </row>
    <row r="359" spans="1:4" ht="9" customHeight="1" x14ac:dyDescent="0.25">
      <c r="A359" s="71">
        <v>605688</v>
      </c>
      <c r="B359" s="69" t="s">
        <v>8864</v>
      </c>
      <c r="C359" s="68" t="s">
        <v>44</v>
      </c>
      <c r="D359" s="70">
        <v>26417.41</v>
      </c>
    </row>
    <row r="360" spans="1:4" ht="9" customHeight="1" x14ac:dyDescent="0.25">
      <c r="A360" s="71">
        <v>605497</v>
      </c>
      <c r="B360" s="69" t="s">
        <v>8865</v>
      </c>
      <c r="C360" s="68" t="s">
        <v>44</v>
      </c>
      <c r="D360" s="70">
        <v>26220.7</v>
      </c>
    </row>
    <row r="361" spans="1:4" ht="9" customHeight="1" x14ac:dyDescent="0.25">
      <c r="A361" s="71">
        <v>605689</v>
      </c>
      <c r="B361" s="69" t="s">
        <v>8866</v>
      </c>
      <c r="C361" s="68" t="s">
        <v>44</v>
      </c>
      <c r="D361" s="70">
        <v>33131.79</v>
      </c>
    </row>
    <row r="362" spans="1:4" ht="9" customHeight="1" x14ac:dyDescent="0.25">
      <c r="A362" s="71">
        <v>605498</v>
      </c>
      <c r="B362" s="69" t="s">
        <v>8867</v>
      </c>
      <c r="C362" s="68" t="s">
        <v>44</v>
      </c>
      <c r="D362" s="70">
        <v>32925.25</v>
      </c>
    </row>
    <row r="363" spans="1:4" ht="9" customHeight="1" x14ac:dyDescent="0.25">
      <c r="A363" s="71">
        <v>605690</v>
      </c>
      <c r="B363" s="69" t="s">
        <v>8868</v>
      </c>
      <c r="C363" s="68" t="s">
        <v>44</v>
      </c>
      <c r="D363" s="70">
        <v>35607.440000000002</v>
      </c>
    </row>
    <row r="364" spans="1:4" ht="9" customHeight="1" x14ac:dyDescent="0.25">
      <c r="A364" s="71">
        <v>605499</v>
      </c>
      <c r="B364" s="69" t="s">
        <v>8869</v>
      </c>
      <c r="C364" s="68" t="s">
        <v>44</v>
      </c>
      <c r="D364" s="70">
        <v>35391.06</v>
      </c>
    </row>
    <row r="365" spans="1:4" ht="9" customHeight="1" x14ac:dyDescent="0.25">
      <c r="A365" s="71">
        <v>605691</v>
      </c>
      <c r="B365" s="69" t="s">
        <v>8870</v>
      </c>
      <c r="C365" s="68" t="s">
        <v>44</v>
      </c>
      <c r="D365" s="70">
        <v>43734.92</v>
      </c>
    </row>
    <row r="366" spans="1:4" ht="9" customHeight="1" x14ac:dyDescent="0.25">
      <c r="A366" s="71">
        <v>605500</v>
      </c>
      <c r="B366" s="69" t="s">
        <v>8871</v>
      </c>
      <c r="C366" s="68" t="s">
        <v>44</v>
      </c>
      <c r="D366" s="70">
        <v>43507.29</v>
      </c>
    </row>
    <row r="367" spans="1:4" ht="9" customHeight="1" x14ac:dyDescent="0.25">
      <c r="A367" s="71">
        <v>605692</v>
      </c>
      <c r="B367" s="69" t="s">
        <v>8872</v>
      </c>
      <c r="C367" s="68" t="s">
        <v>44</v>
      </c>
      <c r="D367" s="70">
        <v>52279.87</v>
      </c>
    </row>
    <row r="368" spans="1:4" ht="9" customHeight="1" x14ac:dyDescent="0.25">
      <c r="A368" s="71">
        <v>605501</v>
      </c>
      <c r="B368" s="69" t="s">
        <v>8873</v>
      </c>
      <c r="C368" s="68" t="s">
        <v>44</v>
      </c>
      <c r="D368" s="70">
        <v>52041.01</v>
      </c>
    </row>
    <row r="369" spans="1:4" ht="9" customHeight="1" x14ac:dyDescent="0.25">
      <c r="A369" s="71">
        <v>605693</v>
      </c>
      <c r="B369" s="69" t="s">
        <v>8874</v>
      </c>
      <c r="C369" s="68" t="s">
        <v>44</v>
      </c>
      <c r="D369" s="70">
        <v>55637.919999999998</v>
      </c>
    </row>
    <row r="370" spans="1:4" ht="9" customHeight="1" x14ac:dyDescent="0.25">
      <c r="A370" s="71">
        <v>605502</v>
      </c>
      <c r="B370" s="69" t="s">
        <v>8875</v>
      </c>
      <c r="C370" s="68" t="s">
        <v>44</v>
      </c>
      <c r="D370" s="70">
        <v>55389.22</v>
      </c>
    </row>
    <row r="371" spans="1:4" ht="9" customHeight="1" x14ac:dyDescent="0.25">
      <c r="A371" s="71">
        <v>605694</v>
      </c>
      <c r="B371" s="69" t="s">
        <v>8876</v>
      </c>
      <c r="C371" s="68" t="s">
        <v>44</v>
      </c>
      <c r="D371" s="70">
        <v>59062.84</v>
      </c>
    </row>
    <row r="372" spans="1:4" ht="9" customHeight="1" x14ac:dyDescent="0.25">
      <c r="A372" s="71">
        <v>605503</v>
      </c>
      <c r="B372" s="69" t="s">
        <v>8877</v>
      </c>
      <c r="C372" s="68" t="s">
        <v>44</v>
      </c>
      <c r="D372" s="70">
        <v>58802.9</v>
      </c>
    </row>
    <row r="373" spans="1:4" ht="18" customHeight="1" x14ac:dyDescent="0.25">
      <c r="A373" s="71">
        <v>606433</v>
      </c>
      <c r="B373" s="69" t="s">
        <v>8878</v>
      </c>
      <c r="C373" s="68" t="s">
        <v>44</v>
      </c>
      <c r="D373" s="70">
        <v>8760.66</v>
      </c>
    </row>
    <row r="374" spans="1:4" ht="18" customHeight="1" x14ac:dyDescent="0.25">
      <c r="A374" s="71">
        <v>606343</v>
      </c>
      <c r="B374" s="69" t="s">
        <v>8879</v>
      </c>
      <c r="C374" s="68" t="s">
        <v>44</v>
      </c>
      <c r="D374" s="70">
        <v>8689.61</v>
      </c>
    </row>
    <row r="375" spans="1:4" ht="18" customHeight="1" x14ac:dyDescent="0.25">
      <c r="A375" s="71">
        <v>606434</v>
      </c>
      <c r="B375" s="69" t="s">
        <v>8880</v>
      </c>
      <c r="C375" s="68" t="s">
        <v>44</v>
      </c>
      <c r="D375" s="70">
        <v>9687.11</v>
      </c>
    </row>
    <row r="376" spans="1:4" ht="18" customHeight="1" x14ac:dyDescent="0.25">
      <c r="A376" s="71">
        <v>606344</v>
      </c>
      <c r="B376" s="69" t="s">
        <v>8881</v>
      </c>
      <c r="C376" s="68" t="s">
        <v>44</v>
      </c>
      <c r="D376" s="70">
        <v>9611.24</v>
      </c>
    </row>
    <row r="377" spans="1:4" ht="18" customHeight="1" x14ac:dyDescent="0.25">
      <c r="A377" s="71">
        <v>606435</v>
      </c>
      <c r="B377" s="69" t="s">
        <v>8882</v>
      </c>
      <c r="C377" s="68" t="s">
        <v>44</v>
      </c>
      <c r="D377" s="70">
        <v>10592.04</v>
      </c>
    </row>
    <row r="378" spans="1:4" ht="18" customHeight="1" x14ac:dyDescent="0.25">
      <c r="A378" s="71">
        <v>606345</v>
      </c>
      <c r="B378" s="69" t="s">
        <v>8883</v>
      </c>
      <c r="C378" s="68" t="s">
        <v>44</v>
      </c>
      <c r="D378" s="70">
        <v>10512.55</v>
      </c>
    </row>
    <row r="379" spans="1:4" ht="18" customHeight="1" x14ac:dyDescent="0.25">
      <c r="A379" s="71">
        <v>606436</v>
      </c>
      <c r="B379" s="69" t="s">
        <v>8884</v>
      </c>
      <c r="C379" s="68" t="s">
        <v>44</v>
      </c>
      <c r="D379" s="70">
        <v>11261.78</v>
      </c>
    </row>
    <row r="380" spans="1:4" ht="18" customHeight="1" x14ac:dyDescent="0.25">
      <c r="A380" s="71">
        <v>606346</v>
      </c>
      <c r="B380" s="69" t="s">
        <v>8885</v>
      </c>
      <c r="C380" s="68" t="s">
        <v>44</v>
      </c>
      <c r="D380" s="70">
        <v>11176.27</v>
      </c>
    </row>
    <row r="381" spans="1:4" ht="18" customHeight="1" x14ac:dyDescent="0.25">
      <c r="A381" s="71">
        <v>606437</v>
      </c>
      <c r="B381" s="69" t="s">
        <v>8886</v>
      </c>
      <c r="C381" s="68" t="s">
        <v>44</v>
      </c>
      <c r="D381" s="70">
        <v>12188.66</v>
      </c>
    </row>
    <row r="382" spans="1:4" ht="18" customHeight="1" x14ac:dyDescent="0.25">
      <c r="A382" s="71">
        <v>606347</v>
      </c>
      <c r="B382" s="69" t="s">
        <v>8887</v>
      </c>
      <c r="C382" s="68" t="s">
        <v>44</v>
      </c>
      <c r="D382" s="70">
        <v>12099.54</v>
      </c>
    </row>
    <row r="383" spans="1:4" ht="18" customHeight="1" x14ac:dyDescent="0.25">
      <c r="A383" s="71">
        <v>606438</v>
      </c>
      <c r="B383" s="69" t="s">
        <v>8888</v>
      </c>
      <c r="C383" s="68" t="s">
        <v>44</v>
      </c>
      <c r="D383" s="70">
        <v>12513.88</v>
      </c>
    </row>
    <row r="384" spans="1:4" ht="18" customHeight="1" x14ac:dyDescent="0.25">
      <c r="A384" s="71">
        <v>606348</v>
      </c>
      <c r="B384" s="69" t="s">
        <v>8889</v>
      </c>
      <c r="C384" s="68" t="s">
        <v>44</v>
      </c>
      <c r="D384" s="70">
        <v>12423.55</v>
      </c>
    </row>
    <row r="385" spans="1:4" ht="18" customHeight="1" x14ac:dyDescent="0.25">
      <c r="A385" s="71">
        <v>606439</v>
      </c>
      <c r="B385" s="69" t="s">
        <v>8890</v>
      </c>
      <c r="C385" s="68" t="s">
        <v>44</v>
      </c>
      <c r="D385" s="70">
        <v>13191.38</v>
      </c>
    </row>
    <row r="386" spans="1:4" ht="18" customHeight="1" x14ac:dyDescent="0.25">
      <c r="A386" s="71">
        <v>606349</v>
      </c>
      <c r="B386" s="69" t="s">
        <v>8891</v>
      </c>
      <c r="C386" s="68" t="s">
        <v>44</v>
      </c>
      <c r="D386" s="70">
        <v>13070.94</v>
      </c>
    </row>
    <row r="387" spans="1:4" ht="18" customHeight="1" x14ac:dyDescent="0.25">
      <c r="A387" s="71">
        <v>606440</v>
      </c>
      <c r="B387" s="69" t="s">
        <v>8892</v>
      </c>
      <c r="C387" s="68" t="s">
        <v>44</v>
      </c>
      <c r="D387" s="70">
        <v>13793.53</v>
      </c>
    </row>
    <row r="388" spans="1:4" ht="18" customHeight="1" x14ac:dyDescent="0.25">
      <c r="A388" s="71">
        <v>606350</v>
      </c>
      <c r="B388" s="69" t="s">
        <v>8893</v>
      </c>
      <c r="C388" s="68" t="s">
        <v>44</v>
      </c>
      <c r="D388" s="70">
        <v>13668.28</v>
      </c>
    </row>
    <row r="389" spans="1:4" ht="18" customHeight="1" x14ac:dyDescent="0.25">
      <c r="A389" s="71">
        <v>606441</v>
      </c>
      <c r="B389" s="69" t="s">
        <v>8894</v>
      </c>
      <c r="C389" s="68" t="s">
        <v>44</v>
      </c>
      <c r="D389" s="70">
        <v>14450.58</v>
      </c>
    </row>
    <row r="390" spans="1:4" ht="18" customHeight="1" x14ac:dyDescent="0.25">
      <c r="A390" s="71">
        <v>606351</v>
      </c>
      <c r="B390" s="69" t="s">
        <v>8895</v>
      </c>
      <c r="C390" s="68" t="s">
        <v>44</v>
      </c>
      <c r="D390" s="70">
        <v>14321.71</v>
      </c>
    </row>
    <row r="391" spans="1:4" ht="18" customHeight="1" x14ac:dyDescent="0.25">
      <c r="A391" s="71">
        <v>606442</v>
      </c>
      <c r="B391" s="69" t="s">
        <v>8896</v>
      </c>
      <c r="C391" s="68" t="s">
        <v>44</v>
      </c>
      <c r="D391" s="70">
        <v>15080.58</v>
      </c>
    </row>
    <row r="392" spans="1:4" ht="18" customHeight="1" x14ac:dyDescent="0.25">
      <c r="A392" s="71">
        <v>606352</v>
      </c>
      <c r="B392" s="69" t="s">
        <v>8897</v>
      </c>
      <c r="C392" s="68" t="s">
        <v>44</v>
      </c>
      <c r="D392" s="70">
        <v>14946.89</v>
      </c>
    </row>
    <row r="393" spans="1:4" ht="18" customHeight="1" x14ac:dyDescent="0.25">
      <c r="A393" s="71">
        <v>606443</v>
      </c>
      <c r="B393" s="69" t="s">
        <v>8898</v>
      </c>
      <c r="C393" s="68" t="s">
        <v>44</v>
      </c>
      <c r="D393" s="70">
        <v>15990.08</v>
      </c>
    </row>
    <row r="394" spans="1:4" ht="18" customHeight="1" x14ac:dyDescent="0.25">
      <c r="A394" s="71">
        <v>606353</v>
      </c>
      <c r="B394" s="69" t="s">
        <v>8899</v>
      </c>
      <c r="C394" s="68" t="s">
        <v>44</v>
      </c>
      <c r="D394" s="70">
        <v>15852.78</v>
      </c>
    </row>
    <row r="395" spans="1:4" ht="18" customHeight="1" x14ac:dyDescent="0.25">
      <c r="A395" s="71">
        <v>606444</v>
      </c>
      <c r="B395" s="69" t="s">
        <v>8900</v>
      </c>
      <c r="C395" s="68" t="s">
        <v>44</v>
      </c>
      <c r="D395" s="70">
        <v>16684.2</v>
      </c>
    </row>
    <row r="396" spans="1:4" ht="18" customHeight="1" x14ac:dyDescent="0.25">
      <c r="A396" s="71">
        <v>606354</v>
      </c>
      <c r="B396" s="69" t="s">
        <v>8901</v>
      </c>
      <c r="C396" s="68" t="s">
        <v>44</v>
      </c>
      <c r="D396" s="70">
        <v>16542.080000000002</v>
      </c>
    </row>
    <row r="397" spans="1:4" ht="18" customHeight="1" x14ac:dyDescent="0.25">
      <c r="A397" s="71">
        <v>606445</v>
      </c>
      <c r="B397" s="69" t="s">
        <v>8902</v>
      </c>
      <c r="C397" s="68" t="s">
        <v>44</v>
      </c>
      <c r="D397" s="70">
        <v>17335.650000000001</v>
      </c>
    </row>
    <row r="398" spans="1:4" ht="18" customHeight="1" x14ac:dyDescent="0.25">
      <c r="A398" s="71">
        <v>606355</v>
      </c>
      <c r="B398" s="69" t="s">
        <v>8903</v>
      </c>
      <c r="C398" s="68" t="s">
        <v>44</v>
      </c>
      <c r="D398" s="70">
        <v>17191.13</v>
      </c>
    </row>
    <row r="399" spans="1:4" ht="18" customHeight="1" x14ac:dyDescent="0.25">
      <c r="A399" s="71">
        <v>606446</v>
      </c>
      <c r="B399" s="69" t="s">
        <v>8904</v>
      </c>
      <c r="C399" s="68" t="s">
        <v>44</v>
      </c>
      <c r="D399" s="70">
        <v>17968.060000000001</v>
      </c>
    </row>
    <row r="400" spans="1:4" ht="18" customHeight="1" x14ac:dyDescent="0.25">
      <c r="A400" s="71">
        <v>606356</v>
      </c>
      <c r="B400" s="69" t="s">
        <v>8905</v>
      </c>
      <c r="C400" s="68" t="s">
        <v>44</v>
      </c>
      <c r="D400" s="70">
        <v>17819.919999999998</v>
      </c>
    </row>
    <row r="401" spans="1:4" ht="18" customHeight="1" x14ac:dyDescent="0.25">
      <c r="A401" s="71">
        <v>606447</v>
      </c>
      <c r="B401" s="69" t="s">
        <v>8906</v>
      </c>
      <c r="C401" s="68" t="s">
        <v>44</v>
      </c>
      <c r="D401" s="70">
        <v>18663.86</v>
      </c>
    </row>
    <row r="402" spans="1:4" ht="18" customHeight="1" x14ac:dyDescent="0.25">
      <c r="A402" s="71">
        <v>606357</v>
      </c>
      <c r="B402" s="69" t="s">
        <v>8907</v>
      </c>
      <c r="C402" s="68" t="s">
        <v>44</v>
      </c>
      <c r="D402" s="70">
        <v>18484.009999999998</v>
      </c>
    </row>
    <row r="403" spans="1:4" ht="18" customHeight="1" x14ac:dyDescent="0.25">
      <c r="A403" s="71">
        <v>606448</v>
      </c>
      <c r="B403" s="69" t="s">
        <v>8908</v>
      </c>
      <c r="C403" s="68" t="s">
        <v>44</v>
      </c>
      <c r="D403" s="70">
        <v>19636.57</v>
      </c>
    </row>
    <row r="404" spans="1:4" ht="18" customHeight="1" x14ac:dyDescent="0.25">
      <c r="A404" s="71">
        <v>606358</v>
      </c>
      <c r="B404" s="69" t="s">
        <v>8909</v>
      </c>
      <c r="C404" s="68" t="s">
        <v>44</v>
      </c>
      <c r="D404" s="70">
        <v>19451.099999999999</v>
      </c>
    </row>
    <row r="405" spans="1:4" ht="18" customHeight="1" x14ac:dyDescent="0.25">
      <c r="A405" s="71">
        <v>606449</v>
      </c>
      <c r="B405" s="69" t="s">
        <v>8910</v>
      </c>
      <c r="C405" s="68" t="s">
        <v>44</v>
      </c>
      <c r="D405" s="70">
        <v>24200.44</v>
      </c>
    </row>
    <row r="406" spans="1:4" ht="18" customHeight="1" x14ac:dyDescent="0.25">
      <c r="A406" s="71">
        <v>606359</v>
      </c>
      <c r="B406" s="69" t="s">
        <v>8911</v>
      </c>
      <c r="C406" s="68" t="s">
        <v>44</v>
      </c>
      <c r="D406" s="70">
        <v>24009.35</v>
      </c>
    </row>
    <row r="407" spans="1:4" ht="18" customHeight="1" x14ac:dyDescent="0.25">
      <c r="A407" s="71">
        <v>606450</v>
      </c>
      <c r="B407" s="69" t="s">
        <v>8912</v>
      </c>
      <c r="C407" s="68" t="s">
        <v>44</v>
      </c>
      <c r="D407" s="70">
        <v>25155</v>
      </c>
    </row>
    <row r="408" spans="1:4" ht="18" customHeight="1" x14ac:dyDescent="0.25">
      <c r="A408" s="71">
        <v>606360</v>
      </c>
      <c r="B408" s="69" t="s">
        <v>8913</v>
      </c>
      <c r="C408" s="68" t="s">
        <v>44</v>
      </c>
      <c r="D408" s="70">
        <v>24956.89</v>
      </c>
    </row>
    <row r="409" spans="1:4" ht="18" customHeight="1" x14ac:dyDescent="0.25">
      <c r="A409" s="71">
        <v>606451</v>
      </c>
      <c r="B409" s="69" t="s">
        <v>8914</v>
      </c>
      <c r="C409" s="68" t="s">
        <v>44</v>
      </c>
      <c r="D409" s="70">
        <v>25964.19</v>
      </c>
    </row>
    <row r="410" spans="1:4" ht="18" customHeight="1" x14ac:dyDescent="0.25">
      <c r="A410" s="71">
        <v>606361</v>
      </c>
      <c r="B410" s="69" t="s">
        <v>8915</v>
      </c>
      <c r="C410" s="68" t="s">
        <v>44</v>
      </c>
      <c r="D410" s="70">
        <v>25760.46</v>
      </c>
    </row>
    <row r="411" spans="1:4" ht="18" customHeight="1" x14ac:dyDescent="0.25">
      <c r="A411" s="71">
        <v>606452</v>
      </c>
      <c r="B411" s="69" t="s">
        <v>8916</v>
      </c>
      <c r="C411" s="68" t="s">
        <v>44</v>
      </c>
      <c r="D411" s="70">
        <v>29579.84</v>
      </c>
    </row>
    <row r="412" spans="1:4" ht="18" customHeight="1" x14ac:dyDescent="0.25">
      <c r="A412" s="71">
        <v>606362</v>
      </c>
      <c r="B412" s="69" t="s">
        <v>8917</v>
      </c>
      <c r="C412" s="68" t="s">
        <v>44</v>
      </c>
      <c r="D412" s="70">
        <v>29370.48</v>
      </c>
    </row>
    <row r="413" spans="1:4" ht="18" customHeight="1" x14ac:dyDescent="0.25">
      <c r="A413" s="71">
        <v>606453</v>
      </c>
      <c r="B413" s="69" t="s">
        <v>8918</v>
      </c>
      <c r="C413" s="68" t="s">
        <v>44</v>
      </c>
      <c r="D413" s="70">
        <v>30037.84</v>
      </c>
    </row>
    <row r="414" spans="1:4" ht="18" customHeight="1" x14ac:dyDescent="0.25">
      <c r="A414" s="71">
        <v>606363</v>
      </c>
      <c r="B414" s="69" t="s">
        <v>8919</v>
      </c>
      <c r="C414" s="68" t="s">
        <v>44</v>
      </c>
      <c r="D414" s="70">
        <v>29824.27</v>
      </c>
    </row>
    <row r="415" spans="1:4" ht="18" customHeight="1" x14ac:dyDescent="0.25">
      <c r="A415" s="71">
        <v>606454</v>
      </c>
      <c r="B415" s="69" t="s">
        <v>8920</v>
      </c>
      <c r="C415" s="68" t="s">
        <v>44</v>
      </c>
      <c r="D415" s="70">
        <v>35851.879999999997</v>
      </c>
    </row>
    <row r="416" spans="1:4" ht="18" customHeight="1" x14ac:dyDescent="0.25">
      <c r="A416" s="71">
        <v>606364</v>
      </c>
      <c r="B416" s="69" t="s">
        <v>8921</v>
      </c>
      <c r="C416" s="68" t="s">
        <v>44</v>
      </c>
      <c r="D416" s="70">
        <v>35632.69</v>
      </c>
    </row>
    <row r="417" spans="1:4" ht="18" customHeight="1" x14ac:dyDescent="0.25">
      <c r="A417" s="71">
        <v>606455</v>
      </c>
      <c r="B417" s="69" t="s">
        <v>8922</v>
      </c>
      <c r="C417" s="68" t="s">
        <v>44</v>
      </c>
      <c r="D417" s="70">
        <v>36430.93</v>
      </c>
    </row>
    <row r="418" spans="1:4" ht="18" customHeight="1" x14ac:dyDescent="0.25">
      <c r="A418" s="71">
        <v>606365</v>
      </c>
      <c r="B418" s="69" t="s">
        <v>8923</v>
      </c>
      <c r="C418" s="68" t="s">
        <v>44</v>
      </c>
      <c r="D418" s="70">
        <v>36208.93</v>
      </c>
    </row>
    <row r="419" spans="1:4" ht="18" customHeight="1" x14ac:dyDescent="0.25">
      <c r="A419" s="71">
        <v>606456</v>
      </c>
      <c r="B419" s="69" t="s">
        <v>8924</v>
      </c>
      <c r="C419" s="68" t="s">
        <v>44</v>
      </c>
      <c r="D419" s="70">
        <v>37827.410000000003</v>
      </c>
    </row>
    <row r="420" spans="1:4" ht="18" customHeight="1" x14ac:dyDescent="0.25">
      <c r="A420" s="71">
        <v>606366</v>
      </c>
      <c r="B420" s="69" t="s">
        <v>8925</v>
      </c>
      <c r="C420" s="68" t="s">
        <v>44</v>
      </c>
      <c r="D420" s="70">
        <v>37599.79</v>
      </c>
    </row>
    <row r="421" spans="1:4" ht="18" customHeight="1" x14ac:dyDescent="0.25">
      <c r="A421" s="71">
        <v>606457</v>
      </c>
      <c r="B421" s="69" t="s">
        <v>8926</v>
      </c>
      <c r="C421" s="68" t="s">
        <v>44</v>
      </c>
      <c r="D421" s="70">
        <v>38439.86</v>
      </c>
    </row>
    <row r="422" spans="1:4" ht="18" customHeight="1" x14ac:dyDescent="0.25">
      <c r="A422" s="71">
        <v>606367</v>
      </c>
      <c r="B422" s="69" t="s">
        <v>8927</v>
      </c>
      <c r="C422" s="68" t="s">
        <v>44</v>
      </c>
      <c r="D422" s="70">
        <v>38208.019999999997</v>
      </c>
    </row>
    <row r="423" spans="1:4" ht="18" customHeight="1" x14ac:dyDescent="0.25">
      <c r="A423" s="71">
        <v>606458</v>
      </c>
      <c r="B423" s="69" t="s">
        <v>8928</v>
      </c>
      <c r="C423" s="68" t="s">
        <v>44</v>
      </c>
      <c r="D423" s="70">
        <v>52232.07</v>
      </c>
    </row>
    <row r="424" spans="1:4" ht="18" customHeight="1" x14ac:dyDescent="0.25">
      <c r="A424" s="71">
        <v>606368</v>
      </c>
      <c r="B424" s="69" t="s">
        <v>8929</v>
      </c>
      <c r="C424" s="68" t="s">
        <v>44</v>
      </c>
      <c r="D424" s="70">
        <v>51996.02</v>
      </c>
    </row>
    <row r="425" spans="1:4" ht="18" customHeight="1" x14ac:dyDescent="0.25">
      <c r="A425" s="71">
        <v>606459</v>
      </c>
      <c r="B425" s="69" t="s">
        <v>8930</v>
      </c>
      <c r="C425" s="68" t="s">
        <v>44</v>
      </c>
      <c r="D425" s="70">
        <v>54368.82</v>
      </c>
    </row>
    <row r="426" spans="1:4" ht="18" customHeight="1" x14ac:dyDescent="0.25">
      <c r="A426" s="71">
        <v>606369</v>
      </c>
      <c r="B426" s="69" t="s">
        <v>8931</v>
      </c>
      <c r="C426" s="68" t="s">
        <v>44</v>
      </c>
      <c r="D426" s="70">
        <v>54127.15</v>
      </c>
    </row>
    <row r="427" spans="1:4" ht="18" customHeight="1" x14ac:dyDescent="0.25">
      <c r="A427" s="71">
        <v>606479</v>
      </c>
      <c r="B427" s="69" t="s">
        <v>8932</v>
      </c>
      <c r="C427" s="68" t="s">
        <v>44</v>
      </c>
      <c r="D427" s="70">
        <v>12307.25</v>
      </c>
    </row>
    <row r="428" spans="1:4" ht="18" customHeight="1" x14ac:dyDescent="0.25">
      <c r="A428" s="71">
        <v>606460</v>
      </c>
      <c r="B428" s="69" t="s">
        <v>8933</v>
      </c>
      <c r="C428" s="68" t="s">
        <v>44</v>
      </c>
      <c r="D428" s="70">
        <v>12217.33</v>
      </c>
    </row>
    <row r="429" spans="1:4" ht="18" customHeight="1" x14ac:dyDescent="0.25">
      <c r="A429" s="71">
        <v>606480</v>
      </c>
      <c r="B429" s="69" t="s">
        <v>8934</v>
      </c>
      <c r="C429" s="68" t="s">
        <v>44</v>
      </c>
      <c r="D429" s="70">
        <v>16036.75</v>
      </c>
    </row>
    <row r="430" spans="1:4" ht="18" customHeight="1" x14ac:dyDescent="0.25">
      <c r="A430" s="71">
        <v>606461</v>
      </c>
      <c r="B430" s="69" t="s">
        <v>8935</v>
      </c>
      <c r="C430" s="68" t="s">
        <v>44</v>
      </c>
      <c r="D430" s="70">
        <v>15927.15</v>
      </c>
    </row>
    <row r="431" spans="1:4" ht="18" customHeight="1" x14ac:dyDescent="0.25">
      <c r="A431" s="71">
        <v>606481</v>
      </c>
      <c r="B431" s="69" t="s">
        <v>8936</v>
      </c>
      <c r="C431" s="68" t="s">
        <v>44</v>
      </c>
      <c r="D431" s="70">
        <v>18660.830000000002</v>
      </c>
    </row>
    <row r="432" spans="1:4" ht="18" customHeight="1" x14ac:dyDescent="0.25">
      <c r="A432" s="71">
        <v>606462</v>
      </c>
      <c r="B432" s="69" t="s">
        <v>8937</v>
      </c>
      <c r="C432" s="68" t="s">
        <v>44</v>
      </c>
      <c r="D432" s="70">
        <v>18500.650000000001</v>
      </c>
    </row>
    <row r="433" spans="1:4" ht="18" customHeight="1" x14ac:dyDescent="0.25">
      <c r="A433" s="71">
        <v>606482</v>
      </c>
      <c r="B433" s="69" t="s">
        <v>8938</v>
      </c>
      <c r="C433" s="68" t="s">
        <v>44</v>
      </c>
      <c r="D433" s="70">
        <v>19632.45</v>
      </c>
    </row>
    <row r="434" spans="1:4" ht="18" customHeight="1" x14ac:dyDescent="0.25">
      <c r="A434" s="71">
        <v>606463</v>
      </c>
      <c r="B434" s="69" t="s">
        <v>8939</v>
      </c>
      <c r="C434" s="68" t="s">
        <v>44</v>
      </c>
      <c r="D434" s="70">
        <v>19466.650000000001</v>
      </c>
    </row>
    <row r="435" spans="1:4" ht="18" customHeight="1" x14ac:dyDescent="0.25">
      <c r="A435" s="71">
        <v>606483</v>
      </c>
      <c r="B435" s="69" t="s">
        <v>8940</v>
      </c>
      <c r="C435" s="68" t="s">
        <v>44</v>
      </c>
      <c r="D435" s="70">
        <v>20120.62</v>
      </c>
    </row>
    <row r="436" spans="1:4" ht="18" customHeight="1" x14ac:dyDescent="0.25">
      <c r="A436" s="71">
        <v>606464</v>
      </c>
      <c r="B436" s="69" t="s">
        <v>8941</v>
      </c>
      <c r="C436" s="68" t="s">
        <v>44</v>
      </c>
      <c r="D436" s="70">
        <v>19952.009999999998</v>
      </c>
    </row>
    <row r="437" spans="1:4" ht="18" customHeight="1" x14ac:dyDescent="0.25">
      <c r="A437" s="71">
        <v>606484</v>
      </c>
      <c r="B437" s="69" t="s">
        <v>8942</v>
      </c>
      <c r="C437" s="68" t="s">
        <v>44</v>
      </c>
      <c r="D437" s="70">
        <v>20814.45</v>
      </c>
    </row>
    <row r="438" spans="1:4" ht="18" customHeight="1" x14ac:dyDescent="0.25">
      <c r="A438" s="71">
        <v>606465</v>
      </c>
      <c r="B438" s="69" t="s">
        <v>8943</v>
      </c>
      <c r="C438" s="68" t="s">
        <v>44</v>
      </c>
      <c r="D438" s="70">
        <v>20640.22</v>
      </c>
    </row>
    <row r="439" spans="1:4" ht="18" customHeight="1" x14ac:dyDescent="0.25">
      <c r="A439" s="71">
        <v>606485</v>
      </c>
      <c r="B439" s="69" t="s">
        <v>8944</v>
      </c>
      <c r="C439" s="68" t="s">
        <v>44</v>
      </c>
      <c r="D439" s="70">
        <v>21480.92</v>
      </c>
    </row>
    <row r="440" spans="1:4" ht="18" customHeight="1" x14ac:dyDescent="0.25">
      <c r="A440" s="71">
        <v>606466</v>
      </c>
      <c r="B440" s="69" t="s">
        <v>8945</v>
      </c>
      <c r="C440" s="68" t="s">
        <v>44</v>
      </c>
      <c r="D440" s="70">
        <v>21305.29</v>
      </c>
    </row>
    <row r="441" spans="1:4" ht="18" customHeight="1" x14ac:dyDescent="0.25">
      <c r="A441" s="71">
        <v>606486</v>
      </c>
      <c r="B441" s="69" t="s">
        <v>8946</v>
      </c>
      <c r="C441" s="68" t="s">
        <v>44</v>
      </c>
      <c r="D441" s="70">
        <v>22419.77</v>
      </c>
    </row>
    <row r="442" spans="1:4" ht="18" customHeight="1" x14ac:dyDescent="0.25">
      <c r="A442" s="71">
        <v>606467</v>
      </c>
      <c r="B442" s="69" t="s">
        <v>8947</v>
      </c>
      <c r="C442" s="68" t="s">
        <v>44</v>
      </c>
      <c r="D442" s="70">
        <v>22239.919999999998</v>
      </c>
    </row>
    <row r="443" spans="1:4" ht="18" customHeight="1" x14ac:dyDescent="0.25">
      <c r="A443" s="71">
        <v>606487</v>
      </c>
      <c r="B443" s="69" t="s">
        <v>8948</v>
      </c>
      <c r="C443" s="68" t="s">
        <v>44</v>
      </c>
      <c r="D443" s="70">
        <v>23072.95</v>
      </c>
    </row>
    <row r="444" spans="1:4" ht="18" customHeight="1" x14ac:dyDescent="0.25">
      <c r="A444" s="71">
        <v>606468</v>
      </c>
      <c r="B444" s="69" t="s">
        <v>8949</v>
      </c>
      <c r="C444" s="68" t="s">
        <v>44</v>
      </c>
      <c r="D444" s="70">
        <v>22890.29</v>
      </c>
    </row>
    <row r="445" spans="1:4" ht="18" customHeight="1" x14ac:dyDescent="0.25">
      <c r="A445" s="71">
        <v>606488</v>
      </c>
      <c r="B445" s="69" t="s">
        <v>8950</v>
      </c>
      <c r="C445" s="68" t="s">
        <v>44</v>
      </c>
      <c r="D445" s="70">
        <v>28504.18</v>
      </c>
    </row>
    <row r="446" spans="1:4" ht="18" customHeight="1" x14ac:dyDescent="0.25">
      <c r="A446" s="71">
        <v>606469</v>
      </c>
      <c r="B446" s="69" t="s">
        <v>8951</v>
      </c>
      <c r="C446" s="68" t="s">
        <v>44</v>
      </c>
      <c r="D446" s="70">
        <v>28315.9</v>
      </c>
    </row>
    <row r="447" spans="1:4" ht="18" customHeight="1" x14ac:dyDescent="0.25">
      <c r="A447" s="71">
        <v>606489</v>
      </c>
      <c r="B447" s="69" t="s">
        <v>8952</v>
      </c>
      <c r="C447" s="68" t="s">
        <v>44</v>
      </c>
      <c r="D447" s="70">
        <v>30079.1</v>
      </c>
    </row>
    <row r="448" spans="1:4" ht="18" customHeight="1" x14ac:dyDescent="0.25">
      <c r="A448" s="71">
        <v>606470</v>
      </c>
      <c r="B448" s="69" t="s">
        <v>8953</v>
      </c>
      <c r="C448" s="68" t="s">
        <v>44</v>
      </c>
      <c r="D448" s="70">
        <v>29888.01</v>
      </c>
    </row>
    <row r="449" spans="1:4" ht="18" customHeight="1" x14ac:dyDescent="0.25">
      <c r="A449" s="71">
        <v>606490</v>
      </c>
      <c r="B449" s="69" t="s">
        <v>8954</v>
      </c>
      <c r="C449" s="68" t="s">
        <v>44</v>
      </c>
      <c r="D449" s="70">
        <v>30962.62</v>
      </c>
    </row>
    <row r="450" spans="1:4" ht="18" customHeight="1" x14ac:dyDescent="0.25">
      <c r="A450" s="71">
        <v>606471</v>
      </c>
      <c r="B450" s="69" t="s">
        <v>8955</v>
      </c>
      <c r="C450" s="68" t="s">
        <v>44</v>
      </c>
      <c r="D450" s="70">
        <v>30765.91</v>
      </c>
    </row>
    <row r="451" spans="1:4" ht="18" customHeight="1" x14ac:dyDescent="0.25">
      <c r="A451" s="71">
        <v>606491</v>
      </c>
      <c r="B451" s="69" t="s">
        <v>8956</v>
      </c>
      <c r="C451" s="68" t="s">
        <v>44</v>
      </c>
      <c r="D451" s="70">
        <v>31828.52</v>
      </c>
    </row>
    <row r="452" spans="1:4" ht="18" customHeight="1" x14ac:dyDescent="0.25">
      <c r="A452" s="71">
        <v>606472</v>
      </c>
      <c r="B452" s="69" t="s">
        <v>8957</v>
      </c>
      <c r="C452" s="68" t="s">
        <v>44</v>
      </c>
      <c r="D452" s="70">
        <v>31627.599999999999</v>
      </c>
    </row>
    <row r="453" spans="1:4" ht="18" customHeight="1" x14ac:dyDescent="0.25">
      <c r="A453" s="71">
        <v>606492</v>
      </c>
      <c r="B453" s="69" t="s">
        <v>8958</v>
      </c>
      <c r="C453" s="68" t="s">
        <v>44</v>
      </c>
      <c r="D453" s="70">
        <v>32492.85</v>
      </c>
    </row>
    <row r="454" spans="1:4" ht="18" customHeight="1" x14ac:dyDescent="0.25">
      <c r="A454" s="71">
        <v>606473</v>
      </c>
      <c r="B454" s="69" t="s">
        <v>8959</v>
      </c>
      <c r="C454" s="68" t="s">
        <v>44</v>
      </c>
      <c r="D454" s="70">
        <v>32289.11</v>
      </c>
    </row>
    <row r="455" spans="1:4" ht="18" customHeight="1" x14ac:dyDescent="0.25">
      <c r="A455" s="71">
        <v>606493</v>
      </c>
      <c r="B455" s="69" t="s">
        <v>8960</v>
      </c>
      <c r="C455" s="68" t="s">
        <v>44</v>
      </c>
      <c r="D455" s="70">
        <v>34252.14</v>
      </c>
    </row>
    <row r="456" spans="1:4" ht="18" customHeight="1" x14ac:dyDescent="0.25">
      <c r="A456" s="71">
        <v>606474</v>
      </c>
      <c r="B456" s="69" t="s">
        <v>8961</v>
      </c>
      <c r="C456" s="68" t="s">
        <v>44</v>
      </c>
      <c r="D456" s="70">
        <v>34047</v>
      </c>
    </row>
    <row r="457" spans="1:4" ht="18" customHeight="1" x14ac:dyDescent="0.25">
      <c r="A457" s="71">
        <v>606494</v>
      </c>
      <c r="B457" s="69" t="s">
        <v>8962</v>
      </c>
      <c r="C457" s="68" t="s">
        <v>44</v>
      </c>
      <c r="D457" s="70">
        <v>39570.89</v>
      </c>
    </row>
    <row r="458" spans="1:4" ht="18" customHeight="1" x14ac:dyDescent="0.25">
      <c r="A458" s="71">
        <v>606475</v>
      </c>
      <c r="B458" s="69" t="s">
        <v>8963</v>
      </c>
      <c r="C458" s="68" t="s">
        <v>44</v>
      </c>
      <c r="D458" s="70">
        <v>39355.910000000003</v>
      </c>
    </row>
    <row r="459" spans="1:4" ht="18" customHeight="1" x14ac:dyDescent="0.25">
      <c r="A459" s="71">
        <v>606495</v>
      </c>
      <c r="B459" s="69" t="s">
        <v>8964</v>
      </c>
      <c r="C459" s="68" t="s">
        <v>44</v>
      </c>
      <c r="D459" s="70">
        <v>46573.02</v>
      </c>
    </row>
    <row r="460" spans="1:4" ht="18" customHeight="1" x14ac:dyDescent="0.25">
      <c r="A460" s="71">
        <v>606476</v>
      </c>
      <c r="B460" s="69" t="s">
        <v>8965</v>
      </c>
      <c r="C460" s="68" t="s">
        <v>44</v>
      </c>
      <c r="D460" s="70">
        <v>46352.43</v>
      </c>
    </row>
    <row r="461" spans="1:4" ht="18" customHeight="1" x14ac:dyDescent="0.25">
      <c r="A461" s="71">
        <v>606496</v>
      </c>
      <c r="B461" s="69" t="s">
        <v>8966</v>
      </c>
      <c r="C461" s="68" t="s">
        <v>44</v>
      </c>
      <c r="D461" s="70">
        <v>47682.32</v>
      </c>
    </row>
    <row r="462" spans="1:4" ht="18" customHeight="1" x14ac:dyDescent="0.25">
      <c r="A462" s="71">
        <v>606477</v>
      </c>
      <c r="B462" s="69" t="s">
        <v>8967</v>
      </c>
      <c r="C462" s="68" t="s">
        <v>44</v>
      </c>
      <c r="D462" s="70">
        <v>47457.51</v>
      </c>
    </row>
    <row r="463" spans="1:4" ht="18" customHeight="1" x14ac:dyDescent="0.25">
      <c r="A463" s="71">
        <v>606497</v>
      </c>
      <c r="B463" s="69" t="s">
        <v>8968</v>
      </c>
      <c r="C463" s="68" t="s">
        <v>44</v>
      </c>
      <c r="D463" s="70">
        <v>48984.32</v>
      </c>
    </row>
    <row r="464" spans="1:4" ht="18" customHeight="1" x14ac:dyDescent="0.25">
      <c r="A464" s="71">
        <v>606478</v>
      </c>
      <c r="B464" s="69" t="s">
        <v>8969</v>
      </c>
      <c r="C464" s="68" t="s">
        <v>44</v>
      </c>
      <c r="D464" s="70">
        <v>48752.480000000003</v>
      </c>
    </row>
    <row r="465" spans="1:4" ht="18" customHeight="1" x14ac:dyDescent="0.25">
      <c r="A465" s="71">
        <v>605835</v>
      </c>
      <c r="B465" s="69" t="s">
        <v>8970</v>
      </c>
      <c r="C465" s="68" t="s">
        <v>44</v>
      </c>
      <c r="D465" s="70">
        <v>7109.52</v>
      </c>
    </row>
    <row r="466" spans="1:4" ht="18" customHeight="1" x14ac:dyDescent="0.25">
      <c r="A466" s="71">
        <v>605571</v>
      </c>
      <c r="B466" s="69" t="s">
        <v>8971</v>
      </c>
      <c r="C466" s="68" t="s">
        <v>44</v>
      </c>
      <c r="D466" s="70">
        <v>6299.48</v>
      </c>
    </row>
    <row r="467" spans="1:4" ht="18" customHeight="1" x14ac:dyDescent="0.25">
      <c r="A467" s="71">
        <v>605850</v>
      </c>
      <c r="B467" s="69" t="s">
        <v>8972</v>
      </c>
      <c r="C467" s="68" t="s">
        <v>44</v>
      </c>
      <c r="D467" s="70">
        <v>7577.63</v>
      </c>
    </row>
    <row r="468" spans="1:4" ht="18" customHeight="1" x14ac:dyDescent="0.25">
      <c r="A468" s="71">
        <v>605582</v>
      </c>
      <c r="B468" s="69" t="s">
        <v>8973</v>
      </c>
      <c r="C468" s="68" t="s">
        <v>44</v>
      </c>
      <c r="D468" s="70">
        <v>6767.59</v>
      </c>
    </row>
    <row r="469" spans="1:4" ht="18" customHeight="1" x14ac:dyDescent="0.25">
      <c r="A469" s="71">
        <v>605889</v>
      </c>
      <c r="B469" s="69" t="s">
        <v>8974</v>
      </c>
      <c r="C469" s="68" t="s">
        <v>44</v>
      </c>
      <c r="D469" s="70">
        <v>8368.01</v>
      </c>
    </row>
    <row r="470" spans="1:4" ht="18" customHeight="1" x14ac:dyDescent="0.25">
      <c r="A470" s="71">
        <v>605593</v>
      </c>
      <c r="B470" s="69" t="s">
        <v>8975</v>
      </c>
      <c r="C470" s="68" t="s">
        <v>44</v>
      </c>
      <c r="D470" s="70">
        <v>7557.97</v>
      </c>
    </row>
    <row r="471" spans="1:4" ht="18" customHeight="1" x14ac:dyDescent="0.25">
      <c r="A471" s="71">
        <v>605739</v>
      </c>
      <c r="B471" s="69" t="s">
        <v>8976</v>
      </c>
      <c r="C471" s="68" t="s">
        <v>44</v>
      </c>
      <c r="D471" s="70">
        <v>6856.19</v>
      </c>
    </row>
    <row r="472" spans="1:4" ht="18" customHeight="1" x14ac:dyDescent="0.25">
      <c r="A472" s="71">
        <v>605504</v>
      </c>
      <c r="B472" s="69" t="s">
        <v>8977</v>
      </c>
      <c r="C472" s="68" t="s">
        <v>44</v>
      </c>
      <c r="D472" s="70">
        <v>5996.91</v>
      </c>
    </row>
    <row r="473" spans="1:4" ht="18" customHeight="1" x14ac:dyDescent="0.25">
      <c r="A473" s="71">
        <v>605781</v>
      </c>
      <c r="B473" s="69" t="s">
        <v>8978</v>
      </c>
      <c r="C473" s="68" t="s">
        <v>44</v>
      </c>
      <c r="D473" s="70">
        <v>7324.3</v>
      </c>
    </row>
    <row r="474" spans="1:4" ht="18" customHeight="1" x14ac:dyDescent="0.25">
      <c r="A474" s="71">
        <v>605524</v>
      </c>
      <c r="B474" s="69" t="s">
        <v>8979</v>
      </c>
      <c r="C474" s="68" t="s">
        <v>44</v>
      </c>
      <c r="D474" s="70">
        <v>6465.02</v>
      </c>
    </row>
    <row r="475" spans="1:4" ht="18" customHeight="1" x14ac:dyDescent="0.25">
      <c r="A475" s="71">
        <v>605815</v>
      </c>
      <c r="B475" s="69" t="s">
        <v>8980</v>
      </c>
      <c r="C475" s="68" t="s">
        <v>44</v>
      </c>
      <c r="D475" s="70">
        <v>8114.68</v>
      </c>
    </row>
    <row r="476" spans="1:4" ht="18" customHeight="1" x14ac:dyDescent="0.25">
      <c r="A476" s="71">
        <v>605544</v>
      </c>
      <c r="B476" s="69" t="s">
        <v>8981</v>
      </c>
      <c r="C476" s="68" t="s">
        <v>44</v>
      </c>
      <c r="D476" s="70">
        <v>7255.41</v>
      </c>
    </row>
    <row r="477" spans="1:4" ht="18" customHeight="1" x14ac:dyDescent="0.25">
      <c r="A477" s="71">
        <v>605836</v>
      </c>
      <c r="B477" s="69" t="s">
        <v>8982</v>
      </c>
      <c r="C477" s="68" t="s">
        <v>44</v>
      </c>
      <c r="D477" s="70">
        <v>8047.32</v>
      </c>
    </row>
    <row r="478" spans="1:4" ht="18" customHeight="1" x14ac:dyDescent="0.25">
      <c r="A478" s="71">
        <v>605572</v>
      </c>
      <c r="B478" s="69" t="s">
        <v>8983</v>
      </c>
      <c r="C478" s="68" t="s">
        <v>44</v>
      </c>
      <c r="D478" s="70">
        <v>7171.93</v>
      </c>
    </row>
    <row r="479" spans="1:4" ht="18" customHeight="1" x14ac:dyDescent="0.25">
      <c r="A479" s="71">
        <v>605851</v>
      </c>
      <c r="B479" s="69" t="s">
        <v>8984</v>
      </c>
      <c r="C479" s="68" t="s">
        <v>44</v>
      </c>
      <c r="D479" s="70">
        <v>8658.73</v>
      </c>
    </row>
    <row r="480" spans="1:4" ht="18" customHeight="1" x14ac:dyDescent="0.25">
      <c r="A480" s="71">
        <v>605583</v>
      </c>
      <c r="B480" s="69" t="s">
        <v>8985</v>
      </c>
      <c r="C480" s="68" t="s">
        <v>44</v>
      </c>
      <c r="D480" s="70">
        <v>7783.33</v>
      </c>
    </row>
    <row r="481" spans="1:4" ht="18" customHeight="1" x14ac:dyDescent="0.25">
      <c r="A481" s="71">
        <v>605890</v>
      </c>
      <c r="B481" s="69" t="s">
        <v>8986</v>
      </c>
      <c r="C481" s="68" t="s">
        <v>44</v>
      </c>
      <c r="D481" s="70">
        <v>9691.07</v>
      </c>
    </row>
    <row r="482" spans="1:4" ht="18" customHeight="1" x14ac:dyDescent="0.25">
      <c r="A482" s="71">
        <v>605594</v>
      </c>
      <c r="B482" s="69" t="s">
        <v>8987</v>
      </c>
      <c r="C482" s="68" t="s">
        <v>44</v>
      </c>
      <c r="D482" s="70">
        <v>8815.67</v>
      </c>
    </row>
    <row r="483" spans="1:4" ht="18" customHeight="1" x14ac:dyDescent="0.25">
      <c r="A483" s="71">
        <v>605740</v>
      </c>
      <c r="B483" s="69" t="s">
        <v>8988</v>
      </c>
      <c r="C483" s="68" t="s">
        <v>44</v>
      </c>
      <c r="D483" s="70">
        <v>7761.8</v>
      </c>
    </row>
    <row r="484" spans="1:4" ht="18" customHeight="1" x14ac:dyDescent="0.25">
      <c r="A484" s="71">
        <v>605505</v>
      </c>
      <c r="B484" s="69" t="s">
        <v>8989</v>
      </c>
      <c r="C484" s="68" t="s">
        <v>44</v>
      </c>
      <c r="D484" s="70">
        <v>6828.4</v>
      </c>
    </row>
    <row r="485" spans="1:4" ht="18" customHeight="1" x14ac:dyDescent="0.25">
      <c r="A485" s="71">
        <v>605782</v>
      </c>
      <c r="B485" s="69" t="s">
        <v>8990</v>
      </c>
      <c r="C485" s="68" t="s">
        <v>44</v>
      </c>
      <c r="D485" s="70">
        <v>8373.2000000000007</v>
      </c>
    </row>
    <row r="486" spans="1:4" ht="18" customHeight="1" x14ac:dyDescent="0.25">
      <c r="A486" s="71">
        <v>605525</v>
      </c>
      <c r="B486" s="69" t="s">
        <v>8991</v>
      </c>
      <c r="C486" s="68" t="s">
        <v>44</v>
      </c>
      <c r="D486" s="70">
        <v>7439.8</v>
      </c>
    </row>
    <row r="487" spans="1:4" ht="18" customHeight="1" x14ac:dyDescent="0.25">
      <c r="A487" s="71">
        <v>605816</v>
      </c>
      <c r="B487" s="69" t="s">
        <v>8992</v>
      </c>
      <c r="C487" s="68" t="s">
        <v>44</v>
      </c>
      <c r="D487" s="70">
        <v>9405.5400000000009</v>
      </c>
    </row>
    <row r="488" spans="1:4" ht="18" customHeight="1" x14ac:dyDescent="0.25">
      <c r="A488" s="71">
        <v>605545</v>
      </c>
      <c r="B488" s="69" t="s">
        <v>8993</v>
      </c>
      <c r="C488" s="68" t="s">
        <v>44</v>
      </c>
      <c r="D488" s="70">
        <v>8472.14</v>
      </c>
    </row>
    <row r="489" spans="1:4" ht="18" customHeight="1" x14ac:dyDescent="0.25">
      <c r="A489" s="71">
        <v>605837</v>
      </c>
      <c r="B489" s="69" t="s">
        <v>8994</v>
      </c>
      <c r="C489" s="68" t="s">
        <v>44</v>
      </c>
      <c r="D489" s="70">
        <v>9581.51</v>
      </c>
    </row>
    <row r="490" spans="1:4" ht="18" customHeight="1" x14ac:dyDescent="0.25">
      <c r="A490" s="71">
        <v>605573</v>
      </c>
      <c r="B490" s="69" t="s">
        <v>8995</v>
      </c>
      <c r="C490" s="68" t="s">
        <v>44</v>
      </c>
      <c r="D490" s="70">
        <v>8654.35</v>
      </c>
    </row>
    <row r="491" spans="1:4" ht="18" customHeight="1" x14ac:dyDescent="0.25">
      <c r="A491" s="71">
        <v>605852</v>
      </c>
      <c r="B491" s="69" t="s">
        <v>8996</v>
      </c>
      <c r="C491" s="68" t="s">
        <v>44</v>
      </c>
      <c r="D491" s="70">
        <v>10355.32</v>
      </c>
    </row>
    <row r="492" spans="1:4" ht="18" customHeight="1" x14ac:dyDescent="0.25">
      <c r="A492" s="71">
        <v>605584</v>
      </c>
      <c r="B492" s="69" t="s">
        <v>8997</v>
      </c>
      <c r="C492" s="68" t="s">
        <v>44</v>
      </c>
      <c r="D492" s="70">
        <v>9428.16</v>
      </c>
    </row>
    <row r="493" spans="1:4" ht="18" customHeight="1" x14ac:dyDescent="0.25">
      <c r="A493" s="71">
        <v>605891</v>
      </c>
      <c r="B493" s="69" t="s">
        <v>8998</v>
      </c>
      <c r="C493" s="68" t="s">
        <v>44</v>
      </c>
      <c r="D493" s="70">
        <v>11661.87</v>
      </c>
    </row>
    <row r="494" spans="1:4" ht="18" customHeight="1" x14ac:dyDescent="0.25">
      <c r="A494" s="71">
        <v>605595</v>
      </c>
      <c r="B494" s="69" t="s">
        <v>8999</v>
      </c>
      <c r="C494" s="68" t="s">
        <v>44</v>
      </c>
      <c r="D494" s="70">
        <v>10734.71</v>
      </c>
    </row>
    <row r="495" spans="1:4" ht="18" customHeight="1" x14ac:dyDescent="0.25">
      <c r="A495" s="71">
        <v>605741</v>
      </c>
      <c r="B495" s="69" t="s">
        <v>9000</v>
      </c>
      <c r="C495" s="68" t="s">
        <v>44</v>
      </c>
      <c r="D495" s="70">
        <v>9248.75</v>
      </c>
    </row>
    <row r="496" spans="1:4" ht="18" customHeight="1" x14ac:dyDescent="0.25">
      <c r="A496" s="71">
        <v>605506</v>
      </c>
      <c r="B496" s="69" t="s">
        <v>9001</v>
      </c>
      <c r="C496" s="68" t="s">
        <v>44</v>
      </c>
      <c r="D496" s="70">
        <v>8247.77</v>
      </c>
    </row>
    <row r="497" spans="1:4" ht="18" customHeight="1" x14ac:dyDescent="0.25">
      <c r="A497" s="71">
        <v>605783</v>
      </c>
      <c r="B497" s="69" t="s">
        <v>9002</v>
      </c>
      <c r="C497" s="68" t="s">
        <v>44</v>
      </c>
      <c r="D497" s="70">
        <v>10022.56</v>
      </c>
    </row>
    <row r="498" spans="1:4" ht="18" customHeight="1" x14ac:dyDescent="0.25">
      <c r="A498" s="71">
        <v>605526</v>
      </c>
      <c r="B498" s="69" t="s">
        <v>9003</v>
      </c>
      <c r="C498" s="68" t="s">
        <v>44</v>
      </c>
      <c r="D498" s="70">
        <v>9021.58</v>
      </c>
    </row>
    <row r="499" spans="1:4" ht="18" customHeight="1" x14ac:dyDescent="0.25">
      <c r="A499" s="71">
        <v>605817</v>
      </c>
      <c r="B499" s="69" t="s">
        <v>9004</v>
      </c>
      <c r="C499" s="68" t="s">
        <v>44</v>
      </c>
      <c r="D499" s="70">
        <v>11329.12</v>
      </c>
    </row>
    <row r="500" spans="1:4" ht="18" customHeight="1" x14ac:dyDescent="0.25">
      <c r="A500" s="71">
        <v>605546</v>
      </c>
      <c r="B500" s="69" t="s">
        <v>9005</v>
      </c>
      <c r="C500" s="68" t="s">
        <v>44</v>
      </c>
      <c r="D500" s="70">
        <v>10328.129999999999</v>
      </c>
    </row>
    <row r="501" spans="1:4" ht="18" customHeight="1" x14ac:dyDescent="0.25">
      <c r="A501" s="71">
        <v>605838</v>
      </c>
      <c r="B501" s="69" t="s">
        <v>9006</v>
      </c>
      <c r="C501" s="68" t="s">
        <v>44</v>
      </c>
      <c r="D501" s="70">
        <v>10898.39</v>
      </c>
    </row>
    <row r="502" spans="1:4" ht="18" customHeight="1" x14ac:dyDescent="0.25">
      <c r="A502" s="71">
        <v>605574</v>
      </c>
      <c r="B502" s="69" t="s">
        <v>9007</v>
      </c>
      <c r="C502" s="68" t="s">
        <v>44</v>
      </c>
      <c r="D502" s="70">
        <v>9828.73</v>
      </c>
    </row>
    <row r="503" spans="1:4" ht="18" customHeight="1" x14ac:dyDescent="0.25">
      <c r="A503" s="71">
        <v>605853</v>
      </c>
      <c r="B503" s="69" t="s">
        <v>9008</v>
      </c>
      <c r="C503" s="68" t="s">
        <v>44</v>
      </c>
      <c r="D503" s="70">
        <v>11853.71</v>
      </c>
    </row>
    <row r="504" spans="1:4" ht="18" customHeight="1" x14ac:dyDescent="0.25">
      <c r="A504" s="71">
        <v>605585</v>
      </c>
      <c r="B504" s="69" t="s">
        <v>9009</v>
      </c>
      <c r="C504" s="68" t="s">
        <v>44</v>
      </c>
      <c r="D504" s="70">
        <v>10784.05</v>
      </c>
    </row>
    <row r="505" spans="1:4" ht="18" customHeight="1" x14ac:dyDescent="0.25">
      <c r="A505" s="71">
        <v>605892</v>
      </c>
      <c r="B505" s="69" t="s">
        <v>9010</v>
      </c>
      <c r="C505" s="68" t="s">
        <v>44</v>
      </c>
      <c r="D505" s="70">
        <v>13466.73</v>
      </c>
    </row>
    <row r="506" spans="1:4" ht="18" customHeight="1" x14ac:dyDescent="0.25">
      <c r="A506" s="71">
        <v>605596</v>
      </c>
      <c r="B506" s="69" t="s">
        <v>9011</v>
      </c>
      <c r="C506" s="68" t="s">
        <v>44</v>
      </c>
      <c r="D506" s="70">
        <v>12397.08</v>
      </c>
    </row>
    <row r="507" spans="1:4" ht="18" customHeight="1" x14ac:dyDescent="0.25">
      <c r="A507" s="71">
        <v>605742</v>
      </c>
      <c r="B507" s="69" t="s">
        <v>9012</v>
      </c>
      <c r="C507" s="68" t="s">
        <v>44</v>
      </c>
      <c r="D507" s="70">
        <v>10518.4</v>
      </c>
    </row>
    <row r="508" spans="1:4" ht="18" customHeight="1" x14ac:dyDescent="0.25">
      <c r="A508" s="71">
        <v>605507</v>
      </c>
      <c r="B508" s="69" t="s">
        <v>9013</v>
      </c>
      <c r="C508" s="68" t="s">
        <v>44</v>
      </c>
      <c r="D508" s="70">
        <v>9365.44</v>
      </c>
    </row>
    <row r="509" spans="1:4" ht="18" customHeight="1" x14ac:dyDescent="0.25">
      <c r="A509" s="71">
        <v>605784</v>
      </c>
      <c r="B509" s="69" t="s">
        <v>9014</v>
      </c>
      <c r="C509" s="68" t="s">
        <v>44</v>
      </c>
      <c r="D509" s="70">
        <v>11473.72</v>
      </c>
    </row>
    <row r="510" spans="1:4" ht="18" customHeight="1" x14ac:dyDescent="0.25">
      <c r="A510" s="71">
        <v>605527</v>
      </c>
      <c r="B510" s="69" t="s">
        <v>9015</v>
      </c>
      <c r="C510" s="68" t="s">
        <v>44</v>
      </c>
      <c r="D510" s="70">
        <v>10320.76</v>
      </c>
    </row>
    <row r="511" spans="1:4" ht="18" customHeight="1" x14ac:dyDescent="0.25">
      <c r="A511" s="71">
        <v>605818</v>
      </c>
      <c r="B511" s="69" t="s">
        <v>9016</v>
      </c>
      <c r="C511" s="68" t="s">
        <v>44</v>
      </c>
      <c r="D511" s="70">
        <v>13086.75</v>
      </c>
    </row>
    <row r="512" spans="1:4" ht="18" customHeight="1" x14ac:dyDescent="0.25">
      <c r="A512" s="71">
        <v>605547</v>
      </c>
      <c r="B512" s="69" t="s">
        <v>9017</v>
      </c>
      <c r="C512" s="68" t="s">
        <v>44</v>
      </c>
      <c r="D512" s="70">
        <v>11933.78</v>
      </c>
    </row>
    <row r="513" spans="1:4" ht="18" customHeight="1" x14ac:dyDescent="0.25">
      <c r="A513" s="71">
        <v>605839</v>
      </c>
      <c r="B513" s="69" t="s">
        <v>9018</v>
      </c>
      <c r="C513" s="68" t="s">
        <v>44</v>
      </c>
      <c r="D513" s="70">
        <v>12268.83</v>
      </c>
    </row>
    <row r="514" spans="1:4" ht="18" customHeight="1" x14ac:dyDescent="0.25">
      <c r="A514" s="71">
        <v>605575</v>
      </c>
      <c r="B514" s="69" t="s">
        <v>9019</v>
      </c>
      <c r="C514" s="68" t="s">
        <v>44</v>
      </c>
      <c r="D514" s="70">
        <v>11092.79</v>
      </c>
    </row>
    <row r="515" spans="1:4" ht="18" customHeight="1" x14ac:dyDescent="0.25">
      <c r="A515" s="71">
        <v>605854</v>
      </c>
      <c r="B515" s="69" t="s">
        <v>9020</v>
      </c>
      <c r="C515" s="68" t="s">
        <v>44</v>
      </c>
      <c r="D515" s="70">
        <v>13424.77</v>
      </c>
    </row>
    <row r="516" spans="1:4" ht="18" customHeight="1" x14ac:dyDescent="0.25">
      <c r="A516" s="71">
        <v>605586</v>
      </c>
      <c r="B516" s="69" t="s">
        <v>9021</v>
      </c>
      <c r="C516" s="68" t="s">
        <v>44</v>
      </c>
      <c r="D516" s="70">
        <v>12248.73</v>
      </c>
    </row>
    <row r="517" spans="1:4" ht="18" customHeight="1" x14ac:dyDescent="0.25">
      <c r="A517" s="71">
        <v>605893</v>
      </c>
      <c r="B517" s="69" t="s">
        <v>9022</v>
      </c>
      <c r="C517" s="68" t="s">
        <v>44</v>
      </c>
      <c r="D517" s="70">
        <v>15376.54</v>
      </c>
    </row>
    <row r="518" spans="1:4" ht="18" customHeight="1" x14ac:dyDescent="0.25">
      <c r="A518" s="71">
        <v>605597</v>
      </c>
      <c r="B518" s="69" t="s">
        <v>9023</v>
      </c>
      <c r="C518" s="68" t="s">
        <v>44</v>
      </c>
      <c r="D518" s="70">
        <v>14200.49</v>
      </c>
    </row>
    <row r="519" spans="1:4" ht="18" customHeight="1" x14ac:dyDescent="0.25">
      <c r="A519" s="71">
        <v>605743</v>
      </c>
      <c r="B519" s="69" t="s">
        <v>9024</v>
      </c>
      <c r="C519" s="68" t="s">
        <v>44</v>
      </c>
      <c r="D519" s="70">
        <v>11850.21</v>
      </c>
    </row>
    <row r="520" spans="1:4" ht="18" customHeight="1" x14ac:dyDescent="0.25">
      <c r="A520" s="71">
        <v>605508</v>
      </c>
      <c r="B520" s="69" t="s">
        <v>9025</v>
      </c>
      <c r="C520" s="68" t="s">
        <v>44</v>
      </c>
      <c r="D520" s="70">
        <v>10582.22</v>
      </c>
    </row>
    <row r="521" spans="1:4" ht="18" customHeight="1" x14ac:dyDescent="0.25">
      <c r="A521" s="71">
        <v>605785</v>
      </c>
      <c r="B521" s="69" t="s">
        <v>9026</v>
      </c>
      <c r="C521" s="68" t="s">
        <v>44</v>
      </c>
      <c r="D521" s="70">
        <v>13006.15</v>
      </c>
    </row>
    <row r="522" spans="1:4" ht="18" customHeight="1" x14ac:dyDescent="0.25">
      <c r="A522" s="71">
        <v>605528</v>
      </c>
      <c r="B522" s="69" t="s">
        <v>9027</v>
      </c>
      <c r="C522" s="68" t="s">
        <v>44</v>
      </c>
      <c r="D522" s="70">
        <v>11738.16</v>
      </c>
    </row>
    <row r="523" spans="1:4" ht="18" customHeight="1" x14ac:dyDescent="0.25">
      <c r="A523" s="71">
        <v>605819</v>
      </c>
      <c r="B523" s="69" t="s">
        <v>9028</v>
      </c>
      <c r="C523" s="68" t="s">
        <v>44</v>
      </c>
      <c r="D523" s="70">
        <v>14957.91</v>
      </c>
    </row>
    <row r="524" spans="1:4" ht="18" customHeight="1" x14ac:dyDescent="0.25">
      <c r="A524" s="71">
        <v>605548</v>
      </c>
      <c r="B524" s="69" t="s">
        <v>9029</v>
      </c>
      <c r="C524" s="68" t="s">
        <v>44</v>
      </c>
      <c r="D524" s="70">
        <v>13689.93</v>
      </c>
    </row>
    <row r="525" spans="1:4" ht="18" customHeight="1" x14ac:dyDescent="0.25">
      <c r="A525" s="71">
        <v>605840</v>
      </c>
      <c r="B525" s="69" t="s">
        <v>9030</v>
      </c>
      <c r="C525" s="68" t="s">
        <v>44</v>
      </c>
      <c r="D525" s="70">
        <v>15906.39</v>
      </c>
    </row>
    <row r="526" spans="1:4" ht="18" customHeight="1" x14ac:dyDescent="0.25">
      <c r="A526" s="71">
        <v>605576</v>
      </c>
      <c r="B526" s="69" t="s">
        <v>9031</v>
      </c>
      <c r="C526" s="68" t="s">
        <v>44</v>
      </c>
      <c r="D526" s="70">
        <v>12520.69</v>
      </c>
    </row>
    <row r="527" spans="1:4" ht="18" customHeight="1" x14ac:dyDescent="0.25">
      <c r="A527" s="71">
        <v>605855</v>
      </c>
      <c r="B527" s="69" t="s">
        <v>9032</v>
      </c>
      <c r="C527" s="68" t="s">
        <v>44</v>
      </c>
      <c r="D527" s="70">
        <v>17282.05</v>
      </c>
    </row>
    <row r="528" spans="1:4" ht="18" customHeight="1" x14ac:dyDescent="0.25">
      <c r="A528" s="71">
        <v>605587</v>
      </c>
      <c r="B528" s="69" t="s">
        <v>9033</v>
      </c>
      <c r="C528" s="68" t="s">
        <v>44</v>
      </c>
      <c r="D528" s="70">
        <v>13896.35</v>
      </c>
    </row>
    <row r="529" spans="1:4" ht="18" customHeight="1" x14ac:dyDescent="0.25">
      <c r="A529" s="71">
        <v>605898</v>
      </c>
      <c r="B529" s="69" t="s">
        <v>9034</v>
      </c>
      <c r="C529" s="68" t="s">
        <v>44</v>
      </c>
      <c r="D529" s="70">
        <v>19604.82</v>
      </c>
    </row>
    <row r="530" spans="1:4" ht="18" customHeight="1" x14ac:dyDescent="0.25">
      <c r="A530" s="71">
        <v>605598</v>
      </c>
      <c r="B530" s="69" t="s">
        <v>9035</v>
      </c>
      <c r="C530" s="68" t="s">
        <v>44</v>
      </c>
      <c r="D530" s="70">
        <v>16219.11</v>
      </c>
    </row>
    <row r="531" spans="1:4" ht="18" customHeight="1" x14ac:dyDescent="0.25">
      <c r="A531" s="71">
        <v>605744</v>
      </c>
      <c r="B531" s="69" t="s">
        <v>9036</v>
      </c>
      <c r="C531" s="68" t="s">
        <v>44</v>
      </c>
      <c r="D531" s="70">
        <v>15024.26</v>
      </c>
    </row>
    <row r="532" spans="1:4" ht="18" customHeight="1" x14ac:dyDescent="0.25">
      <c r="A532" s="71">
        <v>605509</v>
      </c>
      <c r="B532" s="69" t="s">
        <v>9037</v>
      </c>
      <c r="C532" s="68" t="s">
        <v>44</v>
      </c>
      <c r="D532" s="70">
        <v>11956.53</v>
      </c>
    </row>
    <row r="533" spans="1:4" ht="18" customHeight="1" x14ac:dyDescent="0.25">
      <c r="A533" s="71">
        <v>605787</v>
      </c>
      <c r="B533" s="69" t="s">
        <v>9038</v>
      </c>
      <c r="C533" s="68" t="s">
        <v>44</v>
      </c>
      <c r="D533" s="70">
        <v>16399.93</v>
      </c>
    </row>
    <row r="534" spans="1:4" ht="18" customHeight="1" x14ac:dyDescent="0.25">
      <c r="A534" s="71">
        <v>605529</v>
      </c>
      <c r="B534" s="69" t="s">
        <v>9039</v>
      </c>
      <c r="C534" s="68" t="s">
        <v>44</v>
      </c>
      <c r="D534" s="70">
        <v>13332.19</v>
      </c>
    </row>
    <row r="535" spans="1:4" ht="18" customHeight="1" x14ac:dyDescent="0.25">
      <c r="A535" s="71">
        <v>605820</v>
      </c>
      <c r="B535" s="69" t="s">
        <v>9040</v>
      </c>
      <c r="C535" s="68" t="s">
        <v>44</v>
      </c>
      <c r="D535" s="70">
        <v>18722.689999999999</v>
      </c>
    </row>
    <row r="536" spans="1:4" ht="18" customHeight="1" x14ac:dyDescent="0.25">
      <c r="A536" s="71">
        <v>605549</v>
      </c>
      <c r="B536" s="69" t="s">
        <v>9041</v>
      </c>
      <c r="C536" s="68" t="s">
        <v>44</v>
      </c>
      <c r="D536" s="70">
        <v>15654.95</v>
      </c>
    </row>
    <row r="537" spans="1:4" ht="18" customHeight="1" x14ac:dyDescent="0.25">
      <c r="A537" s="71">
        <v>605841</v>
      </c>
      <c r="B537" s="69" t="s">
        <v>9042</v>
      </c>
      <c r="C537" s="68" t="s">
        <v>44</v>
      </c>
      <c r="D537" s="70">
        <v>17401</v>
      </c>
    </row>
    <row r="538" spans="1:4" ht="18" customHeight="1" x14ac:dyDescent="0.25">
      <c r="A538" s="71">
        <v>605577</v>
      </c>
      <c r="B538" s="69" t="s">
        <v>9043</v>
      </c>
      <c r="C538" s="68" t="s">
        <v>44</v>
      </c>
      <c r="D538" s="70">
        <v>13700.87</v>
      </c>
    </row>
    <row r="539" spans="1:4" ht="18" customHeight="1" x14ac:dyDescent="0.25">
      <c r="A539" s="71">
        <v>605856</v>
      </c>
      <c r="B539" s="69" t="s">
        <v>9044</v>
      </c>
      <c r="C539" s="68" t="s">
        <v>44</v>
      </c>
      <c r="D539" s="70">
        <v>19015.490000000002</v>
      </c>
    </row>
    <row r="540" spans="1:4" ht="18" customHeight="1" x14ac:dyDescent="0.25">
      <c r="A540" s="71">
        <v>605588</v>
      </c>
      <c r="B540" s="69" t="s">
        <v>9045</v>
      </c>
      <c r="C540" s="68" t="s">
        <v>44</v>
      </c>
      <c r="D540" s="70">
        <v>15315.37</v>
      </c>
    </row>
    <row r="541" spans="1:4" ht="18" customHeight="1" x14ac:dyDescent="0.25">
      <c r="A541" s="71">
        <v>605899</v>
      </c>
      <c r="B541" s="69" t="s">
        <v>9046</v>
      </c>
      <c r="C541" s="68" t="s">
        <v>44</v>
      </c>
      <c r="D541" s="70">
        <v>21741.51</v>
      </c>
    </row>
    <row r="542" spans="1:4" ht="18" customHeight="1" x14ac:dyDescent="0.25">
      <c r="A542" s="71">
        <v>605599</v>
      </c>
      <c r="B542" s="69" t="s">
        <v>9047</v>
      </c>
      <c r="C542" s="68" t="s">
        <v>44</v>
      </c>
      <c r="D542" s="70">
        <v>18041.39</v>
      </c>
    </row>
    <row r="543" spans="1:4" ht="18" customHeight="1" x14ac:dyDescent="0.25">
      <c r="A543" s="71">
        <v>605745</v>
      </c>
      <c r="B543" s="69" t="s">
        <v>9048</v>
      </c>
      <c r="C543" s="68" t="s">
        <v>44</v>
      </c>
      <c r="D543" s="70">
        <v>16446.18</v>
      </c>
    </row>
    <row r="544" spans="1:4" ht="18" customHeight="1" x14ac:dyDescent="0.25">
      <c r="A544" s="71">
        <v>605510</v>
      </c>
      <c r="B544" s="69" t="s">
        <v>9049</v>
      </c>
      <c r="C544" s="68" t="s">
        <v>44</v>
      </c>
      <c r="D544" s="70">
        <v>13092.61</v>
      </c>
    </row>
    <row r="545" spans="1:4" ht="18" customHeight="1" x14ac:dyDescent="0.25">
      <c r="A545" s="71">
        <v>605788</v>
      </c>
      <c r="B545" s="69" t="s">
        <v>9050</v>
      </c>
      <c r="C545" s="68" t="s">
        <v>44</v>
      </c>
      <c r="D545" s="70">
        <v>18060.68</v>
      </c>
    </row>
    <row r="546" spans="1:4" ht="18" customHeight="1" x14ac:dyDescent="0.25">
      <c r="A546" s="71">
        <v>605530</v>
      </c>
      <c r="B546" s="69" t="s">
        <v>9051</v>
      </c>
      <c r="C546" s="68" t="s">
        <v>44</v>
      </c>
      <c r="D546" s="70">
        <v>14707.1</v>
      </c>
    </row>
    <row r="547" spans="1:4" ht="18" customHeight="1" x14ac:dyDescent="0.25">
      <c r="A547" s="71">
        <v>605821</v>
      </c>
      <c r="B547" s="69" t="s">
        <v>9052</v>
      </c>
      <c r="C547" s="68" t="s">
        <v>44</v>
      </c>
      <c r="D547" s="70">
        <v>20786.7</v>
      </c>
    </row>
    <row r="548" spans="1:4" ht="18" customHeight="1" x14ac:dyDescent="0.25">
      <c r="A548" s="71">
        <v>605550</v>
      </c>
      <c r="B548" s="69" t="s">
        <v>9053</v>
      </c>
      <c r="C548" s="68" t="s">
        <v>44</v>
      </c>
      <c r="D548" s="70">
        <v>17433.12</v>
      </c>
    </row>
    <row r="549" spans="1:4" ht="18" customHeight="1" x14ac:dyDescent="0.25">
      <c r="A549" s="71">
        <v>605842</v>
      </c>
      <c r="B549" s="69" t="s">
        <v>9054</v>
      </c>
      <c r="C549" s="68" t="s">
        <v>44</v>
      </c>
      <c r="D549" s="70">
        <v>19216.38</v>
      </c>
    </row>
    <row r="550" spans="1:4" ht="18" customHeight="1" x14ac:dyDescent="0.25">
      <c r="A550" s="71">
        <v>605578</v>
      </c>
      <c r="B550" s="69" t="s">
        <v>9055</v>
      </c>
      <c r="C550" s="68" t="s">
        <v>44</v>
      </c>
      <c r="D550" s="70">
        <v>15166.05</v>
      </c>
    </row>
    <row r="551" spans="1:4" ht="18" customHeight="1" x14ac:dyDescent="0.25">
      <c r="A551" s="71">
        <v>605857</v>
      </c>
      <c r="B551" s="69" t="s">
        <v>9056</v>
      </c>
      <c r="C551" s="68" t="s">
        <v>44</v>
      </c>
      <c r="D551" s="70">
        <v>21088.81</v>
      </c>
    </row>
    <row r="552" spans="1:4" ht="18" customHeight="1" x14ac:dyDescent="0.25">
      <c r="A552" s="71">
        <v>605589</v>
      </c>
      <c r="B552" s="69" t="s">
        <v>9057</v>
      </c>
      <c r="C552" s="68" t="s">
        <v>44</v>
      </c>
      <c r="D552" s="70">
        <v>17038.48</v>
      </c>
    </row>
    <row r="553" spans="1:4" ht="18" customHeight="1" x14ac:dyDescent="0.25">
      <c r="A553" s="71">
        <v>605900</v>
      </c>
      <c r="B553" s="69" t="s">
        <v>9058</v>
      </c>
      <c r="C553" s="68" t="s">
        <v>44</v>
      </c>
      <c r="D553" s="70">
        <v>24250.35</v>
      </c>
    </row>
    <row r="554" spans="1:4" ht="18" customHeight="1" x14ac:dyDescent="0.25">
      <c r="A554" s="71">
        <v>605600</v>
      </c>
      <c r="B554" s="69" t="s">
        <v>9059</v>
      </c>
      <c r="C554" s="68" t="s">
        <v>44</v>
      </c>
      <c r="D554" s="70">
        <v>20200.02</v>
      </c>
    </row>
    <row r="555" spans="1:4" ht="18" customHeight="1" x14ac:dyDescent="0.25">
      <c r="A555" s="71">
        <v>605746</v>
      </c>
      <c r="B555" s="69" t="s">
        <v>9060</v>
      </c>
      <c r="C555" s="68" t="s">
        <v>44</v>
      </c>
      <c r="D555" s="70">
        <v>18175.669999999998</v>
      </c>
    </row>
    <row r="556" spans="1:4" ht="18" customHeight="1" x14ac:dyDescent="0.25">
      <c r="A556" s="71">
        <v>605511</v>
      </c>
      <c r="B556" s="69" t="s">
        <v>9061</v>
      </c>
      <c r="C556" s="68" t="s">
        <v>44</v>
      </c>
      <c r="D556" s="70">
        <v>14504.2</v>
      </c>
    </row>
    <row r="557" spans="1:4" ht="18" customHeight="1" x14ac:dyDescent="0.25">
      <c r="A557" s="71">
        <v>605789</v>
      </c>
      <c r="B557" s="69" t="s">
        <v>9062</v>
      </c>
      <c r="C557" s="68" t="s">
        <v>44</v>
      </c>
      <c r="D557" s="70">
        <v>20048.099999999999</v>
      </c>
    </row>
    <row r="558" spans="1:4" ht="18" customHeight="1" x14ac:dyDescent="0.25">
      <c r="A558" s="71">
        <v>605531</v>
      </c>
      <c r="B558" s="69" t="s">
        <v>9063</v>
      </c>
      <c r="C558" s="68" t="s">
        <v>44</v>
      </c>
      <c r="D558" s="70">
        <v>16376.63</v>
      </c>
    </row>
    <row r="559" spans="1:4" ht="18" customHeight="1" x14ac:dyDescent="0.25">
      <c r="A559" s="71">
        <v>605822</v>
      </c>
      <c r="B559" s="69" t="s">
        <v>9064</v>
      </c>
      <c r="C559" s="68" t="s">
        <v>44</v>
      </c>
      <c r="D559" s="70">
        <v>23209.64</v>
      </c>
    </row>
    <row r="560" spans="1:4" ht="18" customHeight="1" x14ac:dyDescent="0.25">
      <c r="A560" s="71">
        <v>605551</v>
      </c>
      <c r="B560" s="69" t="s">
        <v>9065</v>
      </c>
      <c r="C560" s="68" t="s">
        <v>44</v>
      </c>
      <c r="D560" s="70">
        <v>19538.169999999998</v>
      </c>
    </row>
    <row r="561" spans="1:4" ht="18" customHeight="1" x14ac:dyDescent="0.25">
      <c r="A561" s="71">
        <v>605843</v>
      </c>
      <c r="B561" s="69" t="s">
        <v>9066</v>
      </c>
      <c r="C561" s="68" t="s">
        <v>44</v>
      </c>
      <c r="D561" s="70">
        <v>20672.98</v>
      </c>
    </row>
    <row r="562" spans="1:4" ht="18" customHeight="1" x14ac:dyDescent="0.25">
      <c r="A562" s="71">
        <v>605579</v>
      </c>
      <c r="B562" s="69" t="s">
        <v>9067</v>
      </c>
      <c r="C562" s="68" t="s">
        <v>44</v>
      </c>
      <c r="D562" s="70">
        <v>16355.44</v>
      </c>
    </row>
    <row r="563" spans="1:4" ht="18" customHeight="1" x14ac:dyDescent="0.25">
      <c r="A563" s="71">
        <v>605858</v>
      </c>
      <c r="B563" s="69" t="s">
        <v>9068</v>
      </c>
      <c r="C563" s="68" t="s">
        <v>44</v>
      </c>
      <c r="D563" s="70">
        <v>22822.46</v>
      </c>
    </row>
    <row r="564" spans="1:4" ht="18" customHeight="1" x14ac:dyDescent="0.25">
      <c r="A564" s="71">
        <v>605590</v>
      </c>
      <c r="B564" s="69" t="s">
        <v>9069</v>
      </c>
      <c r="C564" s="68" t="s">
        <v>44</v>
      </c>
      <c r="D564" s="70">
        <v>18504.919999999998</v>
      </c>
    </row>
    <row r="565" spans="1:4" ht="18" customHeight="1" x14ac:dyDescent="0.25">
      <c r="A565" s="71">
        <v>605901</v>
      </c>
      <c r="B565" s="69" t="s">
        <v>9070</v>
      </c>
      <c r="C565" s="68" t="s">
        <v>44</v>
      </c>
      <c r="D565" s="70">
        <v>26451.77</v>
      </c>
    </row>
    <row r="566" spans="1:4" ht="18" customHeight="1" x14ac:dyDescent="0.25">
      <c r="A566" s="71">
        <v>605601</v>
      </c>
      <c r="B566" s="69" t="s">
        <v>9071</v>
      </c>
      <c r="C566" s="68" t="s">
        <v>44</v>
      </c>
      <c r="D566" s="70">
        <v>22134.23</v>
      </c>
    </row>
    <row r="567" spans="1:4" ht="18" customHeight="1" x14ac:dyDescent="0.25">
      <c r="A567" s="71">
        <v>605747</v>
      </c>
      <c r="B567" s="69" t="s">
        <v>9072</v>
      </c>
      <c r="C567" s="68" t="s">
        <v>44</v>
      </c>
      <c r="D567" s="70">
        <v>19559.580000000002</v>
      </c>
    </row>
    <row r="568" spans="1:4" ht="18" customHeight="1" x14ac:dyDescent="0.25">
      <c r="A568" s="71">
        <v>605512</v>
      </c>
      <c r="B568" s="69" t="s">
        <v>9073</v>
      </c>
      <c r="C568" s="68" t="s">
        <v>44</v>
      </c>
      <c r="D568" s="70">
        <v>15646.31</v>
      </c>
    </row>
    <row r="569" spans="1:4" ht="18" customHeight="1" x14ac:dyDescent="0.25">
      <c r="A569" s="71">
        <v>605790</v>
      </c>
      <c r="B569" s="69" t="s">
        <v>9074</v>
      </c>
      <c r="C569" s="68" t="s">
        <v>44</v>
      </c>
      <c r="D569" s="70">
        <v>21709.06</v>
      </c>
    </row>
    <row r="570" spans="1:4" ht="18" customHeight="1" x14ac:dyDescent="0.25">
      <c r="A570" s="71">
        <v>605532</v>
      </c>
      <c r="B570" s="69" t="s">
        <v>9075</v>
      </c>
      <c r="C570" s="68" t="s">
        <v>44</v>
      </c>
      <c r="D570" s="70">
        <v>17795.78</v>
      </c>
    </row>
    <row r="571" spans="1:4" ht="18" customHeight="1" x14ac:dyDescent="0.25">
      <c r="A571" s="71">
        <v>605823</v>
      </c>
      <c r="B571" s="69" t="s">
        <v>9076</v>
      </c>
      <c r="C571" s="68" t="s">
        <v>44</v>
      </c>
      <c r="D571" s="70">
        <v>25338.37</v>
      </c>
    </row>
    <row r="572" spans="1:4" ht="18" customHeight="1" x14ac:dyDescent="0.25">
      <c r="A572" s="71">
        <v>605552</v>
      </c>
      <c r="B572" s="69" t="s">
        <v>9077</v>
      </c>
      <c r="C572" s="68" t="s">
        <v>44</v>
      </c>
      <c r="D572" s="70">
        <v>21425.1</v>
      </c>
    </row>
    <row r="573" spans="1:4" ht="18" customHeight="1" x14ac:dyDescent="0.25">
      <c r="A573" s="71">
        <v>605844</v>
      </c>
      <c r="B573" s="69" t="s">
        <v>9078</v>
      </c>
      <c r="C573" s="68" t="s">
        <v>44</v>
      </c>
      <c r="D573" s="70">
        <v>22552.65</v>
      </c>
    </row>
    <row r="574" spans="1:4" ht="18" customHeight="1" x14ac:dyDescent="0.25">
      <c r="A574" s="71">
        <v>605580</v>
      </c>
      <c r="B574" s="69" t="s">
        <v>9079</v>
      </c>
      <c r="C574" s="68" t="s">
        <v>44</v>
      </c>
      <c r="D574" s="70">
        <v>17932.28</v>
      </c>
    </row>
    <row r="575" spans="1:4" ht="18" customHeight="1" x14ac:dyDescent="0.25">
      <c r="A575" s="71">
        <v>605887</v>
      </c>
      <c r="B575" s="69" t="s">
        <v>9080</v>
      </c>
      <c r="C575" s="68" t="s">
        <v>44</v>
      </c>
      <c r="D575" s="70">
        <v>24998.27</v>
      </c>
    </row>
    <row r="576" spans="1:4" ht="18" customHeight="1" x14ac:dyDescent="0.25">
      <c r="A576" s="71">
        <v>605591</v>
      </c>
      <c r="B576" s="69" t="s">
        <v>9081</v>
      </c>
      <c r="C576" s="68" t="s">
        <v>44</v>
      </c>
      <c r="D576" s="70">
        <v>20377.900000000001</v>
      </c>
    </row>
    <row r="577" spans="1:4" ht="18" customHeight="1" x14ac:dyDescent="0.25">
      <c r="A577" s="71">
        <v>605902</v>
      </c>
      <c r="B577" s="69" t="s">
        <v>9082</v>
      </c>
      <c r="C577" s="68" t="s">
        <v>44</v>
      </c>
      <c r="D577" s="70">
        <v>29127.63</v>
      </c>
    </row>
    <row r="578" spans="1:4" ht="18" customHeight="1" x14ac:dyDescent="0.25">
      <c r="A578" s="71">
        <v>605602</v>
      </c>
      <c r="B578" s="69" t="s">
        <v>9083</v>
      </c>
      <c r="C578" s="68" t="s">
        <v>44</v>
      </c>
      <c r="D578" s="70">
        <v>24507.26</v>
      </c>
    </row>
    <row r="579" spans="1:4" ht="18" customHeight="1" x14ac:dyDescent="0.25">
      <c r="A579" s="71">
        <v>605748</v>
      </c>
      <c r="B579" s="69" t="s">
        <v>9084</v>
      </c>
      <c r="C579" s="68" t="s">
        <v>44</v>
      </c>
      <c r="D579" s="70">
        <v>21353.35</v>
      </c>
    </row>
    <row r="580" spans="1:4" ht="18" customHeight="1" x14ac:dyDescent="0.25">
      <c r="A580" s="71">
        <v>605513</v>
      </c>
      <c r="B580" s="69" t="s">
        <v>9085</v>
      </c>
      <c r="C580" s="68" t="s">
        <v>44</v>
      </c>
      <c r="D580" s="70">
        <v>17166.419999999998</v>
      </c>
    </row>
    <row r="581" spans="1:4" ht="18" customHeight="1" x14ac:dyDescent="0.25">
      <c r="A581" s="71">
        <v>605804</v>
      </c>
      <c r="B581" s="69" t="s">
        <v>9086</v>
      </c>
      <c r="C581" s="68" t="s">
        <v>44</v>
      </c>
      <c r="D581" s="70">
        <v>23798.97</v>
      </c>
    </row>
    <row r="582" spans="1:4" ht="18" customHeight="1" x14ac:dyDescent="0.25">
      <c r="A582" s="71">
        <v>605533</v>
      </c>
      <c r="B582" s="69" t="s">
        <v>9087</v>
      </c>
      <c r="C582" s="68" t="s">
        <v>44</v>
      </c>
      <c r="D582" s="70">
        <v>19612.04</v>
      </c>
    </row>
    <row r="583" spans="1:4" ht="18" customHeight="1" x14ac:dyDescent="0.25">
      <c r="A583" s="71">
        <v>605824</v>
      </c>
      <c r="B583" s="69" t="s">
        <v>9088</v>
      </c>
      <c r="C583" s="68" t="s">
        <v>44</v>
      </c>
      <c r="D583" s="70">
        <v>27928.33</v>
      </c>
    </row>
    <row r="584" spans="1:4" ht="18" customHeight="1" x14ac:dyDescent="0.25">
      <c r="A584" s="71">
        <v>605553</v>
      </c>
      <c r="B584" s="69" t="s">
        <v>9089</v>
      </c>
      <c r="C584" s="68" t="s">
        <v>44</v>
      </c>
      <c r="D584" s="70">
        <v>23741.4</v>
      </c>
    </row>
    <row r="585" spans="1:4" ht="18" customHeight="1" x14ac:dyDescent="0.25">
      <c r="A585" s="71">
        <v>605845</v>
      </c>
      <c r="B585" s="69" t="s">
        <v>9090</v>
      </c>
      <c r="C585" s="68" t="s">
        <v>44</v>
      </c>
      <c r="D585" s="70">
        <v>24459.55</v>
      </c>
    </row>
    <row r="586" spans="1:4" ht="18" customHeight="1" x14ac:dyDescent="0.25">
      <c r="A586" s="71">
        <v>605581</v>
      </c>
      <c r="B586" s="69" t="s">
        <v>9091</v>
      </c>
      <c r="C586" s="68" t="s">
        <v>44</v>
      </c>
      <c r="D586" s="70">
        <v>21465.1</v>
      </c>
    </row>
    <row r="587" spans="1:4" ht="18" customHeight="1" x14ac:dyDescent="0.25">
      <c r="A587" s="71">
        <v>605888</v>
      </c>
      <c r="B587" s="69" t="s">
        <v>9092</v>
      </c>
      <c r="C587" s="68" t="s">
        <v>44</v>
      </c>
      <c r="D587" s="70">
        <v>27220.43</v>
      </c>
    </row>
    <row r="588" spans="1:4" ht="18" customHeight="1" x14ac:dyDescent="0.25">
      <c r="A588" s="71">
        <v>605592</v>
      </c>
      <c r="B588" s="69" t="s">
        <v>9093</v>
      </c>
      <c r="C588" s="68" t="s">
        <v>44</v>
      </c>
      <c r="D588" s="70">
        <v>24225.98</v>
      </c>
    </row>
    <row r="589" spans="1:4" ht="18" customHeight="1" x14ac:dyDescent="0.25">
      <c r="A589" s="71">
        <v>605903</v>
      </c>
      <c r="B589" s="69" t="s">
        <v>9094</v>
      </c>
      <c r="C589" s="68" t="s">
        <v>44</v>
      </c>
      <c r="D589" s="70">
        <v>31882.080000000002</v>
      </c>
    </row>
    <row r="590" spans="1:4" ht="18" customHeight="1" x14ac:dyDescent="0.25">
      <c r="A590" s="71">
        <v>605603</v>
      </c>
      <c r="B590" s="69" t="s">
        <v>9095</v>
      </c>
      <c r="C590" s="68" t="s">
        <v>44</v>
      </c>
      <c r="D590" s="70">
        <v>28887.63</v>
      </c>
    </row>
    <row r="591" spans="1:4" ht="18" customHeight="1" x14ac:dyDescent="0.25">
      <c r="A591" s="71">
        <v>605771</v>
      </c>
      <c r="B591" s="69" t="s">
        <v>9096</v>
      </c>
      <c r="C591" s="68" t="s">
        <v>44</v>
      </c>
      <c r="D591" s="70">
        <v>23187.57</v>
      </c>
    </row>
    <row r="592" spans="1:4" ht="18" customHeight="1" x14ac:dyDescent="0.25">
      <c r="A592" s="71">
        <v>605514</v>
      </c>
      <c r="B592" s="69" t="s">
        <v>9097</v>
      </c>
      <c r="C592" s="68" t="s">
        <v>44</v>
      </c>
      <c r="D592" s="70">
        <v>20797.45</v>
      </c>
    </row>
    <row r="593" spans="1:4" ht="18" customHeight="1" x14ac:dyDescent="0.25">
      <c r="A593" s="71">
        <v>605805</v>
      </c>
      <c r="B593" s="69" t="s">
        <v>9098</v>
      </c>
      <c r="C593" s="68" t="s">
        <v>44</v>
      </c>
      <c r="D593" s="70">
        <v>25948.44</v>
      </c>
    </row>
    <row r="594" spans="1:4" ht="18" customHeight="1" x14ac:dyDescent="0.25">
      <c r="A594" s="71">
        <v>605534</v>
      </c>
      <c r="B594" s="69" t="s">
        <v>9099</v>
      </c>
      <c r="C594" s="68" t="s">
        <v>44</v>
      </c>
      <c r="D594" s="70">
        <v>23558.32</v>
      </c>
    </row>
    <row r="595" spans="1:4" ht="18" customHeight="1" x14ac:dyDescent="0.25">
      <c r="A595" s="71">
        <v>605825</v>
      </c>
      <c r="B595" s="69" t="s">
        <v>9100</v>
      </c>
      <c r="C595" s="68" t="s">
        <v>44</v>
      </c>
      <c r="D595" s="70">
        <v>30610.1</v>
      </c>
    </row>
    <row r="596" spans="1:4" ht="18" customHeight="1" x14ac:dyDescent="0.25">
      <c r="A596" s="71">
        <v>605554</v>
      </c>
      <c r="B596" s="69" t="s">
        <v>9101</v>
      </c>
      <c r="C596" s="68" t="s">
        <v>44</v>
      </c>
      <c r="D596" s="70">
        <v>28219.98</v>
      </c>
    </row>
    <row r="597" spans="1:4" ht="18" customHeight="1" x14ac:dyDescent="0.25">
      <c r="A597" s="71">
        <v>605772</v>
      </c>
      <c r="B597" s="69" t="s">
        <v>9102</v>
      </c>
      <c r="C597" s="68" t="s">
        <v>44</v>
      </c>
      <c r="D597" s="70">
        <v>27094.71</v>
      </c>
    </row>
    <row r="598" spans="1:4" ht="18" customHeight="1" x14ac:dyDescent="0.25">
      <c r="A598" s="71">
        <v>605515</v>
      </c>
      <c r="B598" s="69" t="s">
        <v>9103</v>
      </c>
      <c r="C598" s="68" t="s">
        <v>44</v>
      </c>
      <c r="D598" s="70">
        <v>22615.3</v>
      </c>
    </row>
    <row r="599" spans="1:4" ht="18" customHeight="1" x14ac:dyDescent="0.25">
      <c r="A599" s="71">
        <v>605806</v>
      </c>
      <c r="B599" s="69" t="s">
        <v>9104</v>
      </c>
      <c r="C599" s="68" t="s">
        <v>44</v>
      </c>
      <c r="D599" s="70">
        <v>30189.95</v>
      </c>
    </row>
    <row r="600" spans="1:4" ht="18" customHeight="1" x14ac:dyDescent="0.25">
      <c r="A600" s="71">
        <v>605535</v>
      </c>
      <c r="B600" s="69" t="s">
        <v>9105</v>
      </c>
      <c r="C600" s="68" t="s">
        <v>44</v>
      </c>
      <c r="D600" s="70">
        <v>25710.54</v>
      </c>
    </row>
    <row r="601" spans="1:4" ht="18" customHeight="1" x14ac:dyDescent="0.25">
      <c r="A601" s="71">
        <v>605826</v>
      </c>
      <c r="B601" s="69" t="s">
        <v>9106</v>
      </c>
      <c r="C601" s="68" t="s">
        <v>44</v>
      </c>
      <c r="D601" s="70">
        <v>35416.160000000003</v>
      </c>
    </row>
    <row r="602" spans="1:4" ht="18" customHeight="1" x14ac:dyDescent="0.25">
      <c r="A602" s="71">
        <v>605555</v>
      </c>
      <c r="B602" s="69" t="s">
        <v>9107</v>
      </c>
      <c r="C602" s="68" t="s">
        <v>44</v>
      </c>
      <c r="D602" s="70">
        <v>30936.75</v>
      </c>
    </row>
    <row r="603" spans="1:4" ht="18" customHeight="1" x14ac:dyDescent="0.25">
      <c r="A603" s="71">
        <v>605773</v>
      </c>
      <c r="B603" s="69" t="s">
        <v>9108</v>
      </c>
      <c r="C603" s="68" t="s">
        <v>44</v>
      </c>
      <c r="D603" s="70">
        <v>28748.17</v>
      </c>
    </row>
    <row r="604" spans="1:4" ht="18" customHeight="1" x14ac:dyDescent="0.25">
      <c r="A604" s="71">
        <v>605516</v>
      </c>
      <c r="B604" s="69" t="s">
        <v>9109</v>
      </c>
      <c r="C604" s="68" t="s">
        <v>44</v>
      </c>
      <c r="D604" s="70">
        <v>23970.7</v>
      </c>
    </row>
    <row r="605" spans="1:4" ht="18" customHeight="1" x14ac:dyDescent="0.25">
      <c r="A605" s="71">
        <v>605807</v>
      </c>
      <c r="B605" s="69" t="s">
        <v>9110</v>
      </c>
      <c r="C605" s="68" t="s">
        <v>44</v>
      </c>
      <c r="D605" s="70">
        <v>32196.880000000001</v>
      </c>
    </row>
    <row r="606" spans="1:4" ht="18" customHeight="1" x14ac:dyDescent="0.25">
      <c r="A606" s="71">
        <v>605536</v>
      </c>
      <c r="B606" s="69" t="s">
        <v>9111</v>
      </c>
      <c r="C606" s="68" t="s">
        <v>44</v>
      </c>
      <c r="D606" s="70">
        <v>27419.41</v>
      </c>
    </row>
    <row r="607" spans="1:4" ht="18" customHeight="1" x14ac:dyDescent="0.25">
      <c r="A607" s="71">
        <v>605827</v>
      </c>
      <c r="B607" s="69" t="s">
        <v>9112</v>
      </c>
      <c r="C607" s="68" t="s">
        <v>44</v>
      </c>
      <c r="D607" s="70">
        <v>38019.919999999998</v>
      </c>
    </row>
    <row r="608" spans="1:4" ht="18" customHeight="1" x14ac:dyDescent="0.25">
      <c r="A608" s="71">
        <v>605556</v>
      </c>
      <c r="B608" s="69" t="s">
        <v>9113</v>
      </c>
      <c r="C608" s="68" t="s">
        <v>44</v>
      </c>
      <c r="D608" s="70">
        <v>33242.44</v>
      </c>
    </row>
    <row r="609" spans="1:4" ht="18" customHeight="1" x14ac:dyDescent="0.25">
      <c r="A609" s="71">
        <v>605774</v>
      </c>
      <c r="B609" s="69" t="s">
        <v>9114</v>
      </c>
      <c r="C609" s="68" t="s">
        <v>44</v>
      </c>
      <c r="D609" s="70">
        <v>30916.07</v>
      </c>
    </row>
    <row r="610" spans="1:4" ht="18" customHeight="1" x14ac:dyDescent="0.25">
      <c r="A610" s="71">
        <v>605517</v>
      </c>
      <c r="B610" s="69" t="s">
        <v>9115</v>
      </c>
      <c r="C610" s="68" t="s">
        <v>44</v>
      </c>
      <c r="D610" s="70">
        <v>25771.7</v>
      </c>
    </row>
    <row r="611" spans="1:4" ht="18" customHeight="1" x14ac:dyDescent="0.25">
      <c r="A611" s="71">
        <v>605808</v>
      </c>
      <c r="B611" s="69" t="s">
        <v>9116</v>
      </c>
      <c r="C611" s="68" t="s">
        <v>44</v>
      </c>
      <c r="D611" s="70">
        <v>34737.360000000001</v>
      </c>
    </row>
    <row r="612" spans="1:4" ht="18" customHeight="1" x14ac:dyDescent="0.25">
      <c r="A612" s="71">
        <v>605537</v>
      </c>
      <c r="B612" s="69" t="s">
        <v>9117</v>
      </c>
      <c r="C612" s="68" t="s">
        <v>44</v>
      </c>
      <c r="D612" s="70">
        <v>29592.99</v>
      </c>
    </row>
    <row r="613" spans="1:4" ht="18" customHeight="1" x14ac:dyDescent="0.25">
      <c r="A613" s="71">
        <v>605828</v>
      </c>
      <c r="B613" s="69" t="s">
        <v>9118</v>
      </c>
      <c r="C613" s="68" t="s">
        <v>44</v>
      </c>
      <c r="D613" s="70">
        <v>41189.47</v>
      </c>
    </row>
    <row r="614" spans="1:4" ht="18" customHeight="1" x14ac:dyDescent="0.25">
      <c r="A614" s="71">
        <v>605557</v>
      </c>
      <c r="B614" s="69" t="s">
        <v>9119</v>
      </c>
      <c r="C614" s="68" t="s">
        <v>44</v>
      </c>
      <c r="D614" s="70">
        <v>36045.11</v>
      </c>
    </row>
    <row r="615" spans="1:4" ht="18" customHeight="1" x14ac:dyDescent="0.25">
      <c r="A615" s="71">
        <v>605775</v>
      </c>
      <c r="B615" s="69" t="s">
        <v>9120</v>
      </c>
      <c r="C615" s="68" t="s">
        <v>44</v>
      </c>
      <c r="D615" s="70">
        <v>32538.91</v>
      </c>
    </row>
    <row r="616" spans="1:4" ht="18" customHeight="1" x14ac:dyDescent="0.25">
      <c r="A616" s="71">
        <v>605518</v>
      </c>
      <c r="B616" s="69" t="s">
        <v>9121</v>
      </c>
      <c r="C616" s="68" t="s">
        <v>44</v>
      </c>
      <c r="D616" s="70">
        <v>27187.31</v>
      </c>
    </row>
    <row r="617" spans="1:4" ht="18" customHeight="1" x14ac:dyDescent="0.25">
      <c r="A617" s="71">
        <v>605809</v>
      </c>
      <c r="B617" s="69" t="s">
        <v>9122</v>
      </c>
      <c r="C617" s="68" t="s">
        <v>44</v>
      </c>
      <c r="D617" s="70">
        <v>36751.879999999997</v>
      </c>
    </row>
    <row r="618" spans="1:4" ht="18" customHeight="1" x14ac:dyDescent="0.25">
      <c r="A618" s="71">
        <v>605538</v>
      </c>
      <c r="B618" s="69" t="s">
        <v>9123</v>
      </c>
      <c r="C618" s="68" t="s">
        <v>44</v>
      </c>
      <c r="D618" s="70">
        <v>31400.27</v>
      </c>
    </row>
    <row r="619" spans="1:4" ht="18" customHeight="1" x14ac:dyDescent="0.25">
      <c r="A619" s="71">
        <v>605829</v>
      </c>
      <c r="B619" s="69" t="s">
        <v>9124</v>
      </c>
      <c r="C619" s="68" t="s">
        <v>44</v>
      </c>
      <c r="D619" s="70">
        <v>43865.33</v>
      </c>
    </row>
    <row r="620" spans="1:4" ht="18" customHeight="1" x14ac:dyDescent="0.25">
      <c r="A620" s="71">
        <v>605558</v>
      </c>
      <c r="B620" s="69" t="s">
        <v>9125</v>
      </c>
      <c r="C620" s="68" t="s">
        <v>44</v>
      </c>
      <c r="D620" s="70">
        <v>38513.730000000003</v>
      </c>
    </row>
    <row r="621" spans="1:4" ht="18" customHeight="1" x14ac:dyDescent="0.25">
      <c r="A621" s="71">
        <v>605776</v>
      </c>
      <c r="B621" s="69" t="s">
        <v>9126</v>
      </c>
      <c r="C621" s="68" t="s">
        <v>44</v>
      </c>
      <c r="D621" s="70">
        <v>34686.04</v>
      </c>
    </row>
    <row r="622" spans="1:4" ht="18" customHeight="1" x14ac:dyDescent="0.25">
      <c r="A622" s="71">
        <v>605519</v>
      </c>
      <c r="B622" s="69" t="s">
        <v>9127</v>
      </c>
      <c r="C622" s="68" t="s">
        <v>44</v>
      </c>
      <c r="D622" s="70">
        <v>32293.74</v>
      </c>
    </row>
    <row r="623" spans="1:4" ht="18" customHeight="1" x14ac:dyDescent="0.25">
      <c r="A623" s="71">
        <v>605810</v>
      </c>
      <c r="B623" s="69" t="s">
        <v>9128</v>
      </c>
      <c r="C623" s="68" t="s">
        <v>44</v>
      </c>
      <c r="D623" s="70">
        <v>39309.79</v>
      </c>
    </row>
    <row r="624" spans="1:4" ht="18" customHeight="1" x14ac:dyDescent="0.25">
      <c r="A624" s="71">
        <v>605539</v>
      </c>
      <c r="B624" s="69" t="s">
        <v>9129</v>
      </c>
      <c r="C624" s="68" t="s">
        <v>44</v>
      </c>
      <c r="D624" s="70">
        <v>36917.49</v>
      </c>
    </row>
    <row r="625" spans="1:4" ht="18" customHeight="1" x14ac:dyDescent="0.25">
      <c r="A625" s="71">
        <v>605830</v>
      </c>
      <c r="B625" s="69" t="s">
        <v>9130</v>
      </c>
      <c r="C625" s="68" t="s">
        <v>44</v>
      </c>
      <c r="D625" s="70">
        <v>47116.85</v>
      </c>
    </row>
    <row r="626" spans="1:4" ht="18" customHeight="1" x14ac:dyDescent="0.25">
      <c r="A626" s="71">
        <v>605559</v>
      </c>
      <c r="B626" s="69" t="s">
        <v>9131</v>
      </c>
      <c r="C626" s="68" t="s">
        <v>44</v>
      </c>
      <c r="D626" s="70">
        <v>44724.56</v>
      </c>
    </row>
    <row r="627" spans="1:4" ht="18" customHeight="1" x14ac:dyDescent="0.25">
      <c r="A627" s="71">
        <v>605777</v>
      </c>
      <c r="B627" s="69" t="s">
        <v>9132</v>
      </c>
      <c r="C627" s="68" t="s">
        <v>44</v>
      </c>
      <c r="D627" s="70">
        <v>37018.949999999997</v>
      </c>
    </row>
    <row r="628" spans="1:4" ht="18" customHeight="1" x14ac:dyDescent="0.25">
      <c r="A628" s="71">
        <v>605520</v>
      </c>
      <c r="B628" s="69" t="s">
        <v>9133</v>
      </c>
      <c r="C628" s="68" t="s">
        <v>44</v>
      </c>
      <c r="D628" s="70">
        <v>34459.35</v>
      </c>
    </row>
    <row r="629" spans="1:4" ht="18" customHeight="1" x14ac:dyDescent="0.25">
      <c r="A629" s="71">
        <v>605811</v>
      </c>
      <c r="B629" s="69" t="s">
        <v>9134</v>
      </c>
      <c r="C629" s="68" t="s">
        <v>44</v>
      </c>
      <c r="D629" s="70">
        <v>42072.6</v>
      </c>
    </row>
    <row r="630" spans="1:4" ht="18" customHeight="1" x14ac:dyDescent="0.25">
      <c r="A630" s="71">
        <v>605540</v>
      </c>
      <c r="B630" s="69" t="s">
        <v>9135</v>
      </c>
      <c r="C630" s="68" t="s">
        <v>44</v>
      </c>
      <c r="D630" s="70">
        <v>39513</v>
      </c>
    </row>
    <row r="631" spans="1:4" ht="18" customHeight="1" x14ac:dyDescent="0.25">
      <c r="A631" s="71">
        <v>605831</v>
      </c>
      <c r="B631" s="69" t="s">
        <v>9136</v>
      </c>
      <c r="C631" s="68" t="s">
        <v>44</v>
      </c>
      <c r="D631" s="70">
        <v>50605.53</v>
      </c>
    </row>
    <row r="632" spans="1:4" ht="18" customHeight="1" x14ac:dyDescent="0.25">
      <c r="A632" s="71">
        <v>605560</v>
      </c>
      <c r="B632" s="69" t="s">
        <v>9137</v>
      </c>
      <c r="C632" s="68" t="s">
        <v>44</v>
      </c>
      <c r="D632" s="70">
        <v>48045.93</v>
      </c>
    </row>
    <row r="633" spans="1:4" ht="18" customHeight="1" x14ac:dyDescent="0.25">
      <c r="A633" s="71">
        <v>605778</v>
      </c>
      <c r="B633" s="69" t="s">
        <v>9138</v>
      </c>
      <c r="C633" s="68" t="s">
        <v>44</v>
      </c>
      <c r="D633" s="70">
        <v>39234.44</v>
      </c>
    </row>
    <row r="634" spans="1:4" ht="18" customHeight="1" x14ac:dyDescent="0.25">
      <c r="A634" s="71">
        <v>605521</v>
      </c>
      <c r="B634" s="69" t="s">
        <v>9139</v>
      </c>
      <c r="C634" s="68" t="s">
        <v>44</v>
      </c>
      <c r="D634" s="70">
        <v>36631.75</v>
      </c>
    </row>
    <row r="635" spans="1:4" ht="18" customHeight="1" x14ac:dyDescent="0.25">
      <c r="A635" s="71">
        <v>605812</v>
      </c>
      <c r="B635" s="69" t="s">
        <v>9140</v>
      </c>
      <c r="C635" s="68" t="s">
        <v>44</v>
      </c>
      <c r="D635" s="70">
        <v>44737.09</v>
      </c>
    </row>
    <row r="636" spans="1:4" ht="18" customHeight="1" x14ac:dyDescent="0.25">
      <c r="A636" s="71">
        <v>605541</v>
      </c>
      <c r="B636" s="69" t="s">
        <v>9141</v>
      </c>
      <c r="C636" s="68" t="s">
        <v>44</v>
      </c>
      <c r="D636" s="70">
        <v>42134.400000000001</v>
      </c>
    </row>
    <row r="637" spans="1:4" ht="18" customHeight="1" x14ac:dyDescent="0.25">
      <c r="A637" s="71">
        <v>605832</v>
      </c>
      <c r="B637" s="69" t="s">
        <v>9142</v>
      </c>
      <c r="C637" s="68" t="s">
        <v>44</v>
      </c>
      <c r="D637" s="70">
        <v>54028.13</v>
      </c>
    </row>
    <row r="638" spans="1:4" ht="18" customHeight="1" x14ac:dyDescent="0.25">
      <c r="A638" s="71">
        <v>605561</v>
      </c>
      <c r="B638" s="69" t="s">
        <v>9143</v>
      </c>
      <c r="C638" s="68" t="s">
        <v>44</v>
      </c>
      <c r="D638" s="70">
        <v>51425.440000000002</v>
      </c>
    </row>
    <row r="639" spans="1:4" ht="18" customHeight="1" x14ac:dyDescent="0.25">
      <c r="A639" s="71">
        <v>605779</v>
      </c>
      <c r="B639" s="69" t="s">
        <v>9144</v>
      </c>
      <c r="C639" s="68" t="s">
        <v>44</v>
      </c>
      <c r="D639" s="70">
        <v>45417.46</v>
      </c>
    </row>
    <row r="640" spans="1:4" ht="18" customHeight="1" x14ac:dyDescent="0.25">
      <c r="A640" s="71">
        <v>605522</v>
      </c>
      <c r="B640" s="69" t="s">
        <v>9145</v>
      </c>
      <c r="C640" s="68" t="s">
        <v>44</v>
      </c>
      <c r="D640" s="70">
        <v>41089.74</v>
      </c>
    </row>
    <row r="641" spans="1:4" ht="18" customHeight="1" x14ac:dyDescent="0.25">
      <c r="A641" s="71">
        <v>605813</v>
      </c>
      <c r="B641" s="69" t="s">
        <v>9146</v>
      </c>
      <c r="C641" s="68" t="s">
        <v>44</v>
      </c>
      <c r="D641" s="70">
        <v>51388.22</v>
      </c>
    </row>
    <row r="642" spans="1:4" ht="18" customHeight="1" x14ac:dyDescent="0.25">
      <c r="A642" s="71">
        <v>605542</v>
      </c>
      <c r="B642" s="69" t="s">
        <v>9147</v>
      </c>
      <c r="C642" s="68" t="s">
        <v>44</v>
      </c>
      <c r="D642" s="70">
        <v>47060.49</v>
      </c>
    </row>
    <row r="643" spans="1:4" ht="18" customHeight="1" x14ac:dyDescent="0.25">
      <c r="A643" s="71">
        <v>605833</v>
      </c>
      <c r="B643" s="69" t="s">
        <v>9148</v>
      </c>
      <c r="C643" s="68" t="s">
        <v>44</v>
      </c>
      <c r="D643" s="70">
        <v>61469.65</v>
      </c>
    </row>
    <row r="644" spans="1:4" ht="18" customHeight="1" x14ac:dyDescent="0.25">
      <c r="A644" s="71">
        <v>605562</v>
      </c>
      <c r="B644" s="69" t="s">
        <v>9149</v>
      </c>
      <c r="C644" s="68" t="s">
        <v>44</v>
      </c>
      <c r="D644" s="70">
        <v>57141.919999999998</v>
      </c>
    </row>
    <row r="645" spans="1:4" ht="18" customHeight="1" x14ac:dyDescent="0.25">
      <c r="A645" s="71">
        <v>605780</v>
      </c>
      <c r="B645" s="69" t="s">
        <v>9150</v>
      </c>
      <c r="C645" s="68" t="s">
        <v>44</v>
      </c>
      <c r="D645" s="70">
        <v>48037.23</v>
      </c>
    </row>
    <row r="646" spans="1:4" ht="18" customHeight="1" x14ac:dyDescent="0.25">
      <c r="A646" s="71">
        <v>605523</v>
      </c>
      <c r="B646" s="69" t="s">
        <v>9151</v>
      </c>
      <c r="C646" s="68" t="s">
        <v>44</v>
      </c>
      <c r="D646" s="70">
        <v>43491.56</v>
      </c>
    </row>
    <row r="647" spans="1:4" ht="18" customHeight="1" x14ac:dyDescent="0.25">
      <c r="A647" s="71">
        <v>605814</v>
      </c>
      <c r="B647" s="69" t="s">
        <v>9152</v>
      </c>
      <c r="C647" s="68" t="s">
        <v>44</v>
      </c>
      <c r="D647" s="70">
        <v>54495.199999999997</v>
      </c>
    </row>
    <row r="648" spans="1:4" ht="18" customHeight="1" x14ac:dyDescent="0.25">
      <c r="A648" s="71">
        <v>605543</v>
      </c>
      <c r="B648" s="69" t="s">
        <v>9153</v>
      </c>
      <c r="C648" s="68" t="s">
        <v>44</v>
      </c>
      <c r="D648" s="70">
        <v>49949.53</v>
      </c>
    </row>
    <row r="649" spans="1:4" ht="18" customHeight="1" x14ac:dyDescent="0.25">
      <c r="A649" s="71">
        <v>605834</v>
      </c>
      <c r="B649" s="69" t="s">
        <v>9154</v>
      </c>
      <c r="C649" s="68" t="s">
        <v>44</v>
      </c>
      <c r="D649" s="70">
        <v>65399.28</v>
      </c>
    </row>
    <row r="650" spans="1:4" ht="18" customHeight="1" x14ac:dyDescent="0.25">
      <c r="A650" s="71">
        <v>605563</v>
      </c>
      <c r="B650" s="69" t="s">
        <v>9155</v>
      </c>
      <c r="C650" s="68" t="s">
        <v>44</v>
      </c>
      <c r="D650" s="70">
        <v>60853.61</v>
      </c>
    </row>
    <row r="651" spans="1:4" ht="9" customHeight="1" x14ac:dyDescent="0.25">
      <c r="A651" s="71">
        <v>605606</v>
      </c>
      <c r="B651" s="69" t="s">
        <v>9156</v>
      </c>
      <c r="C651" s="68" t="s">
        <v>1</v>
      </c>
      <c r="D651" s="70">
        <v>14.71</v>
      </c>
    </row>
    <row r="652" spans="1:4" ht="9" customHeight="1" x14ac:dyDescent="0.25">
      <c r="A652" s="71">
        <v>705314</v>
      </c>
      <c r="B652" s="69" t="s">
        <v>9157</v>
      </c>
      <c r="C652" s="68" t="s">
        <v>8507</v>
      </c>
      <c r="D652" s="70">
        <v>13203.7</v>
      </c>
    </row>
    <row r="653" spans="1:4" ht="9" customHeight="1" x14ac:dyDescent="0.25">
      <c r="A653" s="71">
        <v>705312</v>
      </c>
      <c r="B653" s="69" t="s">
        <v>9158</v>
      </c>
      <c r="C653" s="68" t="s">
        <v>8507</v>
      </c>
      <c r="D653" s="70">
        <v>11847.12</v>
      </c>
    </row>
    <row r="654" spans="1:4" ht="9" customHeight="1" x14ac:dyDescent="0.25">
      <c r="A654" s="71">
        <v>705316</v>
      </c>
      <c r="B654" s="69" t="s">
        <v>9159</v>
      </c>
      <c r="C654" s="68" t="s">
        <v>8507</v>
      </c>
      <c r="D654" s="70">
        <v>14485.34</v>
      </c>
    </row>
    <row r="655" spans="1:4" ht="9" customHeight="1" x14ac:dyDescent="0.25">
      <c r="A655" s="71">
        <v>705315</v>
      </c>
      <c r="B655" s="69" t="s">
        <v>9160</v>
      </c>
      <c r="C655" s="68" t="s">
        <v>8507</v>
      </c>
      <c r="D655" s="70">
        <v>13020.53</v>
      </c>
    </row>
    <row r="656" spans="1:4" ht="9" customHeight="1" x14ac:dyDescent="0.25">
      <c r="A656" s="71">
        <v>705318</v>
      </c>
      <c r="B656" s="69" t="s">
        <v>9161</v>
      </c>
      <c r="C656" s="68" t="s">
        <v>8507</v>
      </c>
      <c r="D656" s="70">
        <v>15445.87</v>
      </c>
    </row>
    <row r="657" spans="1:4" ht="9" customHeight="1" x14ac:dyDescent="0.25">
      <c r="A657" s="71">
        <v>705317</v>
      </c>
      <c r="B657" s="69" t="s">
        <v>9162</v>
      </c>
      <c r="C657" s="68" t="s">
        <v>8507</v>
      </c>
      <c r="D657" s="70">
        <v>13794.92</v>
      </c>
    </row>
    <row r="658" spans="1:4" ht="9" customHeight="1" x14ac:dyDescent="0.25">
      <c r="A658" s="71">
        <v>705320</v>
      </c>
      <c r="B658" s="69" t="s">
        <v>9163</v>
      </c>
      <c r="C658" s="68" t="s">
        <v>8507</v>
      </c>
      <c r="D658" s="70">
        <v>19393.830000000002</v>
      </c>
    </row>
    <row r="659" spans="1:4" ht="9" customHeight="1" x14ac:dyDescent="0.25">
      <c r="A659" s="71">
        <v>705319</v>
      </c>
      <c r="B659" s="69" t="s">
        <v>9164</v>
      </c>
      <c r="C659" s="68" t="s">
        <v>8507</v>
      </c>
      <c r="D659" s="70">
        <v>17373.310000000001</v>
      </c>
    </row>
    <row r="660" spans="1:4" ht="9" customHeight="1" x14ac:dyDescent="0.25">
      <c r="A660" s="71">
        <v>705322</v>
      </c>
      <c r="B660" s="69" t="s">
        <v>9165</v>
      </c>
      <c r="C660" s="68" t="s">
        <v>8507</v>
      </c>
      <c r="D660" s="70">
        <v>20495.57</v>
      </c>
    </row>
    <row r="661" spans="1:4" ht="9" customHeight="1" x14ac:dyDescent="0.25">
      <c r="A661" s="71">
        <v>705321</v>
      </c>
      <c r="B661" s="69" t="s">
        <v>9166</v>
      </c>
      <c r="C661" s="68" t="s">
        <v>8507</v>
      </c>
      <c r="D661" s="70">
        <v>18214.849999999999</v>
      </c>
    </row>
    <row r="662" spans="1:4" ht="9" customHeight="1" x14ac:dyDescent="0.25">
      <c r="A662" s="71">
        <v>705324</v>
      </c>
      <c r="B662" s="69" t="s">
        <v>9167</v>
      </c>
      <c r="C662" s="68" t="s">
        <v>8507</v>
      </c>
      <c r="D662" s="70">
        <v>22500.880000000001</v>
      </c>
    </row>
    <row r="663" spans="1:4" ht="9" customHeight="1" x14ac:dyDescent="0.25">
      <c r="A663" s="71">
        <v>705323</v>
      </c>
      <c r="B663" s="69" t="s">
        <v>9168</v>
      </c>
      <c r="C663" s="68" t="s">
        <v>8507</v>
      </c>
      <c r="D663" s="70">
        <v>20055.400000000001</v>
      </c>
    </row>
    <row r="664" spans="1:4" ht="9" customHeight="1" x14ac:dyDescent="0.25">
      <c r="A664" s="71">
        <v>705326</v>
      </c>
      <c r="B664" s="69" t="s">
        <v>9169</v>
      </c>
      <c r="C664" s="68" t="s">
        <v>8507</v>
      </c>
      <c r="D664" s="70">
        <v>24152.799999999999</v>
      </c>
    </row>
    <row r="665" spans="1:4" ht="9" customHeight="1" x14ac:dyDescent="0.25">
      <c r="A665" s="71">
        <v>705325</v>
      </c>
      <c r="B665" s="69" t="s">
        <v>9170</v>
      </c>
      <c r="C665" s="68" t="s">
        <v>8507</v>
      </c>
      <c r="D665" s="70">
        <v>21475.71</v>
      </c>
    </row>
    <row r="666" spans="1:4" ht="9" customHeight="1" x14ac:dyDescent="0.25">
      <c r="A666" s="71">
        <v>705328</v>
      </c>
      <c r="B666" s="69" t="s">
        <v>9171</v>
      </c>
      <c r="C666" s="68" t="s">
        <v>8507</v>
      </c>
      <c r="D666" s="70">
        <v>30694.28</v>
      </c>
    </row>
    <row r="667" spans="1:4" ht="9" customHeight="1" x14ac:dyDescent="0.25">
      <c r="A667" s="71">
        <v>705327</v>
      </c>
      <c r="B667" s="69" t="s">
        <v>9172</v>
      </c>
      <c r="C667" s="68" t="s">
        <v>8507</v>
      </c>
      <c r="D667" s="70">
        <v>27373.06</v>
      </c>
    </row>
    <row r="668" spans="1:4" ht="9" customHeight="1" x14ac:dyDescent="0.25">
      <c r="A668" s="71">
        <v>705330</v>
      </c>
      <c r="B668" s="69" t="s">
        <v>9173</v>
      </c>
      <c r="C668" s="68" t="s">
        <v>8507</v>
      </c>
      <c r="D668" s="70">
        <v>28692.45</v>
      </c>
    </row>
    <row r="669" spans="1:4" ht="9" customHeight="1" x14ac:dyDescent="0.25">
      <c r="A669" s="71">
        <v>705329</v>
      </c>
      <c r="B669" s="69" t="s">
        <v>9174</v>
      </c>
      <c r="C669" s="68" t="s">
        <v>8507</v>
      </c>
      <c r="D669" s="70">
        <v>25375.13</v>
      </c>
    </row>
    <row r="670" spans="1:4" ht="9" customHeight="1" x14ac:dyDescent="0.25">
      <c r="A670" s="71">
        <v>705332</v>
      </c>
      <c r="B670" s="69" t="s">
        <v>9175</v>
      </c>
      <c r="C670" s="68" t="s">
        <v>8507</v>
      </c>
      <c r="D670" s="70">
        <v>31041.15</v>
      </c>
    </row>
    <row r="671" spans="1:4" ht="9" customHeight="1" x14ac:dyDescent="0.25">
      <c r="A671" s="71">
        <v>705331</v>
      </c>
      <c r="B671" s="69" t="s">
        <v>9176</v>
      </c>
      <c r="C671" s="68" t="s">
        <v>8507</v>
      </c>
      <c r="D671" s="70">
        <v>27654.16</v>
      </c>
    </row>
    <row r="672" spans="1:4" ht="9" customHeight="1" x14ac:dyDescent="0.25">
      <c r="A672" s="71">
        <v>705334</v>
      </c>
      <c r="B672" s="69" t="s">
        <v>9177</v>
      </c>
      <c r="C672" s="68" t="s">
        <v>8507</v>
      </c>
      <c r="D672" s="70">
        <v>33065.72</v>
      </c>
    </row>
    <row r="673" spans="1:4" ht="9" customHeight="1" x14ac:dyDescent="0.25">
      <c r="A673" s="71">
        <v>705333</v>
      </c>
      <c r="B673" s="69" t="s">
        <v>9178</v>
      </c>
      <c r="C673" s="68" t="s">
        <v>8507</v>
      </c>
      <c r="D673" s="70">
        <v>29709.91</v>
      </c>
    </row>
    <row r="674" spans="1:4" ht="9" customHeight="1" x14ac:dyDescent="0.25">
      <c r="A674" s="71">
        <v>705336</v>
      </c>
      <c r="B674" s="69" t="s">
        <v>9179</v>
      </c>
      <c r="C674" s="68" t="s">
        <v>8507</v>
      </c>
      <c r="D674" s="70">
        <v>44500.87</v>
      </c>
    </row>
    <row r="675" spans="1:4" ht="9" customHeight="1" x14ac:dyDescent="0.25">
      <c r="A675" s="71">
        <v>705335</v>
      </c>
      <c r="B675" s="69" t="s">
        <v>9180</v>
      </c>
      <c r="C675" s="68" t="s">
        <v>8507</v>
      </c>
      <c r="D675" s="70">
        <v>39823.97</v>
      </c>
    </row>
    <row r="676" spans="1:4" ht="9" customHeight="1" x14ac:dyDescent="0.25">
      <c r="A676" s="71">
        <v>705338</v>
      </c>
      <c r="B676" s="69" t="s">
        <v>9181</v>
      </c>
      <c r="C676" s="68" t="s">
        <v>8507</v>
      </c>
      <c r="D676" s="70">
        <v>41557.870000000003</v>
      </c>
    </row>
    <row r="677" spans="1:4" ht="9" customHeight="1" x14ac:dyDescent="0.25">
      <c r="A677" s="71">
        <v>705337</v>
      </c>
      <c r="B677" s="69" t="s">
        <v>9182</v>
      </c>
      <c r="C677" s="68" t="s">
        <v>8507</v>
      </c>
      <c r="D677" s="70">
        <v>36724.44</v>
      </c>
    </row>
    <row r="678" spans="1:4" ht="9" customHeight="1" x14ac:dyDescent="0.25">
      <c r="A678" s="71">
        <v>705340</v>
      </c>
      <c r="B678" s="69" t="s">
        <v>9183</v>
      </c>
      <c r="C678" s="68" t="s">
        <v>8507</v>
      </c>
      <c r="D678" s="70">
        <v>44817.760000000002</v>
      </c>
    </row>
    <row r="679" spans="1:4" ht="9" customHeight="1" x14ac:dyDescent="0.25">
      <c r="A679" s="71">
        <v>705339</v>
      </c>
      <c r="B679" s="69" t="s">
        <v>9184</v>
      </c>
      <c r="C679" s="68" t="s">
        <v>8507</v>
      </c>
      <c r="D679" s="70">
        <v>39928.160000000003</v>
      </c>
    </row>
    <row r="680" spans="1:4" ht="9" customHeight="1" x14ac:dyDescent="0.25">
      <c r="A680" s="71">
        <v>705342</v>
      </c>
      <c r="B680" s="69" t="s">
        <v>9185</v>
      </c>
      <c r="C680" s="68" t="s">
        <v>8507</v>
      </c>
      <c r="D680" s="70">
        <v>50884.53</v>
      </c>
    </row>
    <row r="681" spans="1:4" ht="9" customHeight="1" x14ac:dyDescent="0.25">
      <c r="A681" s="71">
        <v>705341</v>
      </c>
      <c r="B681" s="69" t="s">
        <v>9186</v>
      </c>
      <c r="C681" s="68" t="s">
        <v>8507</v>
      </c>
      <c r="D681" s="70">
        <v>45446.46</v>
      </c>
    </row>
    <row r="682" spans="1:4" ht="9" customHeight="1" x14ac:dyDescent="0.25">
      <c r="A682" s="71">
        <v>705344</v>
      </c>
      <c r="B682" s="69" t="s">
        <v>9187</v>
      </c>
      <c r="C682" s="68" t="s">
        <v>8507</v>
      </c>
      <c r="D682" s="70">
        <v>64532.9</v>
      </c>
    </row>
    <row r="683" spans="1:4" ht="9" customHeight="1" x14ac:dyDescent="0.25">
      <c r="A683" s="71">
        <v>705343</v>
      </c>
      <c r="B683" s="69" t="s">
        <v>9188</v>
      </c>
      <c r="C683" s="68" t="s">
        <v>8507</v>
      </c>
      <c r="D683" s="70">
        <v>57870.89</v>
      </c>
    </row>
    <row r="684" spans="1:4" ht="9" customHeight="1" x14ac:dyDescent="0.25">
      <c r="A684" s="71">
        <v>705225</v>
      </c>
      <c r="B684" s="69" t="s">
        <v>9189</v>
      </c>
      <c r="C684" s="68" t="s">
        <v>8507</v>
      </c>
      <c r="D684" s="70">
        <v>11287.01</v>
      </c>
    </row>
    <row r="685" spans="1:4" ht="9" customHeight="1" x14ac:dyDescent="0.25">
      <c r="A685" s="71">
        <v>705224</v>
      </c>
      <c r="B685" s="69" t="s">
        <v>9190</v>
      </c>
      <c r="C685" s="68" t="s">
        <v>8507</v>
      </c>
      <c r="D685" s="70">
        <v>10038.530000000001</v>
      </c>
    </row>
    <row r="686" spans="1:4" ht="9" customHeight="1" x14ac:dyDescent="0.25">
      <c r="A686" s="71">
        <v>705227</v>
      </c>
      <c r="B686" s="69" t="s">
        <v>9191</v>
      </c>
      <c r="C686" s="68" t="s">
        <v>8507</v>
      </c>
      <c r="D686" s="70">
        <v>11679.77</v>
      </c>
    </row>
    <row r="687" spans="1:4" ht="9" customHeight="1" x14ac:dyDescent="0.25">
      <c r="A687" s="71">
        <v>705226</v>
      </c>
      <c r="B687" s="69" t="s">
        <v>9192</v>
      </c>
      <c r="C687" s="68" t="s">
        <v>8507</v>
      </c>
      <c r="D687" s="70">
        <v>10533.64</v>
      </c>
    </row>
    <row r="688" spans="1:4" ht="9" customHeight="1" x14ac:dyDescent="0.25">
      <c r="A688" s="71">
        <v>705229</v>
      </c>
      <c r="B688" s="69" t="s">
        <v>9193</v>
      </c>
      <c r="C688" s="68" t="s">
        <v>8507</v>
      </c>
      <c r="D688" s="70">
        <v>12584.9</v>
      </c>
    </row>
    <row r="689" spans="1:4" ht="9" customHeight="1" x14ac:dyDescent="0.25">
      <c r="A689" s="71">
        <v>705228</v>
      </c>
      <c r="B689" s="69" t="s">
        <v>9194</v>
      </c>
      <c r="C689" s="68" t="s">
        <v>8507</v>
      </c>
      <c r="D689" s="70">
        <v>11261.92</v>
      </c>
    </row>
    <row r="690" spans="1:4" ht="9" customHeight="1" x14ac:dyDescent="0.25">
      <c r="A690" s="71">
        <v>705231</v>
      </c>
      <c r="B690" s="69" t="s">
        <v>9195</v>
      </c>
      <c r="C690" s="68" t="s">
        <v>8507</v>
      </c>
      <c r="D690" s="70">
        <v>15694.81</v>
      </c>
    </row>
    <row r="691" spans="1:4" ht="9" customHeight="1" x14ac:dyDescent="0.25">
      <c r="A691" s="71">
        <v>705230</v>
      </c>
      <c r="B691" s="69" t="s">
        <v>9196</v>
      </c>
      <c r="C691" s="68" t="s">
        <v>8507</v>
      </c>
      <c r="D691" s="70">
        <v>14145.73</v>
      </c>
    </row>
    <row r="692" spans="1:4" ht="9" customHeight="1" x14ac:dyDescent="0.25">
      <c r="A692" s="71">
        <v>705233</v>
      </c>
      <c r="B692" s="69" t="s">
        <v>9197</v>
      </c>
      <c r="C692" s="68" t="s">
        <v>8507</v>
      </c>
      <c r="D692" s="70">
        <v>17632.939999999999</v>
      </c>
    </row>
    <row r="693" spans="1:4" ht="9" customHeight="1" x14ac:dyDescent="0.25">
      <c r="A693" s="71">
        <v>705232</v>
      </c>
      <c r="B693" s="69" t="s">
        <v>9198</v>
      </c>
      <c r="C693" s="68" t="s">
        <v>8507</v>
      </c>
      <c r="D693" s="70">
        <v>15646.11</v>
      </c>
    </row>
    <row r="694" spans="1:4" ht="9" customHeight="1" x14ac:dyDescent="0.25">
      <c r="A694" s="71">
        <v>705235</v>
      </c>
      <c r="B694" s="69" t="s">
        <v>9199</v>
      </c>
      <c r="C694" s="68" t="s">
        <v>8507</v>
      </c>
      <c r="D694" s="70">
        <v>18132.419999999998</v>
      </c>
    </row>
    <row r="695" spans="1:4" ht="9" customHeight="1" x14ac:dyDescent="0.25">
      <c r="A695" s="71">
        <v>705234</v>
      </c>
      <c r="B695" s="69" t="s">
        <v>9200</v>
      </c>
      <c r="C695" s="68" t="s">
        <v>8507</v>
      </c>
      <c r="D695" s="70">
        <v>16276.59</v>
      </c>
    </row>
    <row r="696" spans="1:4" ht="9" customHeight="1" x14ac:dyDescent="0.25">
      <c r="A696" s="71">
        <v>705237</v>
      </c>
      <c r="B696" s="69" t="s">
        <v>9201</v>
      </c>
      <c r="C696" s="68" t="s">
        <v>8507</v>
      </c>
      <c r="D696" s="70">
        <v>19616.48</v>
      </c>
    </row>
    <row r="697" spans="1:4" ht="9" customHeight="1" x14ac:dyDescent="0.25">
      <c r="A697" s="71">
        <v>705236</v>
      </c>
      <c r="B697" s="69" t="s">
        <v>9202</v>
      </c>
      <c r="C697" s="68" t="s">
        <v>8507</v>
      </c>
      <c r="D697" s="70">
        <v>17533.77</v>
      </c>
    </row>
    <row r="698" spans="1:4" ht="9" customHeight="1" x14ac:dyDescent="0.25">
      <c r="A698" s="71">
        <v>705239</v>
      </c>
      <c r="B698" s="69" t="s">
        <v>9203</v>
      </c>
      <c r="C698" s="68" t="s">
        <v>8507</v>
      </c>
      <c r="D698" s="70">
        <v>25079.38</v>
      </c>
    </row>
    <row r="699" spans="1:4" ht="9" customHeight="1" x14ac:dyDescent="0.25">
      <c r="A699" s="71">
        <v>705238</v>
      </c>
      <c r="B699" s="69" t="s">
        <v>9204</v>
      </c>
      <c r="C699" s="68" t="s">
        <v>8507</v>
      </c>
      <c r="D699" s="70">
        <v>22475.38</v>
      </c>
    </row>
    <row r="700" spans="1:4" ht="9" customHeight="1" x14ac:dyDescent="0.25">
      <c r="A700" s="71">
        <v>705241</v>
      </c>
      <c r="B700" s="69" t="s">
        <v>9205</v>
      </c>
      <c r="C700" s="68" t="s">
        <v>8507</v>
      </c>
      <c r="D700" s="70">
        <v>23858.68</v>
      </c>
    </row>
    <row r="701" spans="1:4" ht="9" customHeight="1" x14ac:dyDescent="0.25">
      <c r="A701" s="71">
        <v>705240</v>
      </c>
      <c r="B701" s="69" t="s">
        <v>9206</v>
      </c>
      <c r="C701" s="68" t="s">
        <v>8507</v>
      </c>
      <c r="D701" s="70">
        <v>21128.29</v>
      </c>
    </row>
    <row r="702" spans="1:4" ht="9" customHeight="1" x14ac:dyDescent="0.25">
      <c r="A702" s="71">
        <v>705243</v>
      </c>
      <c r="B702" s="69" t="s">
        <v>9207</v>
      </c>
      <c r="C702" s="68" t="s">
        <v>8507</v>
      </c>
      <c r="D702" s="70">
        <v>25315.06</v>
      </c>
    </row>
    <row r="703" spans="1:4" ht="9" customHeight="1" x14ac:dyDescent="0.25">
      <c r="A703" s="71">
        <v>705242</v>
      </c>
      <c r="B703" s="69" t="s">
        <v>9208</v>
      </c>
      <c r="C703" s="68" t="s">
        <v>8507</v>
      </c>
      <c r="D703" s="70">
        <v>22576.01</v>
      </c>
    </row>
    <row r="704" spans="1:4" ht="9" customHeight="1" x14ac:dyDescent="0.25">
      <c r="A704" s="71">
        <v>705245</v>
      </c>
      <c r="B704" s="69" t="s">
        <v>9209</v>
      </c>
      <c r="C704" s="68" t="s">
        <v>8507</v>
      </c>
      <c r="D704" s="70">
        <v>28074.32</v>
      </c>
    </row>
    <row r="705" spans="1:4" ht="9" customHeight="1" x14ac:dyDescent="0.25">
      <c r="A705" s="71">
        <v>705244</v>
      </c>
      <c r="B705" s="69" t="s">
        <v>9210</v>
      </c>
      <c r="C705" s="68" t="s">
        <v>8507</v>
      </c>
      <c r="D705" s="70">
        <v>25151.91</v>
      </c>
    </row>
    <row r="706" spans="1:4" ht="9" customHeight="1" x14ac:dyDescent="0.25">
      <c r="A706" s="71">
        <v>705247</v>
      </c>
      <c r="B706" s="69" t="s">
        <v>9211</v>
      </c>
      <c r="C706" s="68" t="s">
        <v>8507</v>
      </c>
      <c r="D706" s="70">
        <v>35610.620000000003</v>
      </c>
    </row>
    <row r="707" spans="1:4" ht="9" customHeight="1" x14ac:dyDescent="0.25">
      <c r="A707" s="71">
        <v>705246</v>
      </c>
      <c r="B707" s="69" t="s">
        <v>9212</v>
      </c>
      <c r="C707" s="68" t="s">
        <v>8507</v>
      </c>
      <c r="D707" s="70">
        <v>32030</v>
      </c>
    </row>
    <row r="708" spans="1:4" ht="9" customHeight="1" x14ac:dyDescent="0.25">
      <c r="A708" s="71">
        <v>705249</v>
      </c>
      <c r="B708" s="69" t="s">
        <v>9213</v>
      </c>
      <c r="C708" s="68" t="s">
        <v>8507</v>
      </c>
      <c r="D708" s="70">
        <v>33962.019999999997</v>
      </c>
    </row>
    <row r="709" spans="1:4" ht="9" customHeight="1" x14ac:dyDescent="0.25">
      <c r="A709" s="71">
        <v>705248</v>
      </c>
      <c r="B709" s="69" t="s">
        <v>9214</v>
      </c>
      <c r="C709" s="68" t="s">
        <v>8507</v>
      </c>
      <c r="D709" s="70">
        <v>30002.21</v>
      </c>
    </row>
    <row r="710" spans="1:4" ht="9" customHeight="1" x14ac:dyDescent="0.25">
      <c r="A710" s="71">
        <v>705251</v>
      </c>
      <c r="B710" s="69" t="s">
        <v>9215</v>
      </c>
      <c r="C710" s="68" t="s">
        <v>8507</v>
      </c>
      <c r="D710" s="70">
        <v>35982.870000000003</v>
      </c>
    </row>
    <row r="711" spans="1:4" ht="9" customHeight="1" x14ac:dyDescent="0.25">
      <c r="A711" s="71">
        <v>705250</v>
      </c>
      <c r="B711" s="69" t="s">
        <v>9216</v>
      </c>
      <c r="C711" s="68" t="s">
        <v>8507</v>
      </c>
      <c r="D711" s="70">
        <v>32009.7</v>
      </c>
    </row>
    <row r="712" spans="1:4" ht="9" customHeight="1" x14ac:dyDescent="0.25">
      <c r="A712" s="71">
        <v>705253</v>
      </c>
      <c r="B712" s="69" t="s">
        <v>9217</v>
      </c>
      <c r="C712" s="68" t="s">
        <v>8507</v>
      </c>
      <c r="D712" s="70">
        <v>39359.199999999997</v>
      </c>
    </row>
    <row r="713" spans="1:4" ht="9" customHeight="1" x14ac:dyDescent="0.25">
      <c r="A713" s="71">
        <v>705252</v>
      </c>
      <c r="B713" s="69" t="s">
        <v>9218</v>
      </c>
      <c r="C713" s="68" t="s">
        <v>8507</v>
      </c>
      <c r="D713" s="70">
        <v>35037.78</v>
      </c>
    </row>
    <row r="714" spans="1:4" ht="9" customHeight="1" x14ac:dyDescent="0.25">
      <c r="A714" s="71">
        <v>705255</v>
      </c>
      <c r="B714" s="69" t="s">
        <v>9219</v>
      </c>
      <c r="C714" s="68" t="s">
        <v>8507</v>
      </c>
      <c r="D714" s="70">
        <v>49845.22</v>
      </c>
    </row>
    <row r="715" spans="1:4" ht="9" customHeight="1" x14ac:dyDescent="0.25">
      <c r="A715" s="71">
        <v>705254</v>
      </c>
      <c r="B715" s="69" t="s">
        <v>9220</v>
      </c>
      <c r="C715" s="68" t="s">
        <v>8507</v>
      </c>
      <c r="D715" s="70">
        <v>44619.18</v>
      </c>
    </row>
    <row r="716" spans="1:4" ht="9" customHeight="1" x14ac:dyDescent="0.25">
      <c r="A716" s="71">
        <v>705403</v>
      </c>
      <c r="B716" s="69" t="s">
        <v>9221</v>
      </c>
      <c r="C716" s="68" t="s">
        <v>8507</v>
      </c>
      <c r="D716" s="70">
        <v>16547.53</v>
      </c>
    </row>
    <row r="717" spans="1:4" ht="9" customHeight="1" x14ac:dyDescent="0.25">
      <c r="A717" s="71">
        <v>705402</v>
      </c>
      <c r="B717" s="69" t="s">
        <v>9222</v>
      </c>
      <c r="C717" s="68" t="s">
        <v>8507</v>
      </c>
      <c r="D717" s="70">
        <v>14730.62</v>
      </c>
    </row>
    <row r="718" spans="1:4" ht="9" customHeight="1" x14ac:dyDescent="0.25">
      <c r="A718" s="71">
        <v>705405</v>
      </c>
      <c r="B718" s="69" t="s">
        <v>9223</v>
      </c>
      <c r="C718" s="68" t="s">
        <v>8507</v>
      </c>
      <c r="D718" s="70">
        <v>17897.09</v>
      </c>
    </row>
    <row r="719" spans="1:4" ht="9" customHeight="1" x14ac:dyDescent="0.25">
      <c r="A719" s="71">
        <v>705404</v>
      </c>
      <c r="B719" s="69" t="s">
        <v>9224</v>
      </c>
      <c r="C719" s="68" t="s">
        <v>8507</v>
      </c>
      <c r="D719" s="70">
        <v>16056.04</v>
      </c>
    </row>
    <row r="720" spans="1:4" ht="9" customHeight="1" x14ac:dyDescent="0.25">
      <c r="A720" s="71">
        <v>705407</v>
      </c>
      <c r="B720" s="69" t="s">
        <v>9225</v>
      </c>
      <c r="C720" s="68" t="s">
        <v>8507</v>
      </c>
      <c r="D720" s="70">
        <v>18721.53</v>
      </c>
    </row>
    <row r="721" spans="1:4" ht="9" customHeight="1" x14ac:dyDescent="0.25">
      <c r="A721" s="71">
        <v>705406</v>
      </c>
      <c r="B721" s="69" t="s">
        <v>9226</v>
      </c>
      <c r="C721" s="68" t="s">
        <v>8507</v>
      </c>
      <c r="D721" s="70">
        <v>16670.96</v>
      </c>
    </row>
    <row r="722" spans="1:4" ht="9" customHeight="1" x14ac:dyDescent="0.25">
      <c r="A722" s="71">
        <v>705409</v>
      </c>
      <c r="B722" s="69" t="s">
        <v>9227</v>
      </c>
      <c r="C722" s="68" t="s">
        <v>8507</v>
      </c>
      <c r="D722" s="70">
        <v>23600.82</v>
      </c>
    </row>
    <row r="723" spans="1:4" ht="9" customHeight="1" x14ac:dyDescent="0.25">
      <c r="A723" s="71">
        <v>705408</v>
      </c>
      <c r="B723" s="69" t="s">
        <v>9228</v>
      </c>
      <c r="C723" s="68" t="s">
        <v>8507</v>
      </c>
      <c r="D723" s="70">
        <v>21074.720000000001</v>
      </c>
    </row>
    <row r="724" spans="1:4" ht="9" customHeight="1" x14ac:dyDescent="0.25">
      <c r="A724" s="71">
        <v>705411</v>
      </c>
      <c r="B724" s="69" t="s">
        <v>9229</v>
      </c>
      <c r="C724" s="68" t="s">
        <v>8507</v>
      </c>
      <c r="D724" s="70">
        <v>25165.119999999999</v>
      </c>
    </row>
    <row r="725" spans="1:4" ht="9" customHeight="1" x14ac:dyDescent="0.25">
      <c r="A725" s="71">
        <v>705410</v>
      </c>
      <c r="B725" s="69" t="s">
        <v>9230</v>
      </c>
      <c r="C725" s="68" t="s">
        <v>8507</v>
      </c>
      <c r="D725" s="70">
        <v>22235.82</v>
      </c>
    </row>
    <row r="726" spans="1:4" ht="9" customHeight="1" x14ac:dyDescent="0.25">
      <c r="A726" s="71">
        <v>705413</v>
      </c>
      <c r="B726" s="69" t="s">
        <v>9231</v>
      </c>
      <c r="C726" s="68" t="s">
        <v>8507</v>
      </c>
      <c r="D726" s="70">
        <v>27077.89</v>
      </c>
    </row>
    <row r="727" spans="1:4" ht="9" customHeight="1" x14ac:dyDescent="0.25">
      <c r="A727" s="71">
        <v>705412</v>
      </c>
      <c r="B727" s="69" t="s">
        <v>9232</v>
      </c>
      <c r="C727" s="68" t="s">
        <v>8507</v>
      </c>
      <c r="D727" s="70">
        <v>24140.14</v>
      </c>
    </row>
    <row r="728" spans="1:4" ht="9" customHeight="1" x14ac:dyDescent="0.25">
      <c r="A728" s="71">
        <v>705415</v>
      </c>
      <c r="B728" s="69" t="s">
        <v>9233</v>
      </c>
      <c r="C728" s="68" t="s">
        <v>8507</v>
      </c>
      <c r="D728" s="70">
        <v>29815.439999999999</v>
      </c>
    </row>
    <row r="729" spans="1:4" ht="9" customHeight="1" x14ac:dyDescent="0.25">
      <c r="A729" s="71">
        <v>705414</v>
      </c>
      <c r="B729" s="69" t="s">
        <v>9234</v>
      </c>
      <c r="C729" s="68" t="s">
        <v>8507</v>
      </c>
      <c r="D729" s="70">
        <v>26505.29</v>
      </c>
    </row>
    <row r="730" spans="1:4" ht="9" customHeight="1" x14ac:dyDescent="0.25">
      <c r="A730" s="71">
        <v>705417</v>
      </c>
      <c r="B730" s="69" t="s">
        <v>9235</v>
      </c>
      <c r="C730" s="68" t="s">
        <v>8507</v>
      </c>
      <c r="D730" s="70">
        <v>37802.01</v>
      </c>
    </row>
    <row r="731" spans="1:4" ht="9" customHeight="1" x14ac:dyDescent="0.25">
      <c r="A731" s="71">
        <v>705416</v>
      </c>
      <c r="B731" s="69" t="s">
        <v>9236</v>
      </c>
      <c r="C731" s="68" t="s">
        <v>8507</v>
      </c>
      <c r="D731" s="70">
        <v>33727.440000000002</v>
      </c>
    </row>
    <row r="732" spans="1:4" ht="9" customHeight="1" x14ac:dyDescent="0.25">
      <c r="A732" s="71">
        <v>705419</v>
      </c>
      <c r="B732" s="69" t="s">
        <v>9237</v>
      </c>
      <c r="C732" s="68" t="s">
        <v>8507</v>
      </c>
      <c r="D732" s="70">
        <v>35691.96</v>
      </c>
    </row>
    <row r="733" spans="1:4" ht="9" customHeight="1" x14ac:dyDescent="0.25">
      <c r="A733" s="71">
        <v>705418</v>
      </c>
      <c r="B733" s="69" t="s">
        <v>9238</v>
      </c>
      <c r="C733" s="68" t="s">
        <v>8507</v>
      </c>
      <c r="D733" s="70">
        <v>31597.96</v>
      </c>
    </row>
    <row r="734" spans="1:4" ht="9" customHeight="1" x14ac:dyDescent="0.25">
      <c r="A734" s="71">
        <v>705421</v>
      </c>
      <c r="B734" s="69" t="s">
        <v>9239</v>
      </c>
      <c r="C734" s="68" t="s">
        <v>8507</v>
      </c>
      <c r="D734" s="70">
        <v>38410.449999999997</v>
      </c>
    </row>
    <row r="735" spans="1:4" ht="9" customHeight="1" x14ac:dyDescent="0.25">
      <c r="A735" s="71">
        <v>705420</v>
      </c>
      <c r="B735" s="69" t="s">
        <v>9240</v>
      </c>
      <c r="C735" s="68" t="s">
        <v>8507</v>
      </c>
      <c r="D735" s="70">
        <v>34289.300000000003</v>
      </c>
    </row>
    <row r="736" spans="1:4" ht="9" customHeight="1" x14ac:dyDescent="0.25">
      <c r="A736" s="71">
        <v>705423</v>
      </c>
      <c r="B736" s="69" t="s">
        <v>9241</v>
      </c>
      <c r="C736" s="68" t="s">
        <v>8507</v>
      </c>
      <c r="D736" s="70">
        <v>43739.98</v>
      </c>
    </row>
    <row r="737" spans="1:4" ht="9" customHeight="1" x14ac:dyDescent="0.25">
      <c r="A737" s="71">
        <v>705422</v>
      </c>
      <c r="B737" s="69" t="s">
        <v>9242</v>
      </c>
      <c r="C737" s="68" t="s">
        <v>8507</v>
      </c>
      <c r="D737" s="70">
        <v>39128.86</v>
      </c>
    </row>
    <row r="738" spans="1:4" ht="9" customHeight="1" x14ac:dyDescent="0.25">
      <c r="A738" s="71">
        <v>705425</v>
      </c>
      <c r="B738" s="69" t="s">
        <v>9243</v>
      </c>
      <c r="C738" s="68" t="s">
        <v>8507</v>
      </c>
      <c r="D738" s="70">
        <v>55422.43</v>
      </c>
    </row>
    <row r="739" spans="1:4" ht="9" customHeight="1" x14ac:dyDescent="0.25">
      <c r="A739" s="71">
        <v>705424</v>
      </c>
      <c r="B739" s="69" t="s">
        <v>9244</v>
      </c>
      <c r="C739" s="68" t="s">
        <v>8507</v>
      </c>
      <c r="D739" s="70">
        <v>49764.160000000003</v>
      </c>
    </row>
    <row r="740" spans="1:4" ht="9" customHeight="1" x14ac:dyDescent="0.25">
      <c r="A740" s="71">
        <v>705427</v>
      </c>
      <c r="B740" s="69" t="s">
        <v>9245</v>
      </c>
      <c r="C740" s="68" t="s">
        <v>8507</v>
      </c>
      <c r="D740" s="70">
        <v>50525.03</v>
      </c>
    </row>
    <row r="741" spans="1:4" ht="9" customHeight="1" x14ac:dyDescent="0.25">
      <c r="A741" s="71">
        <v>705426</v>
      </c>
      <c r="B741" s="69" t="s">
        <v>9246</v>
      </c>
      <c r="C741" s="68" t="s">
        <v>8507</v>
      </c>
      <c r="D741" s="70">
        <v>44603.79</v>
      </c>
    </row>
    <row r="742" spans="1:4" ht="9" customHeight="1" x14ac:dyDescent="0.25">
      <c r="A742" s="71">
        <v>705429</v>
      </c>
      <c r="B742" s="69" t="s">
        <v>9247</v>
      </c>
      <c r="C742" s="68" t="s">
        <v>8507</v>
      </c>
      <c r="D742" s="70">
        <v>52267.88</v>
      </c>
    </row>
    <row r="743" spans="1:4" ht="9" customHeight="1" x14ac:dyDescent="0.25">
      <c r="A743" s="71">
        <v>705428</v>
      </c>
      <c r="B743" s="69" t="s">
        <v>9248</v>
      </c>
      <c r="C743" s="68" t="s">
        <v>8507</v>
      </c>
      <c r="D743" s="70">
        <v>46431.74</v>
      </c>
    </row>
    <row r="744" spans="1:4" ht="9" customHeight="1" x14ac:dyDescent="0.25">
      <c r="A744" s="71">
        <v>705431</v>
      </c>
      <c r="B744" s="69" t="s">
        <v>9249</v>
      </c>
      <c r="C744" s="68" t="s">
        <v>8507</v>
      </c>
      <c r="D744" s="70">
        <v>63015.43</v>
      </c>
    </row>
    <row r="745" spans="1:4" ht="9" customHeight="1" x14ac:dyDescent="0.25">
      <c r="A745" s="71">
        <v>705430</v>
      </c>
      <c r="B745" s="69" t="s">
        <v>9250</v>
      </c>
      <c r="C745" s="68" t="s">
        <v>8507</v>
      </c>
      <c r="D745" s="70">
        <v>56502.47</v>
      </c>
    </row>
    <row r="746" spans="1:4" ht="9" customHeight="1" x14ac:dyDescent="0.25">
      <c r="A746" s="71">
        <v>705433</v>
      </c>
      <c r="B746" s="69" t="s">
        <v>9251</v>
      </c>
      <c r="C746" s="68" t="s">
        <v>8507</v>
      </c>
      <c r="D746" s="70">
        <v>79958.09</v>
      </c>
    </row>
    <row r="747" spans="1:4" ht="9" customHeight="1" x14ac:dyDescent="0.25">
      <c r="A747" s="71">
        <v>705432</v>
      </c>
      <c r="B747" s="69" t="s">
        <v>9252</v>
      </c>
      <c r="C747" s="68" t="s">
        <v>8507</v>
      </c>
      <c r="D747" s="70">
        <v>71891.149999999994</v>
      </c>
    </row>
    <row r="748" spans="1:4" ht="9" customHeight="1" x14ac:dyDescent="0.25">
      <c r="A748" s="71">
        <v>705257</v>
      </c>
      <c r="B748" s="69" t="s">
        <v>9253</v>
      </c>
      <c r="C748" s="68" t="s">
        <v>44</v>
      </c>
      <c r="D748" s="70">
        <v>3912.38</v>
      </c>
    </row>
    <row r="749" spans="1:4" ht="9" customHeight="1" x14ac:dyDescent="0.25">
      <c r="A749" s="71">
        <v>705256</v>
      </c>
      <c r="B749" s="69" t="s">
        <v>9254</v>
      </c>
      <c r="C749" s="68" t="s">
        <v>44</v>
      </c>
      <c r="D749" s="70">
        <v>3542.27</v>
      </c>
    </row>
    <row r="750" spans="1:4" ht="9" customHeight="1" x14ac:dyDescent="0.25">
      <c r="A750" s="71">
        <v>705259</v>
      </c>
      <c r="B750" s="69" t="s">
        <v>9255</v>
      </c>
      <c r="C750" s="68" t="s">
        <v>44</v>
      </c>
      <c r="D750" s="70">
        <v>3398.27</v>
      </c>
    </row>
    <row r="751" spans="1:4" ht="9" customHeight="1" x14ac:dyDescent="0.25">
      <c r="A751" s="71">
        <v>705258</v>
      </c>
      <c r="B751" s="69" t="s">
        <v>9256</v>
      </c>
      <c r="C751" s="68" t="s">
        <v>44</v>
      </c>
      <c r="D751" s="70">
        <v>3028.16</v>
      </c>
    </row>
    <row r="752" spans="1:4" ht="9" customHeight="1" x14ac:dyDescent="0.25">
      <c r="A752" s="71">
        <v>705267</v>
      </c>
      <c r="B752" s="69" t="s">
        <v>9257</v>
      </c>
      <c r="C752" s="68" t="s">
        <v>44</v>
      </c>
      <c r="D752" s="70">
        <v>4932.6099999999997</v>
      </c>
    </row>
    <row r="753" spans="1:4" ht="9" customHeight="1" x14ac:dyDescent="0.25">
      <c r="A753" s="71">
        <v>705266</v>
      </c>
      <c r="B753" s="69" t="s">
        <v>9258</v>
      </c>
      <c r="C753" s="68" t="s">
        <v>44</v>
      </c>
      <c r="D753" s="70">
        <v>4443.45</v>
      </c>
    </row>
    <row r="754" spans="1:4" ht="9" customHeight="1" x14ac:dyDescent="0.25">
      <c r="A754" s="71">
        <v>705269</v>
      </c>
      <c r="B754" s="69" t="s">
        <v>9259</v>
      </c>
      <c r="C754" s="68" t="s">
        <v>44</v>
      </c>
      <c r="D754" s="70">
        <v>5183.88</v>
      </c>
    </row>
    <row r="755" spans="1:4" ht="9" customHeight="1" x14ac:dyDescent="0.25">
      <c r="A755" s="71">
        <v>705268</v>
      </c>
      <c r="B755" s="69" t="s">
        <v>9260</v>
      </c>
      <c r="C755" s="68" t="s">
        <v>44</v>
      </c>
      <c r="D755" s="70">
        <v>4694.72</v>
      </c>
    </row>
    <row r="756" spans="1:4" ht="9" customHeight="1" x14ac:dyDescent="0.25">
      <c r="A756" s="71">
        <v>705261</v>
      </c>
      <c r="B756" s="69" t="s">
        <v>9261</v>
      </c>
      <c r="C756" s="68" t="s">
        <v>44</v>
      </c>
      <c r="D756" s="70">
        <v>3637.36</v>
      </c>
    </row>
    <row r="757" spans="1:4" ht="9" customHeight="1" x14ac:dyDescent="0.25">
      <c r="A757" s="71">
        <v>705260</v>
      </c>
      <c r="B757" s="69" t="s">
        <v>9262</v>
      </c>
      <c r="C757" s="68" t="s">
        <v>44</v>
      </c>
      <c r="D757" s="70">
        <v>3267.25</v>
      </c>
    </row>
    <row r="758" spans="1:4" ht="9" customHeight="1" x14ac:dyDescent="0.25">
      <c r="A758" s="71">
        <v>705263</v>
      </c>
      <c r="B758" s="69" t="s">
        <v>9263</v>
      </c>
      <c r="C758" s="68" t="s">
        <v>44</v>
      </c>
      <c r="D758" s="70">
        <v>4109.91</v>
      </c>
    </row>
    <row r="759" spans="1:4" ht="9" customHeight="1" x14ac:dyDescent="0.25">
      <c r="A759" s="71">
        <v>705262</v>
      </c>
      <c r="B759" s="69" t="s">
        <v>9264</v>
      </c>
      <c r="C759" s="68" t="s">
        <v>44</v>
      </c>
      <c r="D759" s="70">
        <v>3739.81</v>
      </c>
    </row>
    <row r="760" spans="1:4" ht="9" customHeight="1" x14ac:dyDescent="0.25">
      <c r="A760" s="71">
        <v>705265</v>
      </c>
      <c r="B760" s="69" t="s">
        <v>9265</v>
      </c>
      <c r="C760" s="68" t="s">
        <v>44</v>
      </c>
      <c r="D760" s="70">
        <v>4516.07</v>
      </c>
    </row>
    <row r="761" spans="1:4" ht="9" customHeight="1" x14ac:dyDescent="0.25">
      <c r="A761" s="71">
        <v>705264</v>
      </c>
      <c r="B761" s="69" t="s">
        <v>9266</v>
      </c>
      <c r="C761" s="68" t="s">
        <v>44</v>
      </c>
      <c r="D761" s="70">
        <v>4145.97</v>
      </c>
    </row>
    <row r="762" spans="1:4" ht="9" customHeight="1" x14ac:dyDescent="0.25">
      <c r="A762" s="71">
        <v>705271</v>
      </c>
      <c r="B762" s="69" t="s">
        <v>9267</v>
      </c>
      <c r="C762" s="68" t="s">
        <v>44</v>
      </c>
      <c r="D762" s="70">
        <v>5615.8</v>
      </c>
    </row>
    <row r="763" spans="1:4" ht="9" customHeight="1" x14ac:dyDescent="0.25">
      <c r="A763" s="71">
        <v>705270</v>
      </c>
      <c r="B763" s="69" t="s">
        <v>9268</v>
      </c>
      <c r="C763" s="68" t="s">
        <v>44</v>
      </c>
      <c r="D763" s="70">
        <v>5137.1099999999997</v>
      </c>
    </row>
    <row r="764" spans="1:4" ht="9" customHeight="1" x14ac:dyDescent="0.25">
      <c r="A764" s="71">
        <v>705273</v>
      </c>
      <c r="B764" s="69" t="s">
        <v>9269</v>
      </c>
      <c r="C764" s="68" t="s">
        <v>44</v>
      </c>
      <c r="D764" s="70">
        <v>4986.42</v>
      </c>
    </row>
    <row r="765" spans="1:4" ht="9" customHeight="1" x14ac:dyDescent="0.25">
      <c r="A765" s="71">
        <v>705272</v>
      </c>
      <c r="B765" s="69" t="s">
        <v>9270</v>
      </c>
      <c r="C765" s="68" t="s">
        <v>44</v>
      </c>
      <c r="D765" s="70">
        <v>4507.74</v>
      </c>
    </row>
    <row r="766" spans="1:4" ht="9" customHeight="1" x14ac:dyDescent="0.25">
      <c r="A766" s="71">
        <v>705281</v>
      </c>
      <c r="B766" s="69" t="s">
        <v>9271</v>
      </c>
      <c r="C766" s="68" t="s">
        <v>44</v>
      </c>
      <c r="D766" s="70">
        <v>7744.76</v>
      </c>
    </row>
    <row r="767" spans="1:4" ht="9" customHeight="1" x14ac:dyDescent="0.25">
      <c r="A767" s="71">
        <v>705280</v>
      </c>
      <c r="B767" s="69" t="s">
        <v>9272</v>
      </c>
      <c r="C767" s="68" t="s">
        <v>44</v>
      </c>
      <c r="D767" s="70">
        <v>6974.91</v>
      </c>
    </row>
    <row r="768" spans="1:4" ht="9" customHeight="1" x14ac:dyDescent="0.25">
      <c r="A768" s="71">
        <v>705283</v>
      </c>
      <c r="B768" s="69" t="s">
        <v>9273</v>
      </c>
      <c r="C768" s="68" t="s">
        <v>44</v>
      </c>
      <c r="D768" s="70">
        <v>7941.69</v>
      </c>
    </row>
    <row r="769" spans="1:4" ht="9" customHeight="1" x14ac:dyDescent="0.25">
      <c r="A769" s="71">
        <v>705282</v>
      </c>
      <c r="B769" s="69" t="s">
        <v>9274</v>
      </c>
      <c r="C769" s="68" t="s">
        <v>44</v>
      </c>
      <c r="D769" s="70">
        <v>7171.84</v>
      </c>
    </row>
    <row r="770" spans="1:4" ht="9" customHeight="1" x14ac:dyDescent="0.25">
      <c r="A770" s="71">
        <v>705275</v>
      </c>
      <c r="B770" s="69" t="s">
        <v>9275</v>
      </c>
      <c r="C770" s="68" t="s">
        <v>44</v>
      </c>
      <c r="D770" s="70">
        <v>5605.25</v>
      </c>
    </row>
    <row r="771" spans="1:4" ht="9" customHeight="1" x14ac:dyDescent="0.25">
      <c r="A771" s="71">
        <v>705274</v>
      </c>
      <c r="B771" s="69" t="s">
        <v>9276</v>
      </c>
      <c r="C771" s="68" t="s">
        <v>44</v>
      </c>
      <c r="D771" s="70">
        <v>5126.57</v>
      </c>
    </row>
    <row r="772" spans="1:4" ht="9" customHeight="1" x14ac:dyDescent="0.25">
      <c r="A772" s="71">
        <v>705277</v>
      </c>
      <c r="B772" s="69" t="s">
        <v>9277</v>
      </c>
      <c r="C772" s="68" t="s">
        <v>44</v>
      </c>
      <c r="D772" s="70">
        <v>6314.92</v>
      </c>
    </row>
    <row r="773" spans="1:4" ht="9" customHeight="1" x14ac:dyDescent="0.25">
      <c r="A773" s="71">
        <v>705276</v>
      </c>
      <c r="B773" s="69" t="s">
        <v>9278</v>
      </c>
      <c r="C773" s="68" t="s">
        <v>44</v>
      </c>
      <c r="D773" s="70">
        <v>5689.81</v>
      </c>
    </row>
    <row r="774" spans="1:4" ht="9" customHeight="1" x14ac:dyDescent="0.25">
      <c r="A774" s="71">
        <v>705279</v>
      </c>
      <c r="B774" s="69" t="s">
        <v>9279</v>
      </c>
      <c r="C774" s="68" t="s">
        <v>44</v>
      </c>
      <c r="D774" s="70">
        <v>7181.23</v>
      </c>
    </row>
    <row r="775" spans="1:4" ht="9" customHeight="1" x14ac:dyDescent="0.25">
      <c r="A775" s="71">
        <v>705278</v>
      </c>
      <c r="B775" s="69" t="s">
        <v>9280</v>
      </c>
      <c r="C775" s="68" t="s">
        <v>44</v>
      </c>
      <c r="D775" s="70">
        <v>6556.12</v>
      </c>
    </row>
    <row r="776" spans="1:4" ht="9" customHeight="1" x14ac:dyDescent="0.25">
      <c r="A776" s="71">
        <v>705285</v>
      </c>
      <c r="B776" s="69" t="s">
        <v>9281</v>
      </c>
      <c r="C776" s="68" t="s">
        <v>44</v>
      </c>
      <c r="D776" s="70">
        <v>7217.16</v>
      </c>
    </row>
    <row r="777" spans="1:4" ht="9" customHeight="1" x14ac:dyDescent="0.25">
      <c r="A777" s="71">
        <v>705284</v>
      </c>
      <c r="B777" s="69" t="s">
        <v>9282</v>
      </c>
      <c r="C777" s="68" t="s">
        <v>44</v>
      </c>
      <c r="D777" s="70">
        <v>6615.41</v>
      </c>
    </row>
    <row r="778" spans="1:4" ht="9" customHeight="1" x14ac:dyDescent="0.25">
      <c r="A778" s="71">
        <v>705287</v>
      </c>
      <c r="B778" s="69" t="s">
        <v>9283</v>
      </c>
      <c r="C778" s="68" t="s">
        <v>44</v>
      </c>
      <c r="D778" s="70">
        <v>6594.96</v>
      </c>
    </row>
    <row r="779" spans="1:4" ht="9" customHeight="1" x14ac:dyDescent="0.25">
      <c r="A779" s="71">
        <v>705286</v>
      </c>
      <c r="B779" s="69" t="s">
        <v>9284</v>
      </c>
      <c r="C779" s="68" t="s">
        <v>44</v>
      </c>
      <c r="D779" s="70">
        <v>5993.2</v>
      </c>
    </row>
    <row r="780" spans="1:4" ht="9" customHeight="1" x14ac:dyDescent="0.25">
      <c r="A780" s="71">
        <v>705295</v>
      </c>
      <c r="B780" s="69" t="s">
        <v>9285</v>
      </c>
      <c r="C780" s="68" t="s">
        <v>44</v>
      </c>
      <c r="D780" s="70">
        <v>10141.049999999999</v>
      </c>
    </row>
    <row r="781" spans="1:4" ht="9" customHeight="1" x14ac:dyDescent="0.25">
      <c r="A781" s="71">
        <v>705294</v>
      </c>
      <c r="B781" s="69" t="s">
        <v>9286</v>
      </c>
      <c r="C781" s="68" t="s">
        <v>44</v>
      </c>
      <c r="D781" s="70">
        <v>9214.32</v>
      </c>
    </row>
    <row r="782" spans="1:4" ht="9" customHeight="1" x14ac:dyDescent="0.25">
      <c r="A782" s="71">
        <v>705297</v>
      </c>
      <c r="B782" s="69" t="s">
        <v>9287</v>
      </c>
      <c r="C782" s="68" t="s">
        <v>44</v>
      </c>
      <c r="D782" s="70">
        <v>10955.96</v>
      </c>
    </row>
    <row r="783" spans="1:4" ht="9" customHeight="1" x14ac:dyDescent="0.25">
      <c r="A783" s="71">
        <v>705296</v>
      </c>
      <c r="B783" s="69" t="s">
        <v>9288</v>
      </c>
      <c r="C783" s="68" t="s">
        <v>44</v>
      </c>
      <c r="D783" s="70">
        <v>10029.24</v>
      </c>
    </row>
    <row r="784" spans="1:4" ht="9" customHeight="1" x14ac:dyDescent="0.25">
      <c r="A784" s="71">
        <v>705289</v>
      </c>
      <c r="B784" s="69" t="s">
        <v>9289</v>
      </c>
      <c r="C784" s="68" t="s">
        <v>44</v>
      </c>
      <c r="D784" s="70">
        <v>7460.55</v>
      </c>
    </row>
    <row r="785" spans="1:4" ht="9" customHeight="1" x14ac:dyDescent="0.25">
      <c r="A785" s="71">
        <v>705288</v>
      </c>
      <c r="B785" s="69" t="s">
        <v>9290</v>
      </c>
      <c r="C785" s="68" t="s">
        <v>44</v>
      </c>
      <c r="D785" s="70">
        <v>6699.49</v>
      </c>
    </row>
    <row r="786" spans="1:4" ht="9" customHeight="1" x14ac:dyDescent="0.25">
      <c r="A786" s="71">
        <v>705291</v>
      </c>
      <c r="B786" s="69" t="s">
        <v>9291</v>
      </c>
      <c r="C786" s="68" t="s">
        <v>44</v>
      </c>
      <c r="D786" s="70">
        <v>8503.35</v>
      </c>
    </row>
    <row r="787" spans="1:4" ht="9" customHeight="1" x14ac:dyDescent="0.25">
      <c r="A787" s="71">
        <v>705290</v>
      </c>
      <c r="B787" s="69" t="s">
        <v>9292</v>
      </c>
      <c r="C787" s="68" t="s">
        <v>44</v>
      </c>
      <c r="D787" s="70">
        <v>7742.28</v>
      </c>
    </row>
    <row r="788" spans="1:4" ht="9" customHeight="1" x14ac:dyDescent="0.25">
      <c r="A788" s="71">
        <v>705293</v>
      </c>
      <c r="B788" s="69" t="s">
        <v>9293</v>
      </c>
      <c r="C788" s="68" t="s">
        <v>44</v>
      </c>
      <c r="D788" s="70">
        <v>9182.68</v>
      </c>
    </row>
    <row r="789" spans="1:4" ht="9" customHeight="1" x14ac:dyDescent="0.25">
      <c r="A789" s="71">
        <v>705292</v>
      </c>
      <c r="B789" s="69" t="s">
        <v>9294</v>
      </c>
      <c r="C789" s="68" t="s">
        <v>44</v>
      </c>
      <c r="D789" s="70">
        <v>8255.9500000000007</v>
      </c>
    </row>
    <row r="790" spans="1:4" ht="9" customHeight="1" x14ac:dyDescent="0.25">
      <c r="A790" s="71">
        <v>705299</v>
      </c>
      <c r="B790" s="69" t="s">
        <v>9295</v>
      </c>
      <c r="C790" s="68" t="s">
        <v>44</v>
      </c>
      <c r="D790" s="70">
        <v>9276.41</v>
      </c>
    </row>
    <row r="791" spans="1:4" ht="9" customHeight="1" x14ac:dyDescent="0.25">
      <c r="A791" s="71">
        <v>705298</v>
      </c>
      <c r="B791" s="69" t="s">
        <v>9296</v>
      </c>
      <c r="C791" s="68" t="s">
        <v>44</v>
      </c>
      <c r="D791" s="70">
        <v>8379.39</v>
      </c>
    </row>
    <row r="792" spans="1:4" ht="9" customHeight="1" x14ac:dyDescent="0.25">
      <c r="A792" s="71">
        <v>705301</v>
      </c>
      <c r="B792" s="69" t="s">
        <v>9297</v>
      </c>
      <c r="C792" s="68" t="s">
        <v>44</v>
      </c>
      <c r="D792" s="70">
        <v>8683.68</v>
      </c>
    </row>
    <row r="793" spans="1:4" ht="9" customHeight="1" x14ac:dyDescent="0.25">
      <c r="A793" s="71">
        <v>705300</v>
      </c>
      <c r="B793" s="69" t="s">
        <v>9298</v>
      </c>
      <c r="C793" s="68" t="s">
        <v>44</v>
      </c>
      <c r="D793" s="70">
        <v>7786.67</v>
      </c>
    </row>
    <row r="794" spans="1:4" ht="9" customHeight="1" x14ac:dyDescent="0.25">
      <c r="A794" s="71">
        <v>705309</v>
      </c>
      <c r="B794" s="69" t="s">
        <v>9299</v>
      </c>
      <c r="C794" s="68" t="s">
        <v>44</v>
      </c>
      <c r="D794" s="70">
        <v>14081.54</v>
      </c>
    </row>
    <row r="795" spans="1:4" ht="9" customHeight="1" x14ac:dyDescent="0.25">
      <c r="A795" s="71">
        <v>705308</v>
      </c>
      <c r="B795" s="69" t="s">
        <v>9300</v>
      </c>
      <c r="C795" s="68" t="s">
        <v>44</v>
      </c>
      <c r="D795" s="70">
        <v>12742.02</v>
      </c>
    </row>
    <row r="796" spans="1:4" ht="9" customHeight="1" x14ac:dyDescent="0.25">
      <c r="A796" s="71">
        <v>705311</v>
      </c>
      <c r="B796" s="69" t="s">
        <v>9301</v>
      </c>
      <c r="C796" s="68" t="s">
        <v>44</v>
      </c>
      <c r="D796" s="70">
        <v>13988.42</v>
      </c>
    </row>
    <row r="797" spans="1:4" ht="9" customHeight="1" x14ac:dyDescent="0.25">
      <c r="A797" s="71">
        <v>705310</v>
      </c>
      <c r="B797" s="69" t="s">
        <v>9302</v>
      </c>
      <c r="C797" s="68" t="s">
        <v>44</v>
      </c>
      <c r="D797" s="70">
        <v>12648.89</v>
      </c>
    </row>
    <row r="798" spans="1:4" ht="9" customHeight="1" x14ac:dyDescent="0.25">
      <c r="A798" s="71">
        <v>705303</v>
      </c>
      <c r="B798" s="69" t="s">
        <v>9303</v>
      </c>
      <c r="C798" s="68" t="s">
        <v>44</v>
      </c>
      <c r="D798" s="70">
        <v>9353.1299999999992</v>
      </c>
    </row>
    <row r="799" spans="1:4" ht="9" customHeight="1" x14ac:dyDescent="0.25">
      <c r="A799" s="71">
        <v>705302</v>
      </c>
      <c r="B799" s="69" t="s">
        <v>9304</v>
      </c>
      <c r="C799" s="68" t="s">
        <v>44</v>
      </c>
      <c r="D799" s="70">
        <v>8261.4699999999993</v>
      </c>
    </row>
    <row r="800" spans="1:4" ht="9" customHeight="1" x14ac:dyDescent="0.25">
      <c r="A800" s="71">
        <v>705305</v>
      </c>
      <c r="B800" s="69" t="s">
        <v>9305</v>
      </c>
      <c r="C800" s="68" t="s">
        <v>44</v>
      </c>
      <c r="D800" s="70">
        <v>11408.55</v>
      </c>
    </row>
    <row r="801" spans="1:4" ht="9" customHeight="1" x14ac:dyDescent="0.25">
      <c r="A801" s="71">
        <v>705304</v>
      </c>
      <c r="B801" s="69" t="s">
        <v>9306</v>
      </c>
      <c r="C801" s="68" t="s">
        <v>44</v>
      </c>
      <c r="D801" s="70">
        <v>10316.89</v>
      </c>
    </row>
    <row r="802" spans="1:4" ht="9" customHeight="1" x14ac:dyDescent="0.25">
      <c r="A802" s="71">
        <v>705307</v>
      </c>
      <c r="B802" s="69" t="s">
        <v>9307</v>
      </c>
      <c r="C802" s="68" t="s">
        <v>44</v>
      </c>
      <c r="D802" s="70">
        <v>12600.99</v>
      </c>
    </row>
    <row r="803" spans="1:4" ht="9" customHeight="1" x14ac:dyDescent="0.25">
      <c r="A803" s="71">
        <v>705306</v>
      </c>
      <c r="B803" s="69" t="s">
        <v>9308</v>
      </c>
      <c r="C803" s="68" t="s">
        <v>44</v>
      </c>
      <c r="D803" s="70">
        <v>11261.47</v>
      </c>
    </row>
    <row r="804" spans="1:4" ht="9" customHeight="1" x14ac:dyDescent="0.25">
      <c r="A804" s="71">
        <v>705169</v>
      </c>
      <c r="B804" s="69" t="s">
        <v>9309</v>
      </c>
      <c r="C804" s="68" t="s">
        <v>44</v>
      </c>
      <c r="D804" s="70">
        <v>2345.15</v>
      </c>
    </row>
    <row r="805" spans="1:4" ht="9" customHeight="1" x14ac:dyDescent="0.25">
      <c r="A805" s="71">
        <v>705168</v>
      </c>
      <c r="B805" s="69" t="s">
        <v>9310</v>
      </c>
      <c r="C805" s="68" t="s">
        <v>44</v>
      </c>
      <c r="D805" s="70">
        <v>2137.7399999999998</v>
      </c>
    </row>
    <row r="806" spans="1:4" ht="9" customHeight="1" x14ac:dyDescent="0.25">
      <c r="A806" s="71">
        <v>705171</v>
      </c>
      <c r="B806" s="69" t="s">
        <v>9311</v>
      </c>
      <c r="C806" s="68" t="s">
        <v>44</v>
      </c>
      <c r="D806" s="70">
        <v>2071.98</v>
      </c>
    </row>
    <row r="807" spans="1:4" ht="9" customHeight="1" x14ac:dyDescent="0.25">
      <c r="A807" s="71">
        <v>705170</v>
      </c>
      <c r="B807" s="69" t="s">
        <v>9312</v>
      </c>
      <c r="C807" s="68" t="s">
        <v>44</v>
      </c>
      <c r="D807" s="70">
        <v>1864.56</v>
      </c>
    </row>
    <row r="808" spans="1:4" ht="9" customHeight="1" x14ac:dyDescent="0.25">
      <c r="A808" s="71">
        <v>705179</v>
      </c>
      <c r="B808" s="69" t="s">
        <v>9313</v>
      </c>
      <c r="C808" s="68" t="s">
        <v>44</v>
      </c>
      <c r="D808" s="70">
        <v>2956.64</v>
      </c>
    </row>
    <row r="809" spans="1:4" ht="9" customHeight="1" x14ac:dyDescent="0.25">
      <c r="A809" s="71">
        <v>705178</v>
      </c>
      <c r="B809" s="69" t="s">
        <v>9314</v>
      </c>
      <c r="C809" s="68" t="s">
        <v>44</v>
      </c>
      <c r="D809" s="70">
        <v>2683.3</v>
      </c>
    </row>
    <row r="810" spans="1:4" ht="9" customHeight="1" x14ac:dyDescent="0.25">
      <c r="A810" s="71">
        <v>705181</v>
      </c>
      <c r="B810" s="69" t="s">
        <v>9315</v>
      </c>
      <c r="C810" s="68" t="s">
        <v>44</v>
      </c>
      <c r="D810" s="70">
        <v>3090.72</v>
      </c>
    </row>
    <row r="811" spans="1:4" ht="9" customHeight="1" x14ac:dyDescent="0.25">
      <c r="A811" s="71">
        <v>705180</v>
      </c>
      <c r="B811" s="69" t="s">
        <v>9316</v>
      </c>
      <c r="C811" s="68" t="s">
        <v>44</v>
      </c>
      <c r="D811" s="70">
        <v>2817.38</v>
      </c>
    </row>
    <row r="812" spans="1:4" ht="9" customHeight="1" x14ac:dyDescent="0.25">
      <c r="A812" s="71">
        <v>705173</v>
      </c>
      <c r="B812" s="69" t="s">
        <v>9317</v>
      </c>
      <c r="C812" s="68" t="s">
        <v>44</v>
      </c>
      <c r="D812" s="70">
        <v>2262.5</v>
      </c>
    </row>
    <row r="813" spans="1:4" ht="9" customHeight="1" x14ac:dyDescent="0.25">
      <c r="A813" s="71">
        <v>705172</v>
      </c>
      <c r="B813" s="69" t="s">
        <v>9318</v>
      </c>
      <c r="C813" s="68" t="s">
        <v>44</v>
      </c>
      <c r="D813" s="70">
        <v>2055.08</v>
      </c>
    </row>
    <row r="814" spans="1:4" ht="9" customHeight="1" x14ac:dyDescent="0.25">
      <c r="A814" s="71">
        <v>705175</v>
      </c>
      <c r="B814" s="69" t="s">
        <v>9319</v>
      </c>
      <c r="C814" s="68" t="s">
        <v>44</v>
      </c>
      <c r="D814" s="70">
        <v>2524.94</v>
      </c>
    </row>
    <row r="815" spans="1:4" ht="9" customHeight="1" x14ac:dyDescent="0.25">
      <c r="A815" s="71">
        <v>705174</v>
      </c>
      <c r="B815" s="69" t="s">
        <v>9320</v>
      </c>
      <c r="C815" s="68" t="s">
        <v>44</v>
      </c>
      <c r="D815" s="70">
        <v>2317.52</v>
      </c>
    </row>
    <row r="816" spans="1:4" ht="9" customHeight="1" x14ac:dyDescent="0.25">
      <c r="A816" s="71">
        <v>705177</v>
      </c>
      <c r="B816" s="69" t="s">
        <v>9321</v>
      </c>
      <c r="C816" s="68" t="s">
        <v>44</v>
      </c>
      <c r="D816" s="70">
        <v>2845.47</v>
      </c>
    </row>
    <row r="817" spans="1:4" ht="9" customHeight="1" x14ac:dyDescent="0.25">
      <c r="A817" s="71">
        <v>705176</v>
      </c>
      <c r="B817" s="69" t="s">
        <v>9322</v>
      </c>
      <c r="C817" s="68" t="s">
        <v>44</v>
      </c>
      <c r="D817" s="70">
        <v>2572.13</v>
      </c>
    </row>
    <row r="818" spans="1:4" ht="9" customHeight="1" x14ac:dyDescent="0.25">
      <c r="A818" s="71">
        <v>705183</v>
      </c>
      <c r="B818" s="69" t="s">
        <v>9323</v>
      </c>
      <c r="C818" s="68" t="s">
        <v>44</v>
      </c>
      <c r="D818" s="70">
        <v>3273.37</v>
      </c>
    </row>
    <row r="819" spans="1:4" ht="9" customHeight="1" x14ac:dyDescent="0.25">
      <c r="A819" s="71">
        <v>705182</v>
      </c>
      <c r="B819" s="69" t="s">
        <v>9324</v>
      </c>
      <c r="C819" s="68" t="s">
        <v>44</v>
      </c>
      <c r="D819" s="70">
        <v>3006.83</v>
      </c>
    </row>
    <row r="820" spans="1:4" ht="9" customHeight="1" x14ac:dyDescent="0.25">
      <c r="A820" s="71">
        <v>705185</v>
      </c>
      <c r="B820" s="69" t="s">
        <v>9325</v>
      </c>
      <c r="C820" s="68" t="s">
        <v>44</v>
      </c>
      <c r="D820" s="70">
        <v>2956.74</v>
      </c>
    </row>
    <row r="821" spans="1:4" ht="9" customHeight="1" x14ac:dyDescent="0.25">
      <c r="A821" s="71">
        <v>705184</v>
      </c>
      <c r="B821" s="69" t="s">
        <v>9326</v>
      </c>
      <c r="C821" s="68" t="s">
        <v>44</v>
      </c>
      <c r="D821" s="70">
        <v>2690.2</v>
      </c>
    </row>
    <row r="822" spans="1:4" ht="9" customHeight="1" x14ac:dyDescent="0.25">
      <c r="A822" s="71">
        <v>705193</v>
      </c>
      <c r="B822" s="69" t="s">
        <v>9327</v>
      </c>
      <c r="C822" s="68" t="s">
        <v>44</v>
      </c>
      <c r="D822" s="70">
        <v>4508</v>
      </c>
    </row>
    <row r="823" spans="1:4" ht="9" customHeight="1" x14ac:dyDescent="0.25">
      <c r="A823" s="71">
        <v>705192</v>
      </c>
      <c r="B823" s="69" t="s">
        <v>9328</v>
      </c>
      <c r="C823" s="68" t="s">
        <v>44</v>
      </c>
      <c r="D823" s="70">
        <v>4079.02</v>
      </c>
    </row>
    <row r="824" spans="1:4" ht="9" customHeight="1" x14ac:dyDescent="0.25">
      <c r="A824" s="71">
        <v>705195</v>
      </c>
      <c r="B824" s="69" t="s">
        <v>9329</v>
      </c>
      <c r="C824" s="68" t="s">
        <v>44</v>
      </c>
      <c r="D824" s="70">
        <v>4829.41</v>
      </c>
    </row>
    <row r="825" spans="1:4" ht="9" customHeight="1" x14ac:dyDescent="0.25">
      <c r="A825" s="71">
        <v>705194</v>
      </c>
      <c r="B825" s="69" t="s">
        <v>9330</v>
      </c>
      <c r="C825" s="68" t="s">
        <v>44</v>
      </c>
      <c r="D825" s="70">
        <v>4400.43</v>
      </c>
    </row>
    <row r="826" spans="1:4" ht="9" customHeight="1" x14ac:dyDescent="0.25">
      <c r="A826" s="71">
        <v>705187</v>
      </c>
      <c r="B826" s="69" t="s">
        <v>9331</v>
      </c>
      <c r="C826" s="68" t="s">
        <v>44</v>
      </c>
      <c r="D826" s="70">
        <v>3360.87</v>
      </c>
    </row>
    <row r="827" spans="1:4" ht="9" customHeight="1" x14ac:dyDescent="0.25">
      <c r="A827" s="71">
        <v>705186</v>
      </c>
      <c r="B827" s="69" t="s">
        <v>9332</v>
      </c>
      <c r="C827" s="68" t="s">
        <v>44</v>
      </c>
      <c r="D827" s="70">
        <v>3012.3</v>
      </c>
    </row>
    <row r="828" spans="1:4" ht="9" customHeight="1" x14ac:dyDescent="0.25">
      <c r="A828" s="71">
        <v>705189</v>
      </c>
      <c r="B828" s="69" t="s">
        <v>9333</v>
      </c>
      <c r="C828" s="68" t="s">
        <v>44</v>
      </c>
      <c r="D828" s="70">
        <v>3778.46</v>
      </c>
    </row>
    <row r="829" spans="1:4" ht="9" customHeight="1" x14ac:dyDescent="0.25">
      <c r="A829" s="71">
        <v>705188</v>
      </c>
      <c r="B829" s="69" t="s">
        <v>9334</v>
      </c>
      <c r="C829" s="68" t="s">
        <v>44</v>
      </c>
      <c r="D829" s="70">
        <v>3429.9</v>
      </c>
    </row>
    <row r="830" spans="1:4" ht="9" customHeight="1" x14ac:dyDescent="0.25">
      <c r="A830" s="71">
        <v>705191</v>
      </c>
      <c r="B830" s="69" t="s">
        <v>9335</v>
      </c>
      <c r="C830" s="68" t="s">
        <v>44</v>
      </c>
      <c r="D830" s="70">
        <v>4143.6099999999997</v>
      </c>
    </row>
    <row r="831" spans="1:4" ht="9" customHeight="1" x14ac:dyDescent="0.25">
      <c r="A831" s="71">
        <v>705190</v>
      </c>
      <c r="B831" s="69" t="s">
        <v>9336</v>
      </c>
      <c r="C831" s="68" t="s">
        <v>44</v>
      </c>
      <c r="D831" s="70">
        <v>3714.63</v>
      </c>
    </row>
    <row r="832" spans="1:4" ht="9" customHeight="1" x14ac:dyDescent="0.25">
      <c r="A832" s="71">
        <v>705197</v>
      </c>
      <c r="B832" s="69" t="s">
        <v>9337</v>
      </c>
      <c r="C832" s="68" t="s">
        <v>44</v>
      </c>
      <c r="D832" s="70">
        <v>4464.82</v>
      </c>
    </row>
    <row r="833" spans="1:4" ht="9" customHeight="1" x14ac:dyDescent="0.25">
      <c r="A833" s="71">
        <v>705196</v>
      </c>
      <c r="B833" s="69" t="s">
        <v>9338</v>
      </c>
      <c r="C833" s="68" t="s">
        <v>44</v>
      </c>
      <c r="D833" s="70">
        <v>4039.43</v>
      </c>
    </row>
    <row r="834" spans="1:4" ht="9" customHeight="1" x14ac:dyDescent="0.25">
      <c r="A834" s="71">
        <v>705199</v>
      </c>
      <c r="B834" s="69" t="s">
        <v>9339</v>
      </c>
      <c r="C834" s="68" t="s">
        <v>44</v>
      </c>
      <c r="D834" s="70">
        <v>4225.29</v>
      </c>
    </row>
    <row r="835" spans="1:4" ht="9" customHeight="1" x14ac:dyDescent="0.25">
      <c r="A835" s="71">
        <v>705198</v>
      </c>
      <c r="B835" s="69" t="s">
        <v>9340</v>
      </c>
      <c r="C835" s="68" t="s">
        <v>44</v>
      </c>
      <c r="D835" s="70">
        <v>3799.9</v>
      </c>
    </row>
    <row r="836" spans="1:4" ht="9" customHeight="1" x14ac:dyDescent="0.25">
      <c r="A836" s="71">
        <v>705207</v>
      </c>
      <c r="B836" s="69" t="s">
        <v>9341</v>
      </c>
      <c r="C836" s="68" t="s">
        <v>44</v>
      </c>
      <c r="D836" s="70">
        <v>6379.82</v>
      </c>
    </row>
    <row r="837" spans="1:4" ht="9" customHeight="1" x14ac:dyDescent="0.25">
      <c r="A837" s="71">
        <v>705206</v>
      </c>
      <c r="B837" s="69" t="s">
        <v>9342</v>
      </c>
      <c r="C837" s="68" t="s">
        <v>44</v>
      </c>
      <c r="D837" s="70">
        <v>5746.91</v>
      </c>
    </row>
    <row r="838" spans="1:4" ht="9" customHeight="1" x14ac:dyDescent="0.25">
      <c r="A838" s="71">
        <v>705209</v>
      </c>
      <c r="B838" s="69" t="s">
        <v>9343</v>
      </c>
      <c r="C838" s="68" t="s">
        <v>44</v>
      </c>
      <c r="D838" s="70">
        <v>7244.48</v>
      </c>
    </row>
    <row r="839" spans="1:4" ht="9" customHeight="1" x14ac:dyDescent="0.25">
      <c r="A839" s="71">
        <v>705208</v>
      </c>
      <c r="B839" s="69" t="s">
        <v>9344</v>
      </c>
      <c r="C839" s="68" t="s">
        <v>44</v>
      </c>
      <c r="D839" s="70">
        <v>6507</v>
      </c>
    </row>
    <row r="840" spans="1:4" ht="9" customHeight="1" x14ac:dyDescent="0.25">
      <c r="A840" s="71">
        <v>705201</v>
      </c>
      <c r="B840" s="69" t="s">
        <v>9345</v>
      </c>
      <c r="C840" s="68" t="s">
        <v>44</v>
      </c>
      <c r="D840" s="70">
        <v>4854.8500000000004</v>
      </c>
    </row>
    <row r="841" spans="1:4" ht="9" customHeight="1" x14ac:dyDescent="0.25">
      <c r="A841" s="71">
        <v>705200</v>
      </c>
      <c r="B841" s="69" t="s">
        <v>9346</v>
      </c>
      <c r="C841" s="68" t="s">
        <v>44</v>
      </c>
      <c r="D841" s="70">
        <v>4429.45</v>
      </c>
    </row>
    <row r="842" spans="1:4" ht="9" customHeight="1" x14ac:dyDescent="0.25">
      <c r="A842" s="71">
        <v>705203</v>
      </c>
      <c r="B842" s="69" t="s">
        <v>9347</v>
      </c>
      <c r="C842" s="68" t="s">
        <v>44</v>
      </c>
      <c r="D842" s="70">
        <v>5340.03</v>
      </c>
    </row>
    <row r="843" spans="1:4" ht="9" customHeight="1" x14ac:dyDescent="0.25">
      <c r="A843" s="71">
        <v>705202</v>
      </c>
      <c r="B843" s="69" t="s">
        <v>9348</v>
      </c>
      <c r="C843" s="68" t="s">
        <v>44</v>
      </c>
      <c r="D843" s="70">
        <v>4818.12</v>
      </c>
    </row>
    <row r="844" spans="1:4" ht="9" customHeight="1" x14ac:dyDescent="0.25">
      <c r="A844" s="71">
        <v>705205</v>
      </c>
      <c r="B844" s="69" t="s">
        <v>9349</v>
      </c>
      <c r="C844" s="68" t="s">
        <v>44</v>
      </c>
      <c r="D844" s="70">
        <v>5844.57</v>
      </c>
    </row>
    <row r="845" spans="1:4" ht="9" customHeight="1" x14ac:dyDescent="0.25">
      <c r="A845" s="71">
        <v>705204</v>
      </c>
      <c r="B845" s="69" t="s">
        <v>9350</v>
      </c>
      <c r="C845" s="68" t="s">
        <v>44</v>
      </c>
      <c r="D845" s="70">
        <v>5322.66</v>
      </c>
    </row>
    <row r="846" spans="1:4" ht="9" customHeight="1" x14ac:dyDescent="0.25">
      <c r="A846" s="71">
        <v>705211</v>
      </c>
      <c r="B846" s="69" t="s">
        <v>9351</v>
      </c>
      <c r="C846" s="68" t="s">
        <v>44</v>
      </c>
      <c r="D846" s="70">
        <v>5700.33</v>
      </c>
    </row>
    <row r="847" spans="1:4" ht="9" customHeight="1" x14ac:dyDescent="0.25">
      <c r="A847" s="71">
        <v>705210</v>
      </c>
      <c r="B847" s="69" t="s">
        <v>9352</v>
      </c>
      <c r="C847" s="68" t="s">
        <v>44</v>
      </c>
      <c r="D847" s="70">
        <v>5087.1000000000004</v>
      </c>
    </row>
    <row r="848" spans="1:4" ht="9" customHeight="1" x14ac:dyDescent="0.25">
      <c r="A848" s="71">
        <v>705213</v>
      </c>
      <c r="B848" s="69" t="s">
        <v>9353</v>
      </c>
      <c r="C848" s="68" t="s">
        <v>44</v>
      </c>
      <c r="D848" s="70">
        <v>5628.27</v>
      </c>
    </row>
    <row r="849" spans="1:4" ht="9" customHeight="1" x14ac:dyDescent="0.25">
      <c r="A849" s="71">
        <v>705212</v>
      </c>
      <c r="B849" s="69" t="s">
        <v>9354</v>
      </c>
      <c r="C849" s="68" t="s">
        <v>44</v>
      </c>
      <c r="D849" s="70">
        <v>5015.04</v>
      </c>
    </row>
    <row r="850" spans="1:4" ht="9" customHeight="1" x14ac:dyDescent="0.25">
      <c r="A850" s="71">
        <v>705221</v>
      </c>
      <c r="B850" s="69" t="s">
        <v>9355</v>
      </c>
      <c r="C850" s="68" t="s">
        <v>44</v>
      </c>
      <c r="D850" s="70">
        <v>8778.67</v>
      </c>
    </row>
    <row r="851" spans="1:4" ht="9" customHeight="1" x14ac:dyDescent="0.25">
      <c r="A851" s="71">
        <v>705220</v>
      </c>
      <c r="B851" s="69" t="s">
        <v>9356</v>
      </c>
      <c r="C851" s="68" t="s">
        <v>44</v>
      </c>
      <c r="D851" s="70">
        <v>7917.66</v>
      </c>
    </row>
    <row r="852" spans="1:4" ht="9" customHeight="1" x14ac:dyDescent="0.25">
      <c r="A852" s="71">
        <v>705223</v>
      </c>
      <c r="B852" s="69" t="s">
        <v>9357</v>
      </c>
      <c r="C852" s="68" t="s">
        <v>44</v>
      </c>
      <c r="D852" s="70">
        <v>9487.76</v>
      </c>
    </row>
    <row r="853" spans="1:4" ht="9" customHeight="1" x14ac:dyDescent="0.25">
      <c r="A853" s="71">
        <v>705222</v>
      </c>
      <c r="B853" s="69" t="s">
        <v>9358</v>
      </c>
      <c r="C853" s="68" t="s">
        <v>44</v>
      </c>
      <c r="D853" s="70">
        <v>8496.42</v>
      </c>
    </row>
    <row r="854" spans="1:4" ht="9" customHeight="1" x14ac:dyDescent="0.25">
      <c r="A854" s="71">
        <v>705215</v>
      </c>
      <c r="B854" s="69" t="s">
        <v>9359</v>
      </c>
      <c r="C854" s="68" t="s">
        <v>44</v>
      </c>
      <c r="D854" s="70">
        <v>6676.82</v>
      </c>
    </row>
    <row r="855" spans="1:4" ht="9" customHeight="1" x14ac:dyDescent="0.25">
      <c r="A855" s="71">
        <v>705214</v>
      </c>
      <c r="B855" s="69" t="s">
        <v>9360</v>
      </c>
      <c r="C855" s="68" t="s">
        <v>44</v>
      </c>
      <c r="D855" s="70">
        <v>5934.87</v>
      </c>
    </row>
    <row r="856" spans="1:4" ht="9" customHeight="1" x14ac:dyDescent="0.25">
      <c r="A856" s="71">
        <v>705217</v>
      </c>
      <c r="B856" s="69" t="s">
        <v>9361</v>
      </c>
      <c r="C856" s="68" t="s">
        <v>44</v>
      </c>
      <c r="D856" s="70">
        <v>7421.7</v>
      </c>
    </row>
    <row r="857" spans="1:4" ht="9" customHeight="1" x14ac:dyDescent="0.25">
      <c r="A857" s="71">
        <v>705216</v>
      </c>
      <c r="B857" s="69" t="s">
        <v>9362</v>
      </c>
      <c r="C857" s="68" t="s">
        <v>44</v>
      </c>
      <c r="D857" s="70">
        <v>6679.75</v>
      </c>
    </row>
    <row r="858" spans="1:4" ht="9" customHeight="1" x14ac:dyDescent="0.25">
      <c r="A858" s="71">
        <v>705219</v>
      </c>
      <c r="B858" s="69" t="s">
        <v>9363</v>
      </c>
      <c r="C858" s="68" t="s">
        <v>44</v>
      </c>
      <c r="D858" s="70">
        <v>8086.77</v>
      </c>
    </row>
    <row r="859" spans="1:4" ht="9" customHeight="1" x14ac:dyDescent="0.25">
      <c r="A859" s="71">
        <v>705218</v>
      </c>
      <c r="B859" s="69" t="s">
        <v>9364</v>
      </c>
      <c r="C859" s="68" t="s">
        <v>44</v>
      </c>
      <c r="D859" s="70">
        <v>7225.76</v>
      </c>
    </row>
    <row r="860" spans="1:4" ht="9" customHeight="1" x14ac:dyDescent="0.25">
      <c r="A860" s="71">
        <v>705346</v>
      </c>
      <c r="B860" s="69" t="s">
        <v>9365</v>
      </c>
      <c r="C860" s="68" t="s">
        <v>44</v>
      </c>
      <c r="D860" s="70">
        <v>5377.93</v>
      </c>
    </row>
    <row r="861" spans="1:4" ht="9" customHeight="1" x14ac:dyDescent="0.25">
      <c r="A861" s="71">
        <v>705345</v>
      </c>
      <c r="B861" s="69" t="s">
        <v>9366</v>
      </c>
      <c r="C861" s="68" t="s">
        <v>44</v>
      </c>
      <c r="D861" s="70">
        <v>4845.05</v>
      </c>
    </row>
    <row r="862" spans="1:4" ht="9" customHeight="1" x14ac:dyDescent="0.25">
      <c r="A862" s="71">
        <v>705348</v>
      </c>
      <c r="B862" s="69" t="s">
        <v>9367</v>
      </c>
      <c r="C862" s="68" t="s">
        <v>44</v>
      </c>
      <c r="D862" s="70">
        <v>4824.21</v>
      </c>
    </row>
    <row r="863" spans="1:4" ht="9" customHeight="1" x14ac:dyDescent="0.25">
      <c r="A863" s="71">
        <v>705347</v>
      </c>
      <c r="B863" s="69" t="s">
        <v>9368</v>
      </c>
      <c r="C863" s="68" t="s">
        <v>44</v>
      </c>
      <c r="D863" s="70">
        <v>4291.32</v>
      </c>
    </row>
    <row r="864" spans="1:4" ht="9" customHeight="1" x14ac:dyDescent="0.25">
      <c r="A864" s="71">
        <v>705356</v>
      </c>
      <c r="B864" s="69" t="s">
        <v>9369</v>
      </c>
      <c r="C864" s="68" t="s">
        <v>44</v>
      </c>
      <c r="D864" s="70">
        <v>7185.92</v>
      </c>
    </row>
    <row r="865" spans="1:4" ht="9" customHeight="1" x14ac:dyDescent="0.25">
      <c r="A865" s="71">
        <v>705355</v>
      </c>
      <c r="B865" s="69" t="s">
        <v>9370</v>
      </c>
      <c r="C865" s="68" t="s">
        <v>44</v>
      </c>
      <c r="D865" s="70">
        <v>6477.71</v>
      </c>
    </row>
    <row r="866" spans="1:4" ht="9" customHeight="1" x14ac:dyDescent="0.25">
      <c r="A866" s="71">
        <v>705358</v>
      </c>
      <c r="B866" s="69" t="s">
        <v>9371</v>
      </c>
      <c r="C866" s="68" t="s">
        <v>44</v>
      </c>
      <c r="D866" s="70">
        <v>7298.18</v>
      </c>
    </row>
    <row r="867" spans="1:4" ht="9" customHeight="1" x14ac:dyDescent="0.25">
      <c r="A867" s="71">
        <v>705357</v>
      </c>
      <c r="B867" s="69" t="s">
        <v>9372</v>
      </c>
      <c r="C867" s="68" t="s">
        <v>44</v>
      </c>
      <c r="D867" s="70">
        <v>6589.97</v>
      </c>
    </row>
    <row r="868" spans="1:4" ht="9" customHeight="1" x14ac:dyDescent="0.25">
      <c r="A868" s="71">
        <v>705350</v>
      </c>
      <c r="B868" s="69" t="s">
        <v>9373</v>
      </c>
      <c r="C868" s="68" t="s">
        <v>44</v>
      </c>
      <c r="D868" s="70">
        <v>5276.78</v>
      </c>
    </row>
    <row r="869" spans="1:4" ht="9" customHeight="1" x14ac:dyDescent="0.25">
      <c r="A869" s="71">
        <v>705349</v>
      </c>
      <c r="B869" s="69" t="s">
        <v>9374</v>
      </c>
      <c r="C869" s="68" t="s">
        <v>44</v>
      </c>
      <c r="D869" s="70">
        <v>4743.8999999999996</v>
      </c>
    </row>
    <row r="870" spans="1:4" ht="9" customHeight="1" x14ac:dyDescent="0.25">
      <c r="A870" s="71">
        <v>705352</v>
      </c>
      <c r="B870" s="69" t="s">
        <v>9375</v>
      </c>
      <c r="C870" s="68" t="s">
        <v>44</v>
      </c>
      <c r="D870" s="70">
        <v>5663.32</v>
      </c>
    </row>
    <row r="871" spans="1:4" ht="9" customHeight="1" x14ac:dyDescent="0.25">
      <c r="A871" s="71">
        <v>705351</v>
      </c>
      <c r="B871" s="69" t="s">
        <v>9376</v>
      </c>
      <c r="C871" s="68" t="s">
        <v>44</v>
      </c>
      <c r="D871" s="70">
        <v>5130.4399999999996</v>
      </c>
    </row>
    <row r="872" spans="1:4" ht="9" customHeight="1" x14ac:dyDescent="0.25">
      <c r="A872" s="71">
        <v>705354</v>
      </c>
      <c r="B872" s="69" t="s">
        <v>9377</v>
      </c>
      <c r="C872" s="68" t="s">
        <v>44</v>
      </c>
      <c r="D872" s="70">
        <v>6247.64</v>
      </c>
    </row>
    <row r="873" spans="1:4" ht="9" customHeight="1" x14ac:dyDescent="0.25">
      <c r="A873" s="71">
        <v>705353</v>
      </c>
      <c r="B873" s="69" t="s">
        <v>9378</v>
      </c>
      <c r="C873" s="68" t="s">
        <v>44</v>
      </c>
      <c r="D873" s="70">
        <v>5714.75</v>
      </c>
    </row>
    <row r="874" spans="1:4" ht="9" customHeight="1" x14ac:dyDescent="0.25">
      <c r="A874" s="71">
        <v>705360</v>
      </c>
      <c r="B874" s="69" t="s">
        <v>9379</v>
      </c>
      <c r="C874" s="68" t="s">
        <v>44</v>
      </c>
      <c r="D874" s="70">
        <v>7725.71</v>
      </c>
    </row>
    <row r="875" spans="1:4" ht="9" customHeight="1" x14ac:dyDescent="0.25">
      <c r="A875" s="71">
        <v>705359</v>
      </c>
      <c r="B875" s="69" t="s">
        <v>9380</v>
      </c>
      <c r="C875" s="68" t="s">
        <v>44</v>
      </c>
      <c r="D875" s="70">
        <v>7038</v>
      </c>
    </row>
    <row r="876" spans="1:4" ht="9" customHeight="1" x14ac:dyDescent="0.25">
      <c r="A876" s="71">
        <v>705362</v>
      </c>
      <c r="B876" s="69" t="s">
        <v>9381</v>
      </c>
      <c r="C876" s="68" t="s">
        <v>44</v>
      </c>
      <c r="D876" s="70">
        <v>7011.18</v>
      </c>
    </row>
    <row r="877" spans="1:4" ht="9" customHeight="1" x14ac:dyDescent="0.25">
      <c r="A877" s="71">
        <v>705361</v>
      </c>
      <c r="B877" s="69" t="s">
        <v>9382</v>
      </c>
      <c r="C877" s="68" t="s">
        <v>44</v>
      </c>
      <c r="D877" s="70">
        <v>6323.47</v>
      </c>
    </row>
    <row r="878" spans="1:4" ht="9" customHeight="1" x14ac:dyDescent="0.25">
      <c r="A878" s="71">
        <v>705370</v>
      </c>
      <c r="B878" s="69" t="s">
        <v>9383</v>
      </c>
      <c r="C878" s="68" t="s">
        <v>44</v>
      </c>
      <c r="D878" s="70">
        <v>10541.06</v>
      </c>
    </row>
    <row r="879" spans="1:4" ht="9" customHeight="1" x14ac:dyDescent="0.25">
      <c r="A879" s="71">
        <v>705369</v>
      </c>
      <c r="B879" s="69" t="s">
        <v>9384</v>
      </c>
      <c r="C879" s="68" t="s">
        <v>44</v>
      </c>
      <c r="D879" s="70">
        <v>9444.75</v>
      </c>
    </row>
    <row r="880" spans="1:4" ht="9" customHeight="1" x14ac:dyDescent="0.25">
      <c r="A880" s="71">
        <v>705372</v>
      </c>
      <c r="B880" s="69" t="s">
        <v>9385</v>
      </c>
      <c r="C880" s="68" t="s">
        <v>44</v>
      </c>
      <c r="D880" s="70">
        <v>11240.78</v>
      </c>
    </row>
    <row r="881" spans="1:4" ht="9" customHeight="1" x14ac:dyDescent="0.25">
      <c r="A881" s="71">
        <v>705371</v>
      </c>
      <c r="B881" s="69" t="s">
        <v>9386</v>
      </c>
      <c r="C881" s="68" t="s">
        <v>44</v>
      </c>
      <c r="D881" s="70">
        <v>10144.469999999999</v>
      </c>
    </row>
    <row r="882" spans="1:4" ht="9" customHeight="1" x14ac:dyDescent="0.25">
      <c r="A882" s="71">
        <v>705364</v>
      </c>
      <c r="B882" s="69" t="s">
        <v>9387</v>
      </c>
      <c r="C882" s="68" t="s">
        <v>44</v>
      </c>
      <c r="D882" s="70">
        <v>7966.9</v>
      </c>
    </row>
    <row r="883" spans="1:4" ht="9" customHeight="1" x14ac:dyDescent="0.25">
      <c r="A883" s="71">
        <v>705363</v>
      </c>
      <c r="B883" s="69" t="s">
        <v>9388</v>
      </c>
      <c r="C883" s="68" t="s">
        <v>44</v>
      </c>
      <c r="D883" s="70">
        <v>7279.19</v>
      </c>
    </row>
    <row r="884" spans="1:4" ht="9" customHeight="1" x14ac:dyDescent="0.25">
      <c r="A884" s="71">
        <v>705366</v>
      </c>
      <c r="B884" s="69" t="s">
        <v>9389</v>
      </c>
      <c r="C884" s="68" t="s">
        <v>44</v>
      </c>
      <c r="D884" s="70">
        <v>8712.5400000000009</v>
      </c>
    </row>
    <row r="885" spans="1:4" ht="9" customHeight="1" x14ac:dyDescent="0.25">
      <c r="A885" s="71">
        <v>705365</v>
      </c>
      <c r="B885" s="69" t="s">
        <v>9390</v>
      </c>
      <c r="C885" s="68" t="s">
        <v>44</v>
      </c>
      <c r="D885" s="70">
        <v>7809.26</v>
      </c>
    </row>
    <row r="886" spans="1:4" ht="9" customHeight="1" x14ac:dyDescent="0.25">
      <c r="A886" s="71">
        <v>705368</v>
      </c>
      <c r="B886" s="69" t="s">
        <v>9391</v>
      </c>
      <c r="C886" s="68" t="s">
        <v>44</v>
      </c>
      <c r="D886" s="70">
        <v>9793.48</v>
      </c>
    </row>
    <row r="887" spans="1:4" ht="9" customHeight="1" x14ac:dyDescent="0.25">
      <c r="A887" s="71">
        <v>705367</v>
      </c>
      <c r="B887" s="69" t="s">
        <v>9392</v>
      </c>
      <c r="C887" s="68" t="s">
        <v>44</v>
      </c>
      <c r="D887" s="70">
        <v>8890.2000000000007</v>
      </c>
    </row>
    <row r="888" spans="1:4" ht="9" customHeight="1" x14ac:dyDescent="0.25">
      <c r="A888" s="71">
        <v>705374</v>
      </c>
      <c r="B888" s="69" t="s">
        <v>9393</v>
      </c>
      <c r="C888" s="68" t="s">
        <v>44</v>
      </c>
      <c r="D888" s="70">
        <v>10200.42</v>
      </c>
    </row>
    <row r="889" spans="1:4" ht="9" customHeight="1" x14ac:dyDescent="0.25">
      <c r="A889" s="71">
        <v>705373</v>
      </c>
      <c r="B889" s="69" t="s">
        <v>9394</v>
      </c>
      <c r="C889" s="68" t="s">
        <v>44</v>
      </c>
      <c r="D889" s="70">
        <v>9327.31</v>
      </c>
    </row>
    <row r="890" spans="1:4" ht="9" customHeight="1" x14ac:dyDescent="0.25">
      <c r="A890" s="71">
        <v>705376</v>
      </c>
      <c r="B890" s="69" t="s">
        <v>9395</v>
      </c>
      <c r="C890" s="68" t="s">
        <v>44</v>
      </c>
      <c r="D890" s="70">
        <v>9115.11</v>
      </c>
    </row>
    <row r="891" spans="1:4" ht="9" customHeight="1" x14ac:dyDescent="0.25">
      <c r="A891" s="71">
        <v>705375</v>
      </c>
      <c r="B891" s="69" t="s">
        <v>9396</v>
      </c>
      <c r="C891" s="68" t="s">
        <v>44</v>
      </c>
      <c r="D891" s="70">
        <v>8242</v>
      </c>
    </row>
    <row r="892" spans="1:4" ht="9" customHeight="1" x14ac:dyDescent="0.25">
      <c r="A892" s="71">
        <v>705384</v>
      </c>
      <c r="B892" s="69" t="s">
        <v>9397</v>
      </c>
      <c r="C892" s="68" t="s">
        <v>44</v>
      </c>
      <c r="D892" s="70">
        <v>13950.97</v>
      </c>
    </row>
    <row r="893" spans="1:4" ht="9" customHeight="1" x14ac:dyDescent="0.25">
      <c r="A893" s="71">
        <v>705383</v>
      </c>
      <c r="B893" s="69" t="s">
        <v>9398</v>
      </c>
      <c r="C893" s="68" t="s">
        <v>44</v>
      </c>
      <c r="D893" s="70">
        <v>12617.73</v>
      </c>
    </row>
    <row r="894" spans="1:4" ht="9" customHeight="1" x14ac:dyDescent="0.25">
      <c r="A894" s="71">
        <v>705386</v>
      </c>
      <c r="B894" s="69" t="s">
        <v>9399</v>
      </c>
      <c r="C894" s="68" t="s">
        <v>44</v>
      </c>
      <c r="D894" s="70">
        <v>15061.94</v>
      </c>
    </row>
    <row r="895" spans="1:4" ht="9" customHeight="1" x14ac:dyDescent="0.25">
      <c r="A895" s="71">
        <v>705385</v>
      </c>
      <c r="B895" s="69" t="s">
        <v>9400</v>
      </c>
      <c r="C895" s="68" t="s">
        <v>44</v>
      </c>
      <c r="D895" s="70">
        <v>13728.7</v>
      </c>
    </row>
    <row r="896" spans="1:4" ht="9" customHeight="1" x14ac:dyDescent="0.25">
      <c r="A896" s="71">
        <v>705378</v>
      </c>
      <c r="B896" s="69" t="s">
        <v>9401</v>
      </c>
      <c r="C896" s="68" t="s">
        <v>44</v>
      </c>
      <c r="D896" s="70">
        <v>10380.84</v>
      </c>
    </row>
    <row r="897" spans="1:4" ht="9" customHeight="1" x14ac:dyDescent="0.25">
      <c r="A897" s="71">
        <v>705377</v>
      </c>
      <c r="B897" s="69" t="s">
        <v>9402</v>
      </c>
      <c r="C897" s="68" t="s">
        <v>44</v>
      </c>
      <c r="D897" s="70">
        <v>9280.8799999999992</v>
      </c>
    </row>
    <row r="898" spans="1:4" ht="9" customHeight="1" x14ac:dyDescent="0.25">
      <c r="A898" s="71">
        <v>705380</v>
      </c>
      <c r="B898" s="69" t="s">
        <v>9403</v>
      </c>
      <c r="C898" s="68" t="s">
        <v>44</v>
      </c>
      <c r="D898" s="70">
        <v>11813.88</v>
      </c>
    </row>
    <row r="899" spans="1:4" ht="9" customHeight="1" x14ac:dyDescent="0.25">
      <c r="A899" s="71">
        <v>705379</v>
      </c>
      <c r="B899" s="69" t="s">
        <v>9404</v>
      </c>
      <c r="C899" s="68" t="s">
        <v>44</v>
      </c>
      <c r="D899" s="70">
        <v>10713.92</v>
      </c>
    </row>
    <row r="900" spans="1:4" ht="9" customHeight="1" x14ac:dyDescent="0.25">
      <c r="A900" s="71">
        <v>705382</v>
      </c>
      <c r="B900" s="69" t="s">
        <v>9405</v>
      </c>
      <c r="C900" s="68" t="s">
        <v>44</v>
      </c>
      <c r="D900" s="70">
        <v>13028.29</v>
      </c>
    </row>
    <row r="901" spans="1:4" ht="9" customHeight="1" x14ac:dyDescent="0.25">
      <c r="A901" s="71">
        <v>705381</v>
      </c>
      <c r="B901" s="69" t="s">
        <v>9406</v>
      </c>
      <c r="C901" s="68" t="s">
        <v>44</v>
      </c>
      <c r="D901" s="70">
        <v>11695.05</v>
      </c>
    </row>
    <row r="902" spans="1:4" ht="9" customHeight="1" x14ac:dyDescent="0.25">
      <c r="A902" s="71">
        <v>705388</v>
      </c>
      <c r="B902" s="69" t="s">
        <v>9407</v>
      </c>
      <c r="C902" s="68" t="s">
        <v>44</v>
      </c>
      <c r="D902" s="70">
        <v>12798.73</v>
      </c>
    </row>
    <row r="903" spans="1:4" ht="9" customHeight="1" x14ac:dyDescent="0.25">
      <c r="A903" s="71">
        <v>705387</v>
      </c>
      <c r="B903" s="69" t="s">
        <v>9408</v>
      </c>
      <c r="C903" s="68" t="s">
        <v>44</v>
      </c>
      <c r="D903" s="70">
        <v>11503.7</v>
      </c>
    </row>
    <row r="904" spans="1:4" ht="9" customHeight="1" x14ac:dyDescent="0.25">
      <c r="A904" s="71">
        <v>705390</v>
      </c>
      <c r="B904" s="69" t="s">
        <v>9409</v>
      </c>
      <c r="C904" s="68" t="s">
        <v>44</v>
      </c>
      <c r="D904" s="70">
        <v>12030.96</v>
      </c>
    </row>
    <row r="905" spans="1:4" ht="9" customHeight="1" x14ac:dyDescent="0.25">
      <c r="A905" s="71">
        <v>705389</v>
      </c>
      <c r="B905" s="69" t="s">
        <v>9410</v>
      </c>
      <c r="C905" s="68" t="s">
        <v>44</v>
      </c>
      <c r="D905" s="70">
        <v>10735.93</v>
      </c>
    </row>
    <row r="906" spans="1:4" ht="9" customHeight="1" x14ac:dyDescent="0.25">
      <c r="A906" s="71">
        <v>705399</v>
      </c>
      <c r="B906" s="69" t="s">
        <v>9411</v>
      </c>
      <c r="C906" s="68" t="s">
        <v>44</v>
      </c>
      <c r="D906" s="70">
        <v>18711.349999999999</v>
      </c>
    </row>
    <row r="907" spans="1:4" ht="9" customHeight="1" x14ac:dyDescent="0.25">
      <c r="A907" s="71">
        <v>705398</v>
      </c>
      <c r="B907" s="69" t="s">
        <v>9412</v>
      </c>
      <c r="C907" s="68" t="s">
        <v>44</v>
      </c>
      <c r="D907" s="70">
        <v>16772.64</v>
      </c>
    </row>
    <row r="908" spans="1:4" ht="9" customHeight="1" x14ac:dyDescent="0.25">
      <c r="A908" s="71">
        <v>705401</v>
      </c>
      <c r="B908" s="69" t="s">
        <v>9413</v>
      </c>
      <c r="C908" s="68" t="s">
        <v>44</v>
      </c>
      <c r="D908" s="70">
        <v>20215.919999999998</v>
      </c>
    </row>
    <row r="909" spans="1:4" ht="9" customHeight="1" x14ac:dyDescent="0.25">
      <c r="A909" s="71">
        <v>705400</v>
      </c>
      <c r="B909" s="69" t="s">
        <v>9414</v>
      </c>
      <c r="C909" s="68" t="s">
        <v>44</v>
      </c>
      <c r="D909" s="70">
        <v>18277.21</v>
      </c>
    </row>
    <row r="910" spans="1:4" ht="9" customHeight="1" x14ac:dyDescent="0.25">
      <c r="A910" s="71">
        <v>705392</v>
      </c>
      <c r="B910" s="69" t="s">
        <v>9415</v>
      </c>
      <c r="C910" s="68" t="s">
        <v>44</v>
      </c>
      <c r="D910" s="70">
        <v>13754.91</v>
      </c>
    </row>
    <row r="911" spans="1:4" ht="9" customHeight="1" x14ac:dyDescent="0.25">
      <c r="A911" s="71">
        <v>705391</v>
      </c>
      <c r="B911" s="69" t="s">
        <v>9416</v>
      </c>
      <c r="C911" s="68" t="s">
        <v>44</v>
      </c>
      <c r="D911" s="70">
        <v>12186.35</v>
      </c>
    </row>
    <row r="912" spans="1:4" ht="9" customHeight="1" x14ac:dyDescent="0.25">
      <c r="A912" s="71">
        <v>705395</v>
      </c>
      <c r="B912" s="69" t="s">
        <v>9417</v>
      </c>
      <c r="C912" s="68" t="s">
        <v>44</v>
      </c>
      <c r="D912" s="70">
        <v>15750.87</v>
      </c>
    </row>
    <row r="913" spans="1:4" ht="9" customHeight="1" x14ac:dyDescent="0.25">
      <c r="A913" s="71">
        <v>705394</v>
      </c>
      <c r="B913" s="69" t="s">
        <v>9418</v>
      </c>
      <c r="C913" s="68" t="s">
        <v>44</v>
      </c>
      <c r="D913" s="70">
        <v>14182.3</v>
      </c>
    </row>
    <row r="914" spans="1:4" ht="9" customHeight="1" x14ac:dyDescent="0.25">
      <c r="A914" s="71">
        <v>705397</v>
      </c>
      <c r="B914" s="69" t="s">
        <v>9419</v>
      </c>
      <c r="C914" s="68" t="s">
        <v>44</v>
      </c>
      <c r="D914" s="70">
        <v>17274.98</v>
      </c>
    </row>
    <row r="915" spans="1:4" ht="9" customHeight="1" x14ac:dyDescent="0.25">
      <c r="A915" s="71">
        <v>705396</v>
      </c>
      <c r="B915" s="69" t="s">
        <v>9420</v>
      </c>
      <c r="C915" s="68" t="s">
        <v>44</v>
      </c>
      <c r="D915" s="70">
        <v>15336.27</v>
      </c>
    </row>
    <row r="916" spans="1:4" ht="9" customHeight="1" x14ac:dyDescent="0.25">
      <c r="A916" s="71">
        <v>804213</v>
      </c>
      <c r="B916" s="69" t="s">
        <v>9421</v>
      </c>
      <c r="C916" s="68" t="s">
        <v>8507</v>
      </c>
      <c r="D916" s="70">
        <v>1471.71</v>
      </c>
    </row>
    <row r="917" spans="1:4" ht="9" customHeight="1" x14ac:dyDescent="0.25">
      <c r="A917" s="71">
        <v>804212</v>
      </c>
      <c r="B917" s="69" t="s">
        <v>9422</v>
      </c>
      <c r="C917" s="68" t="s">
        <v>8507</v>
      </c>
      <c r="D917" s="70">
        <v>1156.6099999999999</v>
      </c>
    </row>
    <row r="918" spans="1:4" ht="9" customHeight="1" x14ac:dyDescent="0.25">
      <c r="A918" s="71">
        <v>804217</v>
      </c>
      <c r="B918" s="69" t="s">
        <v>9423</v>
      </c>
      <c r="C918" s="68" t="s">
        <v>8507</v>
      </c>
      <c r="D918" s="70">
        <v>1479.91</v>
      </c>
    </row>
    <row r="919" spans="1:4" ht="9" customHeight="1" x14ac:dyDescent="0.25">
      <c r="A919" s="71">
        <v>804216</v>
      </c>
      <c r="B919" s="69" t="s">
        <v>9424</v>
      </c>
      <c r="C919" s="68" t="s">
        <v>8507</v>
      </c>
      <c r="D919" s="70">
        <v>1164.17</v>
      </c>
    </row>
    <row r="920" spans="1:4" ht="9" customHeight="1" x14ac:dyDescent="0.25">
      <c r="A920" s="71">
        <v>804219</v>
      </c>
      <c r="B920" s="69" t="s">
        <v>9425</v>
      </c>
      <c r="C920" s="68" t="s">
        <v>8507</v>
      </c>
      <c r="D920" s="70">
        <v>1490.25</v>
      </c>
    </row>
    <row r="921" spans="1:4" ht="9" customHeight="1" x14ac:dyDescent="0.25">
      <c r="A921" s="71">
        <v>804218</v>
      </c>
      <c r="B921" s="69" t="s">
        <v>9426</v>
      </c>
      <c r="C921" s="68" t="s">
        <v>8507</v>
      </c>
      <c r="D921" s="70">
        <v>1173.8699999999999</v>
      </c>
    </row>
    <row r="922" spans="1:4" ht="9" customHeight="1" x14ac:dyDescent="0.25">
      <c r="A922" s="71">
        <v>804221</v>
      </c>
      <c r="B922" s="69" t="s">
        <v>9427</v>
      </c>
      <c r="C922" s="68" t="s">
        <v>8507</v>
      </c>
      <c r="D922" s="70">
        <v>1506.92</v>
      </c>
    </row>
    <row r="923" spans="1:4" ht="9" customHeight="1" x14ac:dyDescent="0.25">
      <c r="A923" s="71">
        <v>804220</v>
      </c>
      <c r="B923" s="69" t="s">
        <v>9428</v>
      </c>
      <c r="C923" s="68" t="s">
        <v>8507</v>
      </c>
      <c r="D923" s="70">
        <v>1189.4100000000001</v>
      </c>
    </row>
    <row r="924" spans="1:4" ht="9" customHeight="1" x14ac:dyDescent="0.25">
      <c r="A924" s="71">
        <v>804223</v>
      </c>
      <c r="B924" s="69" t="s">
        <v>9429</v>
      </c>
      <c r="C924" s="68" t="s">
        <v>8507</v>
      </c>
      <c r="D924" s="70">
        <v>1528.76</v>
      </c>
    </row>
    <row r="925" spans="1:4" ht="9" customHeight="1" x14ac:dyDescent="0.25">
      <c r="A925" s="71">
        <v>804222</v>
      </c>
      <c r="B925" s="69" t="s">
        <v>9430</v>
      </c>
      <c r="C925" s="68" t="s">
        <v>8507</v>
      </c>
      <c r="D925" s="70">
        <v>1209.8</v>
      </c>
    </row>
    <row r="926" spans="1:4" ht="9" customHeight="1" x14ac:dyDescent="0.25">
      <c r="A926" s="71">
        <v>804225</v>
      </c>
      <c r="B926" s="69" t="s">
        <v>9431</v>
      </c>
      <c r="C926" s="68" t="s">
        <v>8507</v>
      </c>
      <c r="D926" s="70">
        <v>1557.44</v>
      </c>
    </row>
    <row r="927" spans="1:4" ht="9" customHeight="1" x14ac:dyDescent="0.25">
      <c r="A927" s="71">
        <v>804224</v>
      </c>
      <c r="B927" s="69" t="s">
        <v>9432</v>
      </c>
      <c r="C927" s="68" t="s">
        <v>8507</v>
      </c>
      <c r="D927" s="70">
        <v>1236.8699999999999</v>
      </c>
    </row>
    <row r="928" spans="1:4" ht="9" customHeight="1" x14ac:dyDescent="0.25">
      <c r="A928" s="71">
        <v>804227</v>
      </c>
      <c r="B928" s="69" t="s">
        <v>9433</v>
      </c>
      <c r="C928" s="68" t="s">
        <v>8507</v>
      </c>
      <c r="D928" s="70">
        <v>1596.27</v>
      </c>
    </row>
    <row r="929" spans="1:4" ht="9" customHeight="1" x14ac:dyDescent="0.25">
      <c r="A929" s="71">
        <v>804226</v>
      </c>
      <c r="B929" s="69" t="s">
        <v>9434</v>
      </c>
      <c r="C929" s="68" t="s">
        <v>8507</v>
      </c>
      <c r="D929" s="70">
        <v>1273.77</v>
      </c>
    </row>
    <row r="930" spans="1:4" ht="9" customHeight="1" x14ac:dyDescent="0.25">
      <c r="A930" s="71">
        <v>804229</v>
      </c>
      <c r="B930" s="69" t="s">
        <v>9435</v>
      </c>
      <c r="C930" s="68" t="s">
        <v>8507</v>
      </c>
      <c r="D930" s="70">
        <v>1646.92</v>
      </c>
    </row>
    <row r="931" spans="1:4" ht="9" customHeight="1" x14ac:dyDescent="0.25">
      <c r="A931" s="71">
        <v>804228</v>
      </c>
      <c r="B931" s="69" t="s">
        <v>9436</v>
      </c>
      <c r="C931" s="68" t="s">
        <v>8507</v>
      </c>
      <c r="D931" s="70">
        <v>1322.32</v>
      </c>
    </row>
    <row r="932" spans="1:4" ht="9" customHeight="1" x14ac:dyDescent="0.25">
      <c r="A932" s="71">
        <v>804231</v>
      </c>
      <c r="B932" s="69" t="s">
        <v>9437</v>
      </c>
      <c r="C932" s="68" t="s">
        <v>8507</v>
      </c>
      <c r="D932" s="70">
        <v>1716.24</v>
      </c>
    </row>
    <row r="933" spans="1:4" ht="9" customHeight="1" x14ac:dyDescent="0.25">
      <c r="A933" s="71">
        <v>804230</v>
      </c>
      <c r="B933" s="69" t="s">
        <v>9438</v>
      </c>
      <c r="C933" s="68" t="s">
        <v>8507</v>
      </c>
      <c r="D933" s="70">
        <v>1389.23</v>
      </c>
    </row>
    <row r="934" spans="1:4" ht="9" customHeight="1" x14ac:dyDescent="0.25">
      <c r="A934" s="71">
        <v>804215</v>
      </c>
      <c r="B934" s="69" t="s">
        <v>9439</v>
      </c>
      <c r="C934" s="68" t="s">
        <v>8507</v>
      </c>
      <c r="D934" s="70">
        <v>1473.58</v>
      </c>
    </row>
    <row r="935" spans="1:4" ht="9" customHeight="1" x14ac:dyDescent="0.25">
      <c r="A935" s="71">
        <v>804214</v>
      </c>
      <c r="B935" s="69" t="s">
        <v>9440</v>
      </c>
      <c r="C935" s="68" t="s">
        <v>8507</v>
      </c>
      <c r="D935" s="70">
        <v>1158.33</v>
      </c>
    </row>
    <row r="936" spans="1:4" ht="9" customHeight="1" x14ac:dyDescent="0.25">
      <c r="A936" s="71">
        <v>804417</v>
      </c>
      <c r="B936" s="69" t="s">
        <v>9441</v>
      </c>
      <c r="C936" s="68" t="s">
        <v>8507</v>
      </c>
      <c r="D936" s="70">
        <v>3808.21</v>
      </c>
    </row>
    <row r="937" spans="1:4" ht="9" customHeight="1" x14ac:dyDescent="0.25">
      <c r="A937" s="71">
        <v>804233</v>
      </c>
      <c r="B937" s="69" t="s">
        <v>9442</v>
      </c>
      <c r="C937" s="68" t="s">
        <v>8507</v>
      </c>
      <c r="D937" s="70">
        <v>2192.02</v>
      </c>
    </row>
    <row r="938" spans="1:4" ht="9" customHeight="1" x14ac:dyDescent="0.25">
      <c r="A938" s="71">
        <v>804416</v>
      </c>
      <c r="B938" s="69" t="s">
        <v>9443</v>
      </c>
      <c r="C938" s="68" t="s">
        <v>8507</v>
      </c>
      <c r="D938" s="70">
        <v>2986.09</v>
      </c>
    </row>
    <row r="939" spans="1:4" ht="9" customHeight="1" x14ac:dyDescent="0.25">
      <c r="A939" s="71">
        <v>804232</v>
      </c>
      <c r="B939" s="69" t="s">
        <v>9444</v>
      </c>
      <c r="C939" s="68" t="s">
        <v>8507</v>
      </c>
      <c r="D939" s="70">
        <v>1703.03</v>
      </c>
    </row>
    <row r="940" spans="1:4" ht="9" customHeight="1" x14ac:dyDescent="0.25">
      <c r="A940" s="71">
        <v>804237</v>
      </c>
      <c r="B940" s="69" t="s">
        <v>9445</v>
      </c>
      <c r="C940" s="68" t="s">
        <v>8507</v>
      </c>
      <c r="D940" s="70">
        <v>2204.4299999999998</v>
      </c>
    </row>
    <row r="941" spans="1:4" ht="9" customHeight="1" x14ac:dyDescent="0.25">
      <c r="A941" s="71">
        <v>804236</v>
      </c>
      <c r="B941" s="69" t="s">
        <v>9446</v>
      </c>
      <c r="C941" s="68" t="s">
        <v>8507</v>
      </c>
      <c r="D941" s="70">
        <v>1714.31</v>
      </c>
    </row>
    <row r="942" spans="1:4" ht="9" customHeight="1" x14ac:dyDescent="0.25">
      <c r="A942" s="71">
        <v>804419</v>
      </c>
      <c r="B942" s="69" t="s">
        <v>9447</v>
      </c>
      <c r="C942" s="68" t="s">
        <v>8507</v>
      </c>
      <c r="D942" s="70">
        <v>3983.98</v>
      </c>
    </row>
    <row r="943" spans="1:4" ht="9" customHeight="1" x14ac:dyDescent="0.25">
      <c r="A943" s="71">
        <v>804239</v>
      </c>
      <c r="B943" s="69" t="s">
        <v>9448</v>
      </c>
      <c r="C943" s="68" t="s">
        <v>8507</v>
      </c>
      <c r="D943" s="70">
        <v>2220.58</v>
      </c>
    </row>
    <row r="944" spans="1:4" ht="9" customHeight="1" x14ac:dyDescent="0.25">
      <c r="A944" s="71">
        <v>804418</v>
      </c>
      <c r="B944" s="69" t="s">
        <v>9449</v>
      </c>
      <c r="C944" s="68" t="s">
        <v>8507</v>
      </c>
      <c r="D944" s="70">
        <v>3122.58</v>
      </c>
    </row>
    <row r="945" spans="1:4" ht="9" customHeight="1" x14ac:dyDescent="0.25">
      <c r="A945" s="71">
        <v>804238</v>
      </c>
      <c r="B945" s="69" t="s">
        <v>9450</v>
      </c>
      <c r="C945" s="68" t="s">
        <v>8507</v>
      </c>
      <c r="D945" s="70">
        <v>1729.02</v>
      </c>
    </row>
    <row r="946" spans="1:4" ht="9" customHeight="1" x14ac:dyDescent="0.25">
      <c r="A946" s="71">
        <v>804241</v>
      </c>
      <c r="B946" s="69" t="s">
        <v>9451</v>
      </c>
      <c r="C946" s="68" t="s">
        <v>8507</v>
      </c>
      <c r="D946" s="70">
        <v>2243.77</v>
      </c>
    </row>
    <row r="947" spans="1:4" ht="9" customHeight="1" x14ac:dyDescent="0.25">
      <c r="A947" s="71">
        <v>804240</v>
      </c>
      <c r="B947" s="69" t="s">
        <v>9452</v>
      </c>
      <c r="C947" s="68" t="s">
        <v>8507</v>
      </c>
      <c r="D947" s="70">
        <v>1750.28</v>
      </c>
    </row>
    <row r="948" spans="1:4" ht="9" customHeight="1" x14ac:dyDescent="0.25">
      <c r="A948" s="71">
        <v>804243</v>
      </c>
      <c r="B948" s="69" t="s">
        <v>9453</v>
      </c>
      <c r="C948" s="68" t="s">
        <v>8507</v>
      </c>
      <c r="D948" s="70">
        <v>2275.4299999999998</v>
      </c>
    </row>
    <row r="949" spans="1:4" ht="9" customHeight="1" x14ac:dyDescent="0.25">
      <c r="A949" s="71">
        <v>804242</v>
      </c>
      <c r="B949" s="69" t="s">
        <v>9454</v>
      </c>
      <c r="C949" s="68" t="s">
        <v>8507</v>
      </c>
      <c r="D949" s="70">
        <v>1779.52</v>
      </c>
    </row>
    <row r="950" spans="1:4" ht="9" customHeight="1" x14ac:dyDescent="0.25">
      <c r="A950" s="71">
        <v>804421</v>
      </c>
      <c r="B950" s="69" t="s">
        <v>9455</v>
      </c>
      <c r="C950" s="68" t="s">
        <v>8507</v>
      </c>
      <c r="D950" s="70">
        <v>4446.3</v>
      </c>
    </row>
    <row r="951" spans="1:4" ht="9" customHeight="1" x14ac:dyDescent="0.25">
      <c r="A951" s="71">
        <v>804245</v>
      </c>
      <c r="B951" s="69" t="s">
        <v>9456</v>
      </c>
      <c r="C951" s="68" t="s">
        <v>8507</v>
      </c>
      <c r="D951" s="70">
        <v>2318.14</v>
      </c>
    </row>
    <row r="952" spans="1:4" ht="9" customHeight="1" x14ac:dyDescent="0.25">
      <c r="A952" s="71">
        <v>804420</v>
      </c>
      <c r="B952" s="69" t="s">
        <v>9457</v>
      </c>
      <c r="C952" s="68" t="s">
        <v>8507</v>
      </c>
      <c r="D952" s="70">
        <v>3482.33</v>
      </c>
    </row>
    <row r="953" spans="1:4" ht="9" customHeight="1" x14ac:dyDescent="0.25">
      <c r="A953" s="71">
        <v>804244</v>
      </c>
      <c r="B953" s="69" t="s">
        <v>9458</v>
      </c>
      <c r="C953" s="68" t="s">
        <v>8507</v>
      </c>
      <c r="D953" s="70">
        <v>1819.17</v>
      </c>
    </row>
    <row r="954" spans="1:4" ht="9" customHeight="1" x14ac:dyDescent="0.25">
      <c r="A954" s="71">
        <v>804247</v>
      </c>
      <c r="B954" s="69" t="s">
        <v>9459</v>
      </c>
      <c r="C954" s="68" t="s">
        <v>8507</v>
      </c>
      <c r="D954" s="70">
        <v>2373.83</v>
      </c>
    </row>
    <row r="955" spans="1:4" ht="9" customHeight="1" x14ac:dyDescent="0.25">
      <c r="A955" s="71">
        <v>804246</v>
      </c>
      <c r="B955" s="69" t="s">
        <v>9460</v>
      </c>
      <c r="C955" s="68" t="s">
        <v>8507</v>
      </c>
      <c r="D955" s="70">
        <v>1871.48</v>
      </c>
    </row>
    <row r="956" spans="1:4" ht="9" customHeight="1" x14ac:dyDescent="0.25">
      <c r="A956" s="71">
        <v>804249</v>
      </c>
      <c r="B956" s="69" t="s">
        <v>9461</v>
      </c>
      <c r="C956" s="68" t="s">
        <v>8507</v>
      </c>
      <c r="D956" s="70">
        <v>2448.38</v>
      </c>
    </row>
    <row r="957" spans="1:4" ht="9" customHeight="1" x14ac:dyDescent="0.25">
      <c r="A957" s="71">
        <v>804248</v>
      </c>
      <c r="B957" s="69" t="s">
        <v>9462</v>
      </c>
      <c r="C957" s="68" t="s">
        <v>8507</v>
      </c>
      <c r="D957" s="70">
        <v>1942.01</v>
      </c>
    </row>
    <row r="958" spans="1:4" ht="9" customHeight="1" x14ac:dyDescent="0.25">
      <c r="A958" s="71">
        <v>804423</v>
      </c>
      <c r="B958" s="69" t="s">
        <v>9463</v>
      </c>
      <c r="C958" s="68" t="s">
        <v>8507</v>
      </c>
      <c r="D958" s="70">
        <v>5507.41</v>
      </c>
    </row>
    <row r="959" spans="1:4" ht="9" customHeight="1" x14ac:dyDescent="0.25">
      <c r="A959" s="71">
        <v>804251</v>
      </c>
      <c r="B959" s="69" t="s">
        <v>9464</v>
      </c>
      <c r="C959" s="68" t="s">
        <v>8507</v>
      </c>
      <c r="D959" s="70">
        <v>2547.5500000000002</v>
      </c>
    </row>
    <row r="960" spans="1:4" ht="9" customHeight="1" x14ac:dyDescent="0.25">
      <c r="A960" s="71">
        <v>804422</v>
      </c>
      <c r="B960" s="69" t="s">
        <v>9465</v>
      </c>
      <c r="C960" s="68" t="s">
        <v>8507</v>
      </c>
      <c r="D960" s="70">
        <v>4304.67</v>
      </c>
    </row>
    <row r="961" spans="1:4" ht="9" customHeight="1" x14ac:dyDescent="0.25">
      <c r="A961" s="71">
        <v>804250</v>
      </c>
      <c r="B961" s="69" t="s">
        <v>9466</v>
      </c>
      <c r="C961" s="68" t="s">
        <v>8507</v>
      </c>
      <c r="D961" s="70">
        <v>2036.99</v>
      </c>
    </row>
    <row r="962" spans="1:4" ht="9" customHeight="1" x14ac:dyDescent="0.25">
      <c r="A962" s="71">
        <v>804235</v>
      </c>
      <c r="B962" s="69" t="s">
        <v>9467</v>
      </c>
      <c r="C962" s="68" t="s">
        <v>8507</v>
      </c>
      <c r="D962" s="70">
        <v>2195.06</v>
      </c>
    </row>
    <row r="963" spans="1:4" ht="9" customHeight="1" x14ac:dyDescent="0.25">
      <c r="A963" s="71">
        <v>804234</v>
      </c>
      <c r="B963" s="69" t="s">
        <v>9468</v>
      </c>
      <c r="C963" s="68" t="s">
        <v>8507</v>
      </c>
      <c r="D963" s="70">
        <v>1705.75</v>
      </c>
    </row>
    <row r="964" spans="1:4" ht="9" customHeight="1" x14ac:dyDescent="0.25">
      <c r="A964" s="71">
        <v>804425</v>
      </c>
      <c r="B964" s="69" t="s">
        <v>9469</v>
      </c>
      <c r="C964" s="68" t="s">
        <v>8507</v>
      </c>
      <c r="D964" s="70">
        <v>5541.37</v>
      </c>
    </row>
    <row r="965" spans="1:4" ht="9" customHeight="1" x14ac:dyDescent="0.25">
      <c r="A965" s="71">
        <v>804253</v>
      </c>
      <c r="B965" s="69" t="s">
        <v>9470</v>
      </c>
      <c r="C965" s="68" t="s">
        <v>8507</v>
      </c>
      <c r="D965" s="70">
        <v>3054.66</v>
      </c>
    </row>
    <row r="966" spans="1:4" ht="9" customHeight="1" x14ac:dyDescent="0.25">
      <c r="A966" s="71">
        <v>804424</v>
      </c>
      <c r="B966" s="69" t="s">
        <v>9471</v>
      </c>
      <c r="C966" s="68" t="s">
        <v>8507</v>
      </c>
      <c r="D966" s="70">
        <v>4271.16</v>
      </c>
    </row>
    <row r="967" spans="1:4" ht="9" customHeight="1" x14ac:dyDescent="0.25">
      <c r="A967" s="71">
        <v>804252</v>
      </c>
      <c r="B967" s="69" t="s">
        <v>9472</v>
      </c>
      <c r="C967" s="68" t="s">
        <v>8507</v>
      </c>
      <c r="D967" s="70">
        <v>2344.9299999999998</v>
      </c>
    </row>
    <row r="968" spans="1:4" ht="9" customHeight="1" x14ac:dyDescent="0.25">
      <c r="A968" s="71">
        <v>804257</v>
      </c>
      <c r="B968" s="69" t="s">
        <v>9473</v>
      </c>
      <c r="C968" s="68" t="s">
        <v>8507</v>
      </c>
      <c r="D968" s="70">
        <v>3073.07</v>
      </c>
    </row>
    <row r="969" spans="1:4" ht="9" customHeight="1" x14ac:dyDescent="0.25">
      <c r="A969" s="71">
        <v>804256</v>
      </c>
      <c r="B969" s="69" t="s">
        <v>9474</v>
      </c>
      <c r="C969" s="68" t="s">
        <v>8507</v>
      </c>
      <c r="D969" s="70">
        <v>2361.09</v>
      </c>
    </row>
    <row r="970" spans="1:4" ht="9" customHeight="1" x14ac:dyDescent="0.25">
      <c r="A970" s="71">
        <v>804427</v>
      </c>
      <c r="B970" s="69" t="s">
        <v>9475</v>
      </c>
      <c r="C970" s="68" t="s">
        <v>8507</v>
      </c>
      <c r="D970" s="70">
        <v>5810.47</v>
      </c>
    </row>
    <row r="971" spans="1:4" ht="9" customHeight="1" x14ac:dyDescent="0.25">
      <c r="A971" s="71">
        <v>804259</v>
      </c>
      <c r="B971" s="69" t="s">
        <v>9476</v>
      </c>
      <c r="C971" s="68" t="s">
        <v>8507</v>
      </c>
      <c r="D971" s="70">
        <v>3096.4</v>
      </c>
    </row>
    <row r="972" spans="1:4" ht="9" customHeight="1" x14ac:dyDescent="0.25">
      <c r="A972" s="71">
        <v>804426</v>
      </c>
      <c r="B972" s="69" t="s">
        <v>9477</v>
      </c>
      <c r="C972" s="68" t="s">
        <v>8507</v>
      </c>
      <c r="D972" s="70">
        <v>4475.8599999999997</v>
      </c>
    </row>
    <row r="973" spans="1:4" ht="9" customHeight="1" x14ac:dyDescent="0.25">
      <c r="A973" s="71">
        <v>804258</v>
      </c>
      <c r="B973" s="69" t="s">
        <v>9478</v>
      </c>
      <c r="C973" s="68" t="s">
        <v>8507</v>
      </c>
      <c r="D973" s="70">
        <v>2381.6799999999998</v>
      </c>
    </row>
    <row r="974" spans="1:4" ht="9" customHeight="1" x14ac:dyDescent="0.25">
      <c r="A974" s="71">
        <v>804261</v>
      </c>
      <c r="B974" s="69" t="s">
        <v>9479</v>
      </c>
      <c r="C974" s="68" t="s">
        <v>8507</v>
      </c>
      <c r="D974" s="70">
        <v>3130.71</v>
      </c>
    </row>
    <row r="975" spans="1:4" ht="9" customHeight="1" x14ac:dyDescent="0.25">
      <c r="A975" s="71">
        <v>804260</v>
      </c>
      <c r="B975" s="69" t="s">
        <v>9480</v>
      </c>
      <c r="C975" s="68" t="s">
        <v>8507</v>
      </c>
      <c r="D975" s="70">
        <v>2412.12</v>
      </c>
    </row>
    <row r="976" spans="1:4" ht="9" customHeight="1" x14ac:dyDescent="0.25">
      <c r="A976" s="71">
        <v>804263</v>
      </c>
      <c r="B976" s="69" t="s">
        <v>9481</v>
      </c>
      <c r="C976" s="68" t="s">
        <v>8507</v>
      </c>
      <c r="D976" s="70">
        <v>3177.42</v>
      </c>
    </row>
    <row r="977" spans="1:4" ht="9" customHeight="1" x14ac:dyDescent="0.25">
      <c r="A977" s="71">
        <v>804262</v>
      </c>
      <c r="B977" s="69" t="s">
        <v>9482</v>
      </c>
      <c r="C977" s="68" t="s">
        <v>8507</v>
      </c>
      <c r="D977" s="70">
        <v>2453.84</v>
      </c>
    </row>
    <row r="978" spans="1:4" ht="9" customHeight="1" x14ac:dyDescent="0.25">
      <c r="A978" s="71">
        <v>804429</v>
      </c>
      <c r="B978" s="69" t="s">
        <v>9483</v>
      </c>
      <c r="C978" s="68" t="s">
        <v>8507</v>
      </c>
      <c r="D978" s="70">
        <v>6487.09</v>
      </c>
    </row>
    <row r="979" spans="1:4" ht="9" customHeight="1" x14ac:dyDescent="0.25">
      <c r="A979" s="71">
        <v>804265</v>
      </c>
      <c r="B979" s="69" t="s">
        <v>9484</v>
      </c>
      <c r="C979" s="68" t="s">
        <v>8507</v>
      </c>
      <c r="D979" s="70">
        <v>3239.64</v>
      </c>
    </row>
    <row r="980" spans="1:4" ht="9" customHeight="1" x14ac:dyDescent="0.25">
      <c r="A980" s="71">
        <v>804428</v>
      </c>
      <c r="B980" s="69" t="s">
        <v>9485</v>
      </c>
      <c r="C980" s="68" t="s">
        <v>8507</v>
      </c>
      <c r="D980" s="70">
        <v>4992.1099999999997</v>
      </c>
    </row>
    <row r="981" spans="1:4" ht="9" customHeight="1" x14ac:dyDescent="0.25">
      <c r="A981" s="71">
        <v>804264</v>
      </c>
      <c r="B981" s="69" t="s">
        <v>9486</v>
      </c>
      <c r="C981" s="68" t="s">
        <v>8507</v>
      </c>
      <c r="D981" s="70">
        <v>2510.1</v>
      </c>
    </row>
    <row r="982" spans="1:4" ht="9" customHeight="1" x14ac:dyDescent="0.25">
      <c r="A982" s="71">
        <v>804267</v>
      </c>
      <c r="B982" s="69" t="s">
        <v>9487</v>
      </c>
      <c r="C982" s="68" t="s">
        <v>8507</v>
      </c>
      <c r="D982" s="70">
        <v>3319.05</v>
      </c>
    </row>
    <row r="983" spans="1:4" ht="9" customHeight="1" x14ac:dyDescent="0.25">
      <c r="A983" s="71">
        <v>804266</v>
      </c>
      <c r="B983" s="69" t="s">
        <v>9488</v>
      </c>
      <c r="C983" s="68" t="s">
        <v>8507</v>
      </c>
      <c r="D983" s="70">
        <v>2582.75</v>
      </c>
    </row>
    <row r="984" spans="1:4" ht="9" customHeight="1" x14ac:dyDescent="0.25">
      <c r="A984" s="71">
        <v>804269</v>
      </c>
      <c r="B984" s="69" t="s">
        <v>9489</v>
      </c>
      <c r="C984" s="68" t="s">
        <v>8507</v>
      </c>
      <c r="D984" s="70">
        <v>3424.36</v>
      </c>
    </row>
    <row r="985" spans="1:4" ht="9" customHeight="1" x14ac:dyDescent="0.25">
      <c r="A985" s="71">
        <v>804268</v>
      </c>
      <c r="B985" s="69" t="s">
        <v>9490</v>
      </c>
      <c r="C985" s="68" t="s">
        <v>8507</v>
      </c>
      <c r="D985" s="70">
        <v>2680.17</v>
      </c>
    </row>
    <row r="986" spans="1:4" ht="9" customHeight="1" x14ac:dyDescent="0.25">
      <c r="A986" s="71">
        <v>804431</v>
      </c>
      <c r="B986" s="69" t="s">
        <v>9491</v>
      </c>
      <c r="C986" s="68" t="s">
        <v>8507</v>
      </c>
      <c r="D986" s="70">
        <v>8047.91</v>
      </c>
    </row>
    <row r="987" spans="1:4" ht="9" customHeight="1" x14ac:dyDescent="0.25">
      <c r="A987" s="71">
        <v>804271</v>
      </c>
      <c r="B987" s="69" t="s">
        <v>9492</v>
      </c>
      <c r="C987" s="68" t="s">
        <v>8507</v>
      </c>
      <c r="D987" s="70">
        <v>3564.62</v>
      </c>
    </row>
    <row r="988" spans="1:4" ht="9" customHeight="1" x14ac:dyDescent="0.25">
      <c r="A988" s="71">
        <v>804430</v>
      </c>
      <c r="B988" s="69" t="s">
        <v>9493</v>
      </c>
      <c r="C988" s="68" t="s">
        <v>8507</v>
      </c>
      <c r="D988" s="70">
        <v>6179.07</v>
      </c>
    </row>
    <row r="989" spans="1:4" ht="9" customHeight="1" x14ac:dyDescent="0.25">
      <c r="A989" s="71">
        <v>804270</v>
      </c>
      <c r="B989" s="69" t="s">
        <v>9494</v>
      </c>
      <c r="C989" s="68" t="s">
        <v>8507</v>
      </c>
      <c r="D989" s="70">
        <v>2811.73</v>
      </c>
    </row>
    <row r="990" spans="1:4" ht="9" customHeight="1" x14ac:dyDescent="0.25">
      <c r="A990" s="71">
        <v>804255</v>
      </c>
      <c r="B990" s="69" t="s">
        <v>9495</v>
      </c>
      <c r="C990" s="68" t="s">
        <v>8507</v>
      </c>
      <c r="D990" s="70">
        <v>3059.31</v>
      </c>
    </row>
    <row r="991" spans="1:4" ht="9" customHeight="1" x14ac:dyDescent="0.25">
      <c r="A991" s="71">
        <v>804254</v>
      </c>
      <c r="B991" s="69" t="s">
        <v>9496</v>
      </c>
      <c r="C991" s="68" t="s">
        <v>8507</v>
      </c>
      <c r="D991" s="70">
        <v>2348.94</v>
      </c>
    </row>
    <row r="992" spans="1:4" ht="9" customHeight="1" x14ac:dyDescent="0.25">
      <c r="A992" s="71">
        <v>804433</v>
      </c>
      <c r="B992" s="69" t="s">
        <v>9497</v>
      </c>
      <c r="C992" s="68" t="s">
        <v>8507</v>
      </c>
      <c r="D992" s="70">
        <v>9843.81</v>
      </c>
    </row>
    <row r="993" spans="1:4" ht="9" customHeight="1" x14ac:dyDescent="0.25">
      <c r="A993" s="71">
        <v>804273</v>
      </c>
      <c r="B993" s="69" t="s">
        <v>9498</v>
      </c>
      <c r="C993" s="68" t="s">
        <v>8507</v>
      </c>
      <c r="D993" s="70">
        <v>5256.03</v>
      </c>
    </row>
    <row r="994" spans="1:4" ht="9" customHeight="1" x14ac:dyDescent="0.25">
      <c r="A994" s="71">
        <v>804432</v>
      </c>
      <c r="B994" s="69" t="s">
        <v>9499</v>
      </c>
      <c r="C994" s="68" t="s">
        <v>8507</v>
      </c>
      <c r="D994" s="70">
        <v>7406.44</v>
      </c>
    </row>
    <row r="995" spans="1:4" ht="9" customHeight="1" x14ac:dyDescent="0.25">
      <c r="A995" s="71">
        <v>804272</v>
      </c>
      <c r="B995" s="69" t="s">
        <v>9500</v>
      </c>
      <c r="C995" s="68" t="s">
        <v>8507</v>
      </c>
      <c r="D995" s="70">
        <v>3986.47</v>
      </c>
    </row>
    <row r="996" spans="1:4" ht="9" customHeight="1" x14ac:dyDescent="0.25">
      <c r="A996" s="71">
        <v>804277</v>
      </c>
      <c r="B996" s="69" t="s">
        <v>9501</v>
      </c>
      <c r="C996" s="68" t="s">
        <v>8507</v>
      </c>
      <c r="D996" s="70">
        <v>5283.95</v>
      </c>
    </row>
    <row r="997" spans="1:4" ht="9" customHeight="1" x14ac:dyDescent="0.25">
      <c r="A997" s="71">
        <v>804276</v>
      </c>
      <c r="B997" s="69" t="s">
        <v>9502</v>
      </c>
      <c r="C997" s="68" t="s">
        <v>8507</v>
      </c>
      <c r="D997" s="70">
        <v>4010.52</v>
      </c>
    </row>
    <row r="998" spans="1:4" ht="9" customHeight="1" x14ac:dyDescent="0.25">
      <c r="A998" s="71">
        <v>804435</v>
      </c>
      <c r="B998" s="69" t="s">
        <v>9503</v>
      </c>
      <c r="C998" s="68" t="s">
        <v>8507</v>
      </c>
      <c r="D998" s="70">
        <v>10332.58</v>
      </c>
    </row>
    <row r="999" spans="1:4" ht="9" customHeight="1" x14ac:dyDescent="0.25">
      <c r="A999" s="71">
        <v>804279</v>
      </c>
      <c r="B999" s="69" t="s">
        <v>9504</v>
      </c>
      <c r="C999" s="68" t="s">
        <v>8507</v>
      </c>
      <c r="D999" s="70">
        <v>5318.84</v>
      </c>
    </row>
    <row r="1000" spans="1:4" ht="9" customHeight="1" x14ac:dyDescent="0.25">
      <c r="A1000" s="71">
        <v>804434</v>
      </c>
      <c r="B1000" s="69" t="s">
        <v>9505</v>
      </c>
      <c r="C1000" s="68" t="s">
        <v>8507</v>
      </c>
      <c r="D1000" s="70">
        <v>7770.59</v>
      </c>
    </row>
    <row r="1001" spans="1:4" ht="9" customHeight="1" x14ac:dyDescent="0.25">
      <c r="A1001" s="71">
        <v>804278</v>
      </c>
      <c r="B1001" s="69" t="s">
        <v>9506</v>
      </c>
      <c r="C1001" s="68" t="s">
        <v>8507</v>
      </c>
      <c r="D1001" s="70">
        <v>4040.58</v>
      </c>
    </row>
    <row r="1002" spans="1:4" ht="9" customHeight="1" x14ac:dyDescent="0.25">
      <c r="A1002" s="71">
        <v>804281</v>
      </c>
      <c r="B1002" s="69" t="s">
        <v>9507</v>
      </c>
      <c r="C1002" s="68" t="s">
        <v>8507</v>
      </c>
      <c r="D1002" s="70">
        <v>5370.08</v>
      </c>
    </row>
    <row r="1003" spans="1:4" ht="9" customHeight="1" x14ac:dyDescent="0.25">
      <c r="A1003" s="71">
        <v>804280</v>
      </c>
      <c r="B1003" s="69" t="s">
        <v>9508</v>
      </c>
      <c r="C1003" s="68" t="s">
        <v>8507</v>
      </c>
      <c r="D1003" s="70">
        <v>4085.22</v>
      </c>
    </row>
    <row r="1004" spans="1:4" ht="9" customHeight="1" x14ac:dyDescent="0.25">
      <c r="A1004" s="71">
        <v>804283</v>
      </c>
      <c r="B1004" s="69" t="s">
        <v>9509</v>
      </c>
      <c r="C1004" s="68" t="s">
        <v>8507</v>
      </c>
      <c r="D1004" s="70">
        <v>5439.79</v>
      </c>
    </row>
    <row r="1005" spans="1:4" ht="9" customHeight="1" x14ac:dyDescent="0.25">
      <c r="A1005" s="71">
        <v>804282</v>
      </c>
      <c r="B1005" s="69" t="s">
        <v>9510</v>
      </c>
      <c r="C1005" s="68" t="s">
        <v>8507</v>
      </c>
      <c r="D1005" s="70">
        <v>4146.5600000000004</v>
      </c>
    </row>
    <row r="1006" spans="1:4" ht="9" customHeight="1" x14ac:dyDescent="0.25">
      <c r="A1006" s="71">
        <v>804437</v>
      </c>
      <c r="B1006" s="69" t="s">
        <v>9511</v>
      </c>
      <c r="C1006" s="68" t="s">
        <v>8507</v>
      </c>
      <c r="D1006" s="70">
        <v>11574.38</v>
      </c>
    </row>
    <row r="1007" spans="1:4" ht="9" customHeight="1" x14ac:dyDescent="0.25">
      <c r="A1007" s="71">
        <v>804285</v>
      </c>
      <c r="B1007" s="69" t="s">
        <v>9512</v>
      </c>
      <c r="C1007" s="68" t="s">
        <v>8507</v>
      </c>
      <c r="D1007" s="70">
        <v>5531.28</v>
      </c>
    </row>
    <row r="1008" spans="1:4" ht="9" customHeight="1" x14ac:dyDescent="0.25">
      <c r="A1008" s="71">
        <v>804436</v>
      </c>
      <c r="B1008" s="69" t="s">
        <v>9513</v>
      </c>
      <c r="C1008" s="68" t="s">
        <v>8507</v>
      </c>
      <c r="D1008" s="70">
        <v>8696.16</v>
      </c>
    </row>
    <row r="1009" spans="1:4" ht="9" customHeight="1" x14ac:dyDescent="0.25">
      <c r="A1009" s="71">
        <v>804284</v>
      </c>
      <c r="B1009" s="69" t="s">
        <v>9514</v>
      </c>
      <c r="C1009" s="68" t="s">
        <v>8507</v>
      </c>
      <c r="D1009" s="70">
        <v>4227.75</v>
      </c>
    </row>
    <row r="1010" spans="1:4" ht="9" customHeight="1" x14ac:dyDescent="0.25">
      <c r="A1010" s="71">
        <v>804287</v>
      </c>
      <c r="B1010" s="69" t="s">
        <v>9515</v>
      </c>
      <c r="C1010" s="68" t="s">
        <v>8507</v>
      </c>
      <c r="D1010" s="70">
        <v>5649.59</v>
      </c>
    </row>
    <row r="1011" spans="1:4" ht="9" customHeight="1" x14ac:dyDescent="0.25">
      <c r="A1011" s="71">
        <v>804286</v>
      </c>
      <c r="B1011" s="69" t="s">
        <v>9516</v>
      </c>
      <c r="C1011" s="68" t="s">
        <v>8507</v>
      </c>
      <c r="D1011" s="70">
        <v>4334.29</v>
      </c>
    </row>
    <row r="1012" spans="1:4" ht="9" customHeight="1" x14ac:dyDescent="0.25">
      <c r="A1012" s="71">
        <v>804289</v>
      </c>
      <c r="B1012" s="69" t="s">
        <v>9517</v>
      </c>
      <c r="C1012" s="68" t="s">
        <v>8507</v>
      </c>
      <c r="D1012" s="70">
        <v>5804.13</v>
      </c>
    </row>
    <row r="1013" spans="1:4" ht="9" customHeight="1" x14ac:dyDescent="0.25">
      <c r="A1013" s="71">
        <v>804288</v>
      </c>
      <c r="B1013" s="69" t="s">
        <v>9518</v>
      </c>
      <c r="C1013" s="68" t="s">
        <v>8507</v>
      </c>
      <c r="D1013" s="70">
        <v>4475.3100000000004</v>
      </c>
    </row>
    <row r="1014" spans="1:4" ht="9" customHeight="1" x14ac:dyDescent="0.25">
      <c r="A1014" s="71">
        <v>804439</v>
      </c>
      <c r="B1014" s="69" t="s">
        <v>9519</v>
      </c>
      <c r="C1014" s="68" t="s">
        <v>8507</v>
      </c>
      <c r="D1014" s="70">
        <v>14421.45</v>
      </c>
    </row>
    <row r="1015" spans="1:4" ht="9" customHeight="1" x14ac:dyDescent="0.25">
      <c r="A1015" s="71">
        <v>804291</v>
      </c>
      <c r="B1015" s="69" t="s">
        <v>9520</v>
      </c>
      <c r="C1015" s="68" t="s">
        <v>8507</v>
      </c>
      <c r="D1015" s="70">
        <v>6007.77</v>
      </c>
    </row>
    <row r="1016" spans="1:4" ht="9" customHeight="1" x14ac:dyDescent="0.25">
      <c r="A1016" s="71">
        <v>804438</v>
      </c>
      <c r="B1016" s="69" t="s">
        <v>9521</v>
      </c>
      <c r="C1016" s="68" t="s">
        <v>8507</v>
      </c>
      <c r="D1016" s="70">
        <v>10811.28</v>
      </c>
    </row>
    <row r="1017" spans="1:4" ht="9" customHeight="1" x14ac:dyDescent="0.25">
      <c r="A1017" s="71">
        <v>804290</v>
      </c>
      <c r="B1017" s="69" t="s">
        <v>9522</v>
      </c>
      <c r="C1017" s="68" t="s">
        <v>8507</v>
      </c>
      <c r="D1017" s="70">
        <v>4664.1400000000003</v>
      </c>
    </row>
    <row r="1018" spans="1:4" ht="9" customHeight="1" x14ac:dyDescent="0.25">
      <c r="A1018" s="71">
        <v>804275</v>
      </c>
      <c r="B1018" s="69" t="s">
        <v>9523</v>
      </c>
      <c r="C1018" s="68" t="s">
        <v>8507</v>
      </c>
      <c r="D1018" s="70">
        <v>5263.01</v>
      </c>
    </row>
    <row r="1019" spans="1:4" ht="9" customHeight="1" x14ac:dyDescent="0.25">
      <c r="A1019" s="71">
        <v>804274</v>
      </c>
      <c r="B1019" s="69" t="s">
        <v>9524</v>
      </c>
      <c r="C1019" s="68" t="s">
        <v>8507</v>
      </c>
      <c r="D1019" s="70">
        <v>3992.48</v>
      </c>
    </row>
    <row r="1020" spans="1:4" ht="9" customHeight="1" x14ac:dyDescent="0.25">
      <c r="A1020" s="71">
        <v>804061</v>
      </c>
      <c r="B1020" s="69" t="s">
        <v>9525</v>
      </c>
      <c r="C1020" s="68" t="s">
        <v>8507</v>
      </c>
      <c r="D1020" s="70">
        <v>354.12</v>
      </c>
    </row>
    <row r="1021" spans="1:4" ht="9" customHeight="1" x14ac:dyDescent="0.25">
      <c r="A1021" s="71">
        <v>804060</v>
      </c>
      <c r="B1021" s="69" t="s">
        <v>9526</v>
      </c>
      <c r="C1021" s="68" t="s">
        <v>8507</v>
      </c>
      <c r="D1021" s="70">
        <v>286.01</v>
      </c>
    </row>
    <row r="1022" spans="1:4" ht="9" customHeight="1" x14ac:dyDescent="0.25">
      <c r="A1022" s="71">
        <v>804065</v>
      </c>
      <c r="B1022" s="69" t="s">
        <v>9527</v>
      </c>
      <c r="C1022" s="68" t="s">
        <v>8507</v>
      </c>
      <c r="D1022" s="70">
        <v>355.54</v>
      </c>
    </row>
    <row r="1023" spans="1:4" ht="9" customHeight="1" x14ac:dyDescent="0.25">
      <c r="A1023" s="71">
        <v>804064</v>
      </c>
      <c r="B1023" s="69" t="s">
        <v>9528</v>
      </c>
      <c r="C1023" s="68" t="s">
        <v>8507</v>
      </c>
      <c r="D1023" s="70">
        <v>287.43</v>
      </c>
    </row>
    <row r="1024" spans="1:4" ht="9" customHeight="1" x14ac:dyDescent="0.25">
      <c r="A1024" s="71">
        <v>804067</v>
      </c>
      <c r="B1024" s="69" t="s">
        <v>9529</v>
      </c>
      <c r="C1024" s="68" t="s">
        <v>8507</v>
      </c>
      <c r="D1024" s="70">
        <v>356.96</v>
      </c>
    </row>
    <row r="1025" spans="1:4" ht="9" customHeight="1" x14ac:dyDescent="0.25">
      <c r="A1025" s="71">
        <v>804066</v>
      </c>
      <c r="B1025" s="69" t="s">
        <v>9530</v>
      </c>
      <c r="C1025" s="68" t="s">
        <v>8507</v>
      </c>
      <c r="D1025" s="70">
        <v>288.85000000000002</v>
      </c>
    </row>
    <row r="1026" spans="1:4" ht="9" customHeight="1" x14ac:dyDescent="0.25">
      <c r="A1026" s="71">
        <v>804069</v>
      </c>
      <c r="B1026" s="69" t="s">
        <v>9531</v>
      </c>
      <c r="C1026" s="68" t="s">
        <v>8507</v>
      </c>
      <c r="D1026" s="70">
        <v>359.54</v>
      </c>
    </row>
    <row r="1027" spans="1:4" ht="9" customHeight="1" x14ac:dyDescent="0.25">
      <c r="A1027" s="71">
        <v>804068</v>
      </c>
      <c r="B1027" s="69" t="s">
        <v>9532</v>
      </c>
      <c r="C1027" s="68" t="s">
        <v>8507</v>
      </c>
      <c r="D1027" s="70">
        <v>291.27999999999997</v>
      </c>
    </row>
    <row r="1028" spans="1:4" ht="9" customHeight="1" x14ac:dyDescent="0.25">
      <c r="A1028" s="71">
        <v>804071</v>
      </c>
      <c r="B1028" s="69" t="s">
        <v>9533</v>
      </c>
      <c r="C1028" s="68" t="s">
        <v>8507</v>
      </c>
      <c r="D1028" s="70">
        <v>363.1</v>
      </c>
    </row>
    <row r="1029" spans="1:4" ht="9" customHeight="1" x14ac:dyDescent="0.25">
      <c r="A1029" s="71">
        <v>804070</v>
      </c>
      <c r="B1029" s="69" t="s">
        <v>9534</v>
      </c>
      <c r="C1029" s="68" t="s">
        <v>8507</v>
      </c>
      <c r="D1029" s="70">
        <v>294.83</v>
      </c>
    </row>
    <row r="1030" spans="1:4" ht="9" customHeight="1" x14ac:dyDescent="0.25">
      <c r="A1030" s="71">
        <v>804073</v>
      </c>
      <c r="B1030" s="69" t="s">
        <v>9535</v>
      </c>
      <c r="C1030" s="68" t="s">
        <v>8507</v>
      </c>
      <c r="D1030" s="70">
        <v>367.81</v>
      </c>
    </row>
    <row r="1031" spans="1:4" ht="9" customHeight="1" x14ac:dyDescent="0.25">
      <c r="A1031" s="71">
        <v>804072</v>
      </c>
      <c r="B1031" s="69" t="s">
        <v>9536</v>
      </c>
      <c r="C1031" s="68" t="s">
        <v>8507</v>
      </c>
      <c r="D1031" s="70">
        <v>299.38</v>
      </c>
    </row>
    <row r="1032" spans="1:4" ht="9" customHeight="1" x14ac:dyDescent="0.25">
      <c r="A1032" s="71">
        <v>804075</v>
      </c>
      <c r="B1032" s="69" t="s">
        <v>9537</v>
      </c>
      <c r="C1032" s="68" t="s">
        <v>8507</v>
      </c>
      <c r="D1032" s="70">
        <v>374.21</v>
      </c>
    </row>
    <row r="1033" spans="1:4" ht="9" customHeight="1" x14ac:dyDescent="0.25">
      <c r="A1033" s="71">
        <v>804074</v>
      </c>
      <c r="B1033" s="69" t="s">
        <v>9538</v>
      </c>
      <c r="C1033" s="68" t="s">
        <v>8507</v>
      </c>
      <c r="D1033" s="70">
        <v>305.77999999999997</v>
      </c>
    </row>
    <row r="1034" spans="1:4" ht="9" customHeight="1" x14ac:dyDescent="0.25">
      <c r="A1034" s="71">
        <v>804077</v>
      </c>
      <c r="B1034" s="69" t="s">
        <v>9539</v>
      </c>
      <c r="C1034" s="68" t="s">
        <v>8507</v>
      </c>
      <c r="D1034" s="70">
        <v>382.48</v>
      </c>
    </row>
    <row r="1035" spans="1:4" ht="9" customHeight="1" x14ac:dyDescent="0.25">
      <c r="A1035" s="71">
        <v>804076</v>
      </c>
      <c r="B1035" s="69" t="s">
        <v>9540</v>
      </c>
      <c r="C1035" s="68" t="s">
        <v>8507</v>
      </c>
      <c r="D1035" s="70">
        <v>313.89</v>
      </c>
    </row>
    <row r="1036" spans="1:4" ht="9" customHeight="1" x14ac:dyDescent="0.25">
      <c r="A1036" s="71">
        <v>804079</v>
      </c>
      <c r="B1036" s="69" t="s">
        <v>9541</v>
      </c>
      <c r="C1036" s="68" t="s">
        <v>8507</v>
      </c>
      <c r="D1036" s="70">
        <v>395.01</v>
      </c>
    </row>
    <row r="1037" spans="1:4" ht="9" customHeight="1" x14ac:dyDescent="0.25">
      <c r="A1037" s="71">
        <v>804078</v>
      </c>
      <c r="B1037" s="69" t="s">
        <v>9542</v>
      </c>
      <c r="C1037" s="68" t="s">
        <v>8507</v>
      </c>
      <c r="D1037" s="70">
        <v>326.26</v>
      </c>
    </row>
    <row r="1038" spans="1:4" ht="9" customHeight="1" x14ac:dyDescent="0.25">
      <c r="A1038" s="71">
        <v>804063</v>
      </c>
      <c r="B1038" s="69" t="s">
        <v>9543</v>
      </c>
      <c r="C1038" s="68" t="s">
        <v>8507</v>
      </c>
      <c r="D1038" s="70">
        <v>354.83</v>
      </c>
    </row>
    <row r="1039" spans="1:4" ht="9" customHeight="1" x14ac:dyDescent="0.25">
      <c r="A1039" s="71">
        <v>804062</v>
      </c>
      <c r="B1039" s="69" t="s">
        <v>9544</v>
      </c>
      <c r="C1039" s="68" t="s">
        <v>8507</v>
      </c>
      <c r="D1039" s="70">
        <v>286.72000000000003</v>
      </c>
    </row>
    <row r="1040" spans="1:4" ht="9" customHeight="1" x14ac:dyDescent="0.25">
      <c r="A1040" s="71">
        <v>804377</v>
      </c>
      <c r="B1040" s="69" t="s">
        <v>9545</v>
      </c>
      <c r="C1040" s="68" t="s">
        <v>8507</v>
      </c>
      <c r="D1040" s="70">
        <v>1051.08</v>
      </c>
    </row>
    <row r="1041" spans="1:4" ht="9" customHeight="1" x14ac:dyDescent="0.25">
      <c r="A1041" s="71">
        <v>804081</v>
      </c>
      <c r="B1041" s="69" t="s">
        <v>9546</v>
      </c>
      <c r="C1041" s="68" t="s">
        <v>8507</v>
      </c>
      <c r="D1041" s="70">
        <v>718.01</v>
      </c>
    </row>
    <row r="1042" spans="1:4" ht="9" customHeight="1" x14ac:dyDescent="0.25">
      <c r="A1042" s="71">
        <v>804376</v>
      </c>
      <c r="B1042" s="69" t="s">
        <v>9547</v>
      </c>
      <c r="C1042" s="68" t="s">
        <v>8507</v>
      </c>
      <c r="D1042" s="70">
        <v>865.44</v>
      </c>
    </row>
    <row r="1043" spans="1:4" ht="9" customHeight="1" x14ac:dyDescent="0.25">
      <c r="A1043" s="71">
        <v>804080</v>
      </c>
      <c r="B1043" s="69" t="s">
        <v>9548</v>
      </c>
      <c r="C1043" s="68" t="s">
        <v>8507</v>
      </c>
      <c r="D1043" s="70">
        <v>567.95000000000005</v>
      </c>
    </row>
    <row r="1044" spans="1:4" ht="9" customHeight="1" x14ac:dyDescent="0.25">
      <c r="A1044" s="71">
        <v>804085</v>
      </c>
      <c r="B1044" s="69" t="s">
        <v>9549</v>
      </c>
      <c r="C1044" s="68" t="s">
        <v>8507</v>
      </c>
      <c r="D1044" s="70">
        <v>720.6</v>
      </c>
    </row>
    <row r="1045" spans="1:4" ht="9" customHeight="1" x14ac:dyDescent="0.25">
      <c r="A1045" s="71">
        <v>804084</v>
      </c>
      <c r="B1045" s="69" t="s">
        <v>9550</v>
      </c>
      <c r="C1045" s="68" t="s">
        <v>8507</v>
      </c>
      <c r="D1045" s="70">
        <v>570.37</v>
      </c>
    </row>
    <row r="1046" spans="1:4" ht="9" customHeight="1" x14ac:dyDescent="0.25">
      <c r="A1046" s="71">
        <v>804379</v>
      </c>
      <c r="B1046" s="69" t="s">
        <v>9551</v>
      </c>
      <c r="C1046" s="68" t="s">
        <v>8507</v>
      </c>
      <c r="D1046" s="70">
        <v>893.61</v>
      </c>
    </row>
    <row r="1047" spans="1:4" ht="9" customHeight="1" x14ac:dyDescent="0.25">
      <c r="A1047" s="71">
        <v>804087</v>
      </c>
      <c r="B1047" s="69" t="s">
        <v>9552</v>
      </c>
      <c r="C1047" s="68" t="s">
        <v>8507</v>
      </c>
      <c r="D1047" s="70">
        <v>723.44</v>
      </c>
    </row>
    <row r="1048" spans="1:4" ht="9" customHeight="1" x14ac:dyDescent="0.25">
      <c r="A1048" s="71">
        <v>804378</v>
      </c>
      <c r="B1048" s="69" t="s">
        <v>9553</v>
      </c>
      <c r="C1048" s="68" t="s">
        <v>8507</v>
      </c>
      <c r="D1048" s="70">
        <v>697.5</v>
      </c>
    </row>
    <row r="1049" spans="1:4" ht="9" customHeight="1" x14ac:dyDescent="0.25">
      <c r="A1049" s="71">
        <v>804086</v>
      </c>
      <c r="B1049" s="69" t="s">
        <v>9554</v>
      </c>
      <c r="C1049" s="68" t="s">
        <v>8507</v>
      </c>
      <c r="D1049" s="70">
        <v>573.22</v>
      </c>
    </row>
    <row r="1050" spans="1:4" ht="9" customHeight="1" x14ac:dyDescent="0.25">
      <c r="A1050" s="71">
        <v>804089</v>
      </c>
      <c r="B1050" s="69" t="s">
        <v>9555</v>
      </c>
      <c r="C1050" s="68" t="s">
        <v>8507</v>
      </c>
      <c r="D1050" s="70">
        <v>728.16</v>
      </c>
    </row>
    <row r="1051" spans="1:4" ht="9" customHeight="1" x14ac:dyDescent="0.25">
      <c r="A1051" s="71">
        <v>804088</v>
      </c>
      <c r="B1051" s="69" t="s">
        <v>9556</v>
      </c>
      <c r="C1051" s="68" t="s">
        <v>8507</v>
      </c>
      <c r="D1051" s="70">
        <v>577.77</v>
      </c>
    </row>
    <row r="1052" spans="1:4" ht="9" customHeight="1" x14ac:dyDescent="0.25">
      <c r="A1052" s="71">
        <v>804091</v>
      </c>
      <c r="B1052" s="69" t="s">
        <v>9557</v>
      </c>
      <c r="C1052" s="68" t="s">
        <v>8507</v>
      </c>
      <c r="D1052" s="70">
        <v>734.29</v>
      </c>
    </row>
    <row r="1053" spans="1:4" ht="9" customHeight="1" x14ac:dyDescent="0.25">
      <c r="A1053" s="71">
        <v>804090</v>
      </c>
      <c r="B1053" s="69" t="s">
        <v>9558</v>
      </c>
      <c r="C1053" s="68" t="s">
        <v>8507</v>
      </c>
      <c r="D1053" s="70">
        <v>583.75</v>
      </c>
    </row>
    <row r="1054" spans="1:4" ht="9" customHeight="1" x14ac:dyDescent="0.25">
      <c r="A1054" s="71">
        <v>804381</v>
      </c>
      <c r="B1054" s="69" t="s">
        <v>9559</v>
      </c>
      <c r="C1054" s="68" t="s">
        <v>8507</v>
      </c>
      <c r="D1054" s="70">
        <v>1243.33</v>
      </c>
    </row>
    <row r="1055" spans="1:4" ht="9" customHeight="1" x14ac:dyDescent="0.25">
      <c r="A1055" s="71">
        <v>804093</v>
      </c>
      <c r="B1055" s="69" t="s">
        <v>9560</v>
      </c>
      <c r="C1055" s="68" t="s">
        <v>8507</v>
      </c>
      <c r="D1055" s="70">
        <v>743.01</v>
      </c>
    </row>
    <row r="1056" spans="1:4" ht="9" customHeight="1" x14ac:dyDescent="0.25">
      <c r="A1056" s="71">
        <v>804380</v>
      </c>
      <c r="B1056" s="69" t="s">
        <v>9561</v>
      </c>
      <c r="C1056" s="68" t="s">
        <v>8507</v>
      </c>
      <c r="D1056" s="70">
        <v>1021.13</v>
      </c>
    </row>
    <row r="1057" spans="1:4" ht="9" customHeight="1" x14ac:dyDescent="0.25">
      <c r="A1057" s="71">
        <v>804092</v>
      </c>
      <c r="B1057" s="69" t="s">
        <v>9562</v>
      </c>
      <c r="C1057" s="68" t="s">
        <v>8507</v>
      </c>
      <c r="D1057" s="70">
        <v>592.15</v>
      </c>
    </row>
    <row r="1058" spans="1:4" ht="9" customHeight="1" x14ac:dyDescent="0.25">
      <c r="A1058" s="71">
        <v>804095</v>
      </c>
      <c r="B1058" s="69" t="s">
        <v>9563</v>
      </c>
      <c r="C1058" s="68" t="s">
        <v>8507</v>
      </c>
      <c r="D1058" s="70">
        <v>754.84</v>
      </c>
    </row>
    <row r="1059" spans="1:4" ht="9" customHeight="1" x14ac:dyDescent="0.25">
      <c r="A1059" s="71">
        <v>804094</v>
      </c>
      <c r="B1059" s="69" t="s">
        <v>9564</v>
      </c>
      <c r="C1059" s="68" t="s">
        <v>8507</v>
      </c>
      <c r="D1059" s="70">
        <v>603.80999999999995</v>
      </c>
    </row>
    <row r="1060" spans="1:4" ht="9" customHeight="1" x14ac:dyDescent="0.25">
      <c r="A1060" s="71">
        <v>804097</v>
      </c>
      <c r="B1060" s="69" t="s">
        <v>9565</v>
      </c>
      <c r="C1060" s="68" t="s">
        <v>8507</v>
      </c>
      <c r="D1060" s="70">
        <v>769.95</v>
      </c>
    </row>
    <row r="1061" spans="1:4" ht="9" customHeight="1" x14ac:dyDescent="0.25">
      <c r="A1061" s="71">
        <v>804096</v>
      </c>
      <c r="B1061" s="69" t="s">
        <v>9566</v>
      </c>
      <c r="C1061" s="68" t="s">
        <v>8507</v>
      </c>
      <c r="D1061" s="70">
        <v>618.6</v>
      </c>
    </row>
    <row r="1062" spans="1:4" ht="9" customHeight="1" x14ac:dyDescent="0.25">
      <c r="A1062" s="71">
        <v>804383</v>
      </c>
      <c r="B1062" s="69" t="s">
        <v>9567</v>
      </c>
      <c r="C1062" s="68" t="s">
        <v>8507</v>
      </c>
      <c r="D1062" s="70">
        <v>1538.06</v>
      </c>
    </row>
    <row r="1063" spans="1:4" ht="9" customHeight="1" x14ac:dyDescent="0.25">
      <c r="A1063" s="71">
        <v>804099</v>
      </c>
      <c r="B1063" s="69" t="s">
        <v>9568</v>
      </c>
      <c r="C1063" s="68" t="s">
        <v>8507</v>
      </c>
      <c r="D1063" s="70">
        <v>791.47</v>
      </c>
    </row>
    <row r="1064" spans="1:4" ht="9" customHeight="1" x14ac:dyDescent="0.25">
      <c r="A1064" s="71">
        <v>804382</v>
      </c>
      <c r="B1064" s="69" t="s">
        <v>9569</v>
      </c>
      <c r="C1064" s="68" t="s">
        <v>8507</v>
      </c>
      <c r="D1064" s="70">
        <v>1260.8</v>
      </c>
    </row>
    <row r="1065" spans="1:4" ht="9" customHeight="1" x14ac:dyDescent="0.25">
      <c r="A1065" s="71">
        <v>804098</v>
      </c>
      <c r="B1065" s="69" t="s">
        <v>9570</v>
      </c>
      <c r="C1065" s="68" t="s">
        <v>8507</v>
      </c>
      <c r="D1065" s="70">
        <v>639.79</v>
      </c>
    </row>
    <row r="1066" spans="1:4" ht="9" customHeight="1" x14ac:dyDescent="0.25">
      <c r="A1066" s="71">
        <v>804083</v>
      </c>
      <c r="B1066" s="69" t="s">
        <v>9571</v>
      </c>
      <c r="C1066" s="68" t="s">
        <v>8507</v>
      </c>
      <c r="D1066" s="70">
        <v>718.72</v>
      </c>
    </row>
    <row r="1067" spans="1:4" ht="9" customHeight="1" x14ac:dyDescent="0.25">
      <c r="A1067" s="71">
        <v>804082</v>
      </c>
      <c r="B1067" s="69" t="s">
        <v>9572</v>
      </c>
      <c r="C1067" s="68" t="s">
        <v>8507</v>
      </c>
      <c r="D1067" s="70">
        <v>568.66</v>
      </c>
    </row>
    <row r="1068" spans="1:4" ht="9" customHeight="1" x14ac:dyDescent="0.25">
      <c r="A1068" s="71">
        <v>804385</v>
      </c>
      <c r="B1068" s="69" t="s">
        <v>9573</v>
      </c>
      <c r="C1068" s="68" t="s">
        <v>8507</v>
      </c>
      <c r="D1068" s="70">
        <v>1762</v>
      </c>
    </row>
    <row r="1069" spans="1:4" ht="9" customHeight="1" x14ac:dyDescent="0.25">
      <c r="A1069" s="71">
        <v>804101</v>
      </c>
      <c r="B1069" s="69" t="s">
        <v>9574</v>
      </c>
      <c r="C1069" s="68" t="s">
        <v>8507</v>
      </c>
      <c r="D1069" s="70">
        <v>1217.8699999999999</v>
      </c>
    </row>
    <row r="1070" spans="1:4" ht="9" customHeight="1" x14ac:dyDescent="0.25">
      <c r="A1070" s="71">
        <v>804384</v>
      </c>
      <c r="B1070" s="69" t="s">
        <v>9575</v>
      </c>
      <c r="C1070" s="68" t="s">
        <v>8507</v>
      </c>
      <c r="D1070" s="70">
        <v>1417.44</v>
      </c>
    </row>
    <row r="1071" spans="1:4" ht="9" customHeight="1" x14ac:dyDescent="0.25">
      <c r="A1071" s="71">
        <v>804100</v>
      </c>
      <c r="B1071" s="69" t="s">
        <v>9576</v>
      </c>
      <c r="C1071" s="68" t="s">
        <v>8507</v>
      </c>
      <c r="D1071" s="70">
        <v>957.2</v>
      </c>
    </row>
    <row r="1072" spans="1:4" ht="9" customHeight="1" x14ac:dyDescent="0.25">
      <c r="A1072" s="71">
        <v>804105</v>
      </c>
      <c r="B1072" s="69" t="s">
        <v>9577</v>
      </c>
      <c r="C1072" s="68" t="s">
        <v>8507</v>
      </c>
      <c r="D1072" s="70">
        <v>1221.8800000000001</v>
      </c>
    </row>
    <row r="1073" spans="1:4" ht="9" customHeight="1" x14ac:dyDescent="0.25">
      <c r="A1073" s="71">
        <v>804104</v>
      </c>
      <c r="B1073" s="69" t="s">
        <v>9578</v>
      </c>
      <c r="C1073" s="68" t="s">
        <v>8507</v>
      </c>
      <c r="D1073" s="70">
        <v>961.04</v>
      </c>
    </row>
    <row r="1074" spans="1:4" ht="9" customHeight="1" x14ac:dyDescent="0.25">
      <c r="A1074" s="71">
        <v>804387</v>
      </c>
      <c r="B1074" s="69" t="s">
        <v>9579</v>
      </c>
      <c r="C1074" s="68" t="s">
        <v>8507</v>
      </c>
      <c r="D1074" s="70">
        <v>1857</v>
      </c>
    </row>
    <row r="1075" spans="1:4" ht="9" customHeight="1" x14ac:dyDescent="0.25">
      <c r="A1075" s="71">
        <v>804107</v>
      </c>
      <c r="B1075" s="69" t="s">
        <v>9580</v>
      </c>
      <c r="C1075" s="68" t="s">
        <v>8507</v>
      </c>
      <c r="D1075" s="70">
        <v>1227.3</v>
      </c>
    </row>
    <row r="1076" spans="1:4" ht="9" customHeight="1" x14ac:dyDescent="0.25">
      <c r="A1076" s="71">
        <v>804386</v>
      </c>
      <c r="B1076" s="69" t="s">
        <v>9581</v>
      </c>
      <c r="C1076" s="68" t="s">
        <v>8507</v>
      </c>
      <c r="D1076" s="70">
        <v>1492.79</v>
      </c>
    </row>
    <row r="1077" spans="1:4" ht="9" customHeight="1" x14ac:dyDescent="0.25">
      <c r="A1077" s="71">
        <v>804106</v>
      </c>
      <c r="B1077" s="69" t="s">
        <v>9582</v>
      </c>
      <c r="C1077" s="68" t="s">
        <v>8507</v>
      </c>
      <c r="D1077" s="70">
        <v>966.31</v>
      </c>
    </row>
    <row r="1078" spans="1:4" ht="9" customHeight="1" x14ac:dyDescent="0.25">
      <c r="A1078" s="71">
        <v>804109</v>
      </c>
      <c r="B1078" s="69" t="s">
        <v>9583</v>
      </c>
      <c r="C1078" s="68" t="s">
        <v>8507</v>
      </c>
      <c r="D1078" s="70">
        <v>1235.57</v>
      </c>
    </row>
    <row r="1079" spans="1:4" ht="9" customHeight="1" x14ac:dyDescent="0.25">
      <c r="A1079" s="71">
        <v>804108</v>
      </c>
      <c r="B1079" s="69" t="s">
        <v>9584</v>
      </c>
      <c r="C1079" s="68" t="s">
        <v>8507</v>
      </c>
      <c r="D1079" s="70">
        <v>974.42</v>
      </c>
    </row>
    <row r="1080" spans="1:4" ht="9" customHeight="1" x14ac:dyDescent="0.25">
      <c r="A1080" s="71">
        <v>804111</v>
      </c>
      <c r="B1080" s="69" t="s">
        <v>9585</v>
      </c>
      <c r="C1080" s="68" t="s">
        <v>8507</v>
      </c>
      <c r="D1080" s="70">
        <v>1246.43</v>
      </c>
    </row>
    <row r="1081" spans="1:4" ht="9" customHeight="1" x14ac:dyDescent="0.25">
      <c r="A1081" s="71">
        <v>804110</v>
      </c>
      <c r="B1081" s="69" t="s">
        <v>9586</v>
      </c>
      <c r="C1081" s="68" t="s">
        <v>8507</v>
      </c>
      <c r="D1081" s="70">
        <v>984.95</v>
      </c>
    </row>
    <row r="1082" spans="1:4" ht="9" customHeight="1" x14ac:dyDescent="0.25">
      <c r="A1082" s="71">
        <v>804389</v>
      </c>
      <c r="B1082" s="69" t="s">
        <v>9587</v>
      </c>
      <c r="C1082" s="68" t="s">
        <v>8507</v>
      </c>
      <c r="D1082" s="70">
        <v>2074.71</v>
      </c>
    </row>
    <row r="1083" spans="1:4" ht="9" customHeight="1" x14ac:dyDescent="0.25">
      <c r="A1083" s="71">
        <v>804113</v>
      </c>
      <c r="B1083" s="69" t="s">
        <v>9588</v>
      </c>
      <c r="C1083" s="68" t="s">
        <v>8507</v>
      </c>
      <c r="D1083" s="70">
        <v>1261.29</v>
      </c>
    </row>
    <row r="1084" spans="1:4" ht="9" customHeight="1" x14ac:dyDescent="0.25">
      <c r="A1084" s="71">
        <v>804388</v>
      </c>
      <c r="B1084" s="69" t="s">
        <v>9589</v>
      </c>
      <c r="C1084" s="68" t="s">
        <v>8507</v>
      </c>
      <c r="D1084" s="70">
        <v>1665.9</v>
      </c>
    </row>
    <row r="1085" spans="1:4" ht="9" customHeight="1" x14ac:dyDescent="0.25">
      <c r="A1085" s="71">
        <v>804112</v>
      </c>
      <c r="B1085" s="69" t="s">
        <v>9590</v>
      </c>
      <c r="C1085" s="68" t="s">
        <v>8507</v>
      </c>
      <c r="D1085" s="70">
        <v>999.32</v>
      </c>
    </row>
    <row r="1086" spans="1:4" ht="9" customHeight="1" x14ac:dyDescent="0.25">
      <c r="A1086" s="71">
        <v>804115</v>
      </c>
      <c r="B1086" s="69" t="s">
        <v>9591</v>
      </c>
      <c r="C1086" s="68" t="s">
        <v>8507</v>
      </c>
      <c r="D1086" s="70">
        <v>1281.83</v>
      </c>
    </row>
    <row r="1087" spans="1:4" ht="9" customHeight="1" x14ac:dyDescent="0.25">
      <c r="A1087" s="71">
        <v>804114</v>
      </c>
      <c r="B1087" s="69" t="s">
        <v>9592</v>
      </c>
      <c r="C1087" s="68" t="s">
        <v>8507</v>
      </c>
      <c r="D1087" s="70">
        <v>1019.38</v>
      </c>
    </row>
    <row r="1088" spans="1:4" ht="9" customHeight="1" x14ac:dyDescent="0.25">
      <c r="A1088" s="71">
        <v>804117</v>
      </c>
      <c r="B1088" s="69" t="s">
        <v>9593</v>
      </c>
      <c r="C1088" s="68" t="s">
        <v>8507</v>
      </c>
      <c r="D1088" s="70">
        <v>1308.77</v>
      </c>
    </row>
    <row r="1089" spans="1:4" ht="9" customHeight="1" x14ac:dyDescent="0.25">
      <c r="A1089" s="71">
        <v>804116</v>
      </c>
      <c r="B1089" s="69" t="s">
        <v>9594</v>
      </c>
      <c r="C1089" s="68" t="s">
        <v>8507</v>
      </c>
      <c r="D1089" s="70">
        <v>1045.8399999999999</v>
      </c>
    </row>
    <row r="1090" spans="1:4" ht="9" customHeight="1" x14ac:dyDescent="0.25">
      <c r="A1090" s="71">
        <v>804391</v>
      </c>
      <c r="B1090" s="69" t="s">
        <v>9595</v>
      </c>
      <c r="C1090" s="68" t="s">
        <v>8507</v>
      </c>
      <c r="D1090" s="70">
        <v>2577.27</v>
      </c>
    </row>
    <row r="1091" spans="1:4" ht="9" customHeight="1" x14ac:dyDescent="0.25">
      <c r="A1091" s="71">
        <v>804119</v>
      </c>
      <c r="B1091" s="69" t="s">
        <v>9596</v>
      </c>
      <c r="C1091" s="68" t="s">
        <v>8507</v>
      </c>
      <c r="D1091" s="70">
        <v>1345.66</v>
      </c>
    </row>
    <row r="1092" spans="1:4" ht="9" customHeight="1" x14ac:dyDescent="0.25">
      <c r="A1092" s="71">
        <v>804390</v>
      </c>
      <c r="B1092" s="69" t="s">
        <v>9597</v>
      </c>
      <c r="C1092" s="68" t="s">
        <v>8507</v>
      </c>
      <c r="D1092" s="70">
        <v>2063.9699999999998</v>
      </c>
    </row>
    <row r="1093" spans="1:4" ht="9" customHeight="1" x14ac:dyDescent="0.25">
      <c r="A1093" s="71">
        <v>804118</v>
      </c>
      <c r="B1093" s="69" t="s">
        <v>9598</v>
      </c>
      <c r="C1093" s="68" t="s">
        <v>8507</v>
      </c>
      <c r="D1093" s="70">
        <v>1082.24</v>
      </c>
    </row>
    <row r="1094" spans="1:4" ht="9" customHeight="1" x14ac:dyDescent="0.25">
      <c r="A1094" s="71">
        <v>804103</v>
      </c>
      <c r="B1094" s="69" t="s">
        <v>9599</v>
      </c>
      <c r="C1094" s="68" t="s">
        <v>8507</v>
      </c>
      <c r="D1094" s="70">
        <v>1219.29</v>
      </c>
    </row>
    <row r="1095" spans="1:4" ht="9" customHeight="1" x14ac:dyDescent="0.25">
      <c r="A1095" s="71">
        <v>804102</v>
      </c>
      <c r="B1095" s="69" t="s">
        <v>9600</v>
      </c>
      <c r="C1095" s="68" t="s">
        <v>8507</v>
      </c>
      <c r="D1095" s="70">
        <v>958.62</v>
      </c>
    </row>
    <row r="1096" spans="1:4" ht="9" customHeight="1" x14ac:dyDescent="0.25">
      <c r="A1096" s="71">
        <v>804393</v>
      </c>
      <c r="B1096" s="69" t="s">
        <v>9601</v>
      </c>
      <c r="C1096" s="68" t="s">
        <v>8507</v>
      </c>
      <c r="D1096" s="70">
        <v>2728.15</v>
      </c>
    </row>
    <row r="1097" spans="1:4" ht="9" customHeight="1" x14ac:dyDescent="0.25">
      <c r="A1097" s="71">
        <v>804121</v>
      </c>
      <c r="B1097" s="69" t="s">
        <v>9602</v>
      </c>
      <c r="C1097" s="68" t="s">
        <v>8507</v>
      </c>
      <c r="D1097" s="70">
        <v>1825.35</v>
      </c>
    </row>
    <row r="1098" spans="1:4" ht="9" customHeight="1" x14ac:dyDescent="0.25">
      <c r="A1098" s="71">
        <v>804392</v>
      </c>
      <c r="B1098" s="69" t="s">
        <v>9603</v>
      </c>
      <c r="C1098" s="68" t="s">
        <v>8507</v>
      </c>
      <c r="D1098" s="70">
        <v>2153.8200000000002</v>
      </c>
    </row>
    <row r="1099" spans="1:4" ht="9" customHeight="1" x14ac:dyDescent="0.25">
      <c r="A1099" s="71">
        <v>804120</v>
      </c>
      <c r="B1099" s="69" t="s">
        <v>9604</v>
      </c>
      <c r="C1099" s="68" t="s">
        <v>8507</v>
      </c>
      <c r="D1099" s="70">
        <v>1420.57</v>
      </c>
    </row>
    <row r="1100" spans="1:4" ht="9" customHeight="1" x14ac:dyDescent="0.25">
      <c r="A1100" s="71">
        <v>804125</v>
      </c>
      <c r="B1100" s="69" t="s">
        <v>9605</v>
      </c>
      <c r="C1100" s="68" t="s">
        <v>8507</v>
      </c>
      <c r="D1100" s="70">
        <v>1830.77</v>
      </c>
    </row>
    <row r="1101" spans="1:4" ht="9" customHeight="1" x14ac:dyDescent="0.25">
      <c r="A1101" s="71">
        <v>804124</v>
      </c>
      <c r="B1101" s="69" t="s">
        <v>9606</v>
      </c>
      <c r="C1101" s="68" t="s">
        <v>8507</v>
      </c>
      <c r="D1101" s="70">
        <v>1425.83</v>
      </c>
    </row>
    <row r="1102" spans="1:4" ht="9" customHeight="1" x14ac:dyDescent="0.25">
      <c r="A1102" s="71">
        <v>804395</v>
      </c>
      <c r="B1102" s="69" t="s">
        <v>9607</v>
      </c>
      <c r="C1102" s="68" t="s">
        <v>8507</v>
      </c>
      <c r="D1102" s="70">
        <v>2865.99</v>
      </c>
    </row>
    <row r="1103" spans="1:4" ht="9" customHeight="1" x14ac:dyDescent="0.25">
      <c r="A1103" s="71">
        <v>804127</v>
      </c>
      <c r="B1103" s="69" t="s">
        <v>9608</v>
      </c>
      <c r="C1103" s="68" t="s">
        <v>8507</v>
      </c>
      <c r="D1103" s="70">
        <v>1838.78</v>
      </c>
    </row>
    <row r="1104" spans="1:4" ht="9" customHeight="1" x14ac:dyDescent="0.25">
      <c r="A1104" s="71">
        <v>804394</v>
      </c>
      <c r="B1104" s="69" t="s">
        <v>9609</v>
      </c>
      <c r="C1104" s="68" t="s">
        <v>8507</v>
      </c>
      <c r="D1104" s="70">
        <v>2261.0700000000002</v>
      </c>
    </row>
    <row r="1105" spans="1:4" ht="9" customHeight="1" x14ac:dyDescent="0.25">
      <c r="A1105" s="71">
        <v>804126</v>
      </c>
      <c r="B1105" s="69" t="s">
        <v>9610</v>
      </c>
      <c r="C1105" s="68" t="s">
        <v>8507</v>
      </c>
      <c r="D1105" s="70">
        <v>1433.52</v>
      </c>
    </row>
    <row r="1106" spans="1:4" ht="9" customHeight="1" x14ac:dyDescent="0.25">
      <c r="A1106" s="71">
        <v>804129</v>
      </c>
      <c r="B1106" s="69" t="s">
        <v>9611</v>
      </c>
      <c r="C1106" s="68" t="s">
        <v>8507</v>
      </c>
      <c r="D1106" s="70">
        <v>1850.09</v>
      </c>
    </row>
    <row r="1107" spans="1:4" ht="9" customHeight="1" x14ac:dyDescent="0.25">
      <c r="A1107" s="71">
        <v>804128</v>
      </c>
      <c r="B1107" s="69" t="s">
        <v>9612</v>
      </c>
      <c r="C1107" s="68" t="s">
        <v>8507</v>
      </c>
      <c r="D1107" s="70">
        <v>1444.34</v>
      </c>
    </row>
    <row r="1108" spans="1:4" ht="9" customHeight="1" x14ac:dyDescent="0.25">
      <c r="A1108" s="71">
        <v>804131</v>
      </c>
      <c r="B1108" s="69" t="s">
        <v>9613</v>
      </c>
      <c r="C1108" s="68" t="s">
        <v>8507</v>
      </c>
      <c r="D1108" s="70">
        <v>1865.66</v>
      </c>
    </row>
    <row r="1109" spans="1:4" ht="9" customHeight="1" x14ac:dyDescent="0.25">
      <c r="A1109" s="71">
        <v>804130</v>
      </c>
      <c r="B1109" s="69" t="s">
        <v>9614</v>
      </c>
      <c r="C1109" s="68" t="s">
        <v>8507</v>
      </c>
      <c r="D1109" s="70">
        <v>1459.43</v>
      </c>
    </row>
    <row r="1110" spans="1:4" ht="9" customHeight="1" x14ac:dyDescent="0.25">
      <c r="A1110" s="71">
        <v>804397</v>
      </c>
      <c r="B1110" s="69" t="s">
        <v>9615</v>
      </c>
      <c r="C1110" s="68" t="s">
        <v>8507</v>
      </c>
      <c r="D1110" s="70">
        <v>3195.18</v>
      </c>
    </row>
    <row r="1111" spans="1:4" ht="9" customHeight="1" x14ac:dyDescent="0.25">
      <c r="A1111" s="71">
        <v>804133</v>
      </c>
      <c r="B1111" s="69" t="s">
        <v>9616</v>
      </c>
      <c r="C1111" s="68" t="s">
        <v>8507</v>
      </c>
      <c r="D1111" s="70">
        <v>1887.36</v>
      </c>
    </row>
    <row r="1112" spans="1:4" ht="9" customHeight="1" x14ac:dyDescent="0.25">
      <c r="A1112" s="71">
        <v>804396</v>
      </c>
      <c r="B1112" s="69" t="s">
        <v>9617</v>
      </c>
      <c r="C1112" s="68" t="s">
        <v>8507</v>
      </c>
      <c r="D1112" s="70">
        <v>2518.13</v>
      </c>
    </row>
    <row r="1113" spans="1:4" ht="9" customHeight="1" x14ac:dyDescent="0.25">
      <c r="A1113" s="71">
        <v>804132</v>
      </c>
      <c r="B1113" s="69" t="s">
        <v>9618</v>
      </c>
      <c r="C1113" s="68" t="s">
        <v>8507</v>
      </c>
      <c r="D1113" s="70">
        <v>1480.49</v>
      </c>
    </row>
    <row r="1114" spans="1:4" ht="9" customHeight="1" x14ac:dyDescent="0.25">
      <c r="A1114" s="71">
        <v>804135</v>
      </c>
      <c r="B1114" s="69" t="s">
        <v>9619</v>
      </c>
      <c r="C1114" s="68" t="s">
        <v>8507</v>
      </c>
      <c r="D1114" s="70">
        <v>1915.47</v>
      </c>
    </row>
    <row r="1115" spans="1:4" ht="9" customHeight="1" x14ac:dyDescent="0.25">
      <c r="A1115" s="71">
        <v>804134</v>
      </c>
      <c r="B1115" s="69" t="s">
        <v>9620</v>
      </c>
      <c r="C1115" s="68" t="s">
        <v>8507</v>
      </c>
      <c r="D1115" s="70">
        <v>1507.95</v>
      </c>
    </row>
    <row r="1116" spans="1:4" ht="9" customHeight="1" x14ac:dyDescent="0.25">
      <c r="A1116" s="71">
        <v>804137</v>
      </c>
      <c r="B1116" s="69" t="s">
        <v>9621</v>
      </c>
      <c r="C1116" s="68" t="s">
        <v>8507</v>
      </c>
      <c r="D1116" s="70">
        <v>1883.62</v>
      </c>
    </row>
    <row r="1117" spans="1:4" ht="9" customHeight="1" x14ac:dyDescent="0.25">
      <c r="A1117" s="71">
        <v>804136</v>
      </c>
      <c r="B1117" s="69" t="s">
        <v>9622</v>
      </c>
      <c r="C1117" s="68" t="s">
        <v>8507</v>
      </c>
      <c r="D1117" s="70">
        <v>1475.3</v>
      </c>
    </row>
    <row r="1118" spans="1:4" ht="9" customHeight="1" x14ac:dyDescent="0.25">
      <c r="A1118" s="71">
        <v>804399</v>
      </c>
      <c r="B1118" s="69" t="s">
        <v>9623</v>
      </c>
      <c r="C1118" s="68" t="s">
        <v>8507</v>
      </c>
      <c r="D1118" s="70">
        <v>3979.51</v>
      </c>
    </row>
    <row r="1119" spans="1:4" ht="9" customHeight="1" x14ac:dyDescent="0.25">
      <c r="A1119" s="71">
        <v>804139</v>
      </c>
      <c r="B1119" s="69" t="s">
        <v>9624</v>
      </c>
      <c r="C1119" s="68" t="s">
        <v>8507</v>
      </c>
      <c r="D1119" s="70">
        <v>2007.85</v>
      </c>
    </row>
    <row r="1120" spans="1:4" ht="9" customHeight="1" x14ac:dyDescent="0.25">
      <c r="A1120" s="71">
        <v>804398</v>
      </c>
      <c r="B1120" s="69" t="s">
        <v>9625</v>
      </c>
      <c r="C1120" s="68" t="s">
        <v>8507</v>
      </c>
      <c r="D1120" s="70">
        <v>3127.28</v>
      </c>
    </row>
    <row r="1121" spans="1:4" ht="9" customHeight="1" x14ac:dyDescent="0.25">
      <c r="A1121" s="71">
        <v>804138</v>
      </c>
      <c r="B1121" s="69" t="s">
        <v>9626</v>
      </c>
      <c r="C1121" s="68" t="s">
        <v>8507</v>
      </c>
      <c r="D1121" s="70">
        <v>1598.56</v>
      </c>
    </row>
    <row r="1122" spans="1:4" ht="9" customHeight="1" x14ac:dyDescent="0.25">
      <c r="A1122" s="71">
        <v>804123</v>
      </c>
      <c r="B1122" s="69" t="s">
        <v>9627</v>
      </c>
      <c r="C1122" s="68" t="s">
        <v>8507</v>
      </c>
      <c r="D1122" s="70">
        <v>1826.06</v>
      </c>
    </row>
    <row r="1123" spans="1:4" ht="9" customHeight="1" x14ac:dyDescent="0.25">
      <c r="A1123" s="71">
        <v>804122</v>
      </c>
      <c r="B1123" s="69" t="s">
        <v>9628</v>
      </c>
      <c r="C1123" s="68" t="s">
        <v>8507</v>
      </c>
      <c r="D1123" s="70">
        <v>1421.28</v>
      </c>
    </row>
    <row r="1124" spans="1:4" ht="9" customHeight="1" x14ac:dyDescent="0.25">
      <c r="A1124" s="71">
        <v>804401</v>
      </c>
      <c r="B1124" s="69" t="s">
        <v>9629</v>
      </c>
      <c r="C1124" s="68" t="s">
        <v>8507</v>
      </c>
      <c r="D1124" s="70">
        <v>3958.63</v>
      </c>
    </row>
    <row r="1125" spans="1:4" ht="9" customHeight="1" x14ac:dyDescent="0.25">
      <c r="A1125" s="71">
        <v>804141</v>
      </c>
      <c r="B1125" s="69" t="s">
        <v>9630</v>
      </c>
      <c r="C1125" s="68" t="s">
        <v>8507</v>
      </c>
      <c r="D1125" s="70">
        <v>2542.12</v>
      </c>
    </row>
    <row r="1126" spans="1:4" ht="9" customHeight="1" x14ac:dyDescent="0.25">
      <c r="A1126" s="71">
        <v>804400</v>
      </c>
      <c r="B1126" s="69" t="s">
        <v>9631</v>
      </c>
      <c r="C1126" s="68" t="s">
        <v>8507</v>
      </c>
      <c r="D1126" s="70">
        <v>3072.11</v>
      </c>
    </row>
    <row r="1127" spans="1:4" ht="9" customHeight="1" x14ac:dyDescent="0.25">
      <c r="A1127" s="71">
        <v>804140</v>
      </c>
      <c r="B1127" s="69" t="s">
        <v>9632</v>
      </c>
      <c r="C1127" s="68" t="s">
        <v>8507</v>
      </c>
      <c r="D1127" s="70">
        <v>1956.36</v>
      </c>
    </row>
    <row r="1128" spans="1:4" ht="9" customHeight="1" x14ac:dyDescent="0.25">
      <c r="A1128" s="71">
        <v>804145</v>
      </c>
      <c r="B1128" s="69" t="s">
        <v>9633</v>
      </c>
      <c r="C1128" s="68" t="s">
        <v>8507</v>
      </c>
      <c r="D1128" s="70">
        <v>2551.0300000000002</v>
      </c>
    </row>
    <row r="1129" spans="1:4" ht="9" customHeight="1" x14ac:dyDescent="0.25">
      <c r="A1129" s="71">
        <v>804144</v>
      </c>
      <c r="B1129" s="69" t="s">
        <v>9634</v>
      </c>
      <c r="C1129" s="68" t="s">
        <v>8507</v>
      </c>
      <c r="D1129" s="70">
        <v>1964.63</v>
      </c>
    </row>
    <row r="1130" spans="1:4" ht="9" customHeight="1" x14ac:dyDescent="0.25">
      <c r="A1130" s="71">
        <v>804403</v>
      </c>
      <c r="B1130" s="69" t="s">
        <v>9635</v>
      </c>
      <c r="C1130" s="68" t="s">
        <v>8507</v>
      </c>
      <c r="D1130" s="70">
        <v>4169.8900000000003</v>
      </c>
    </row>
    <row r="1131" spans="1:4" ht="9" customHeight="1" x14ac:dyDescent="0.25">
      <c r="A1131" s="71">
        <v>804147</v>
      </c>
      <c r="B1131" s="69" t="s">
        <v>9636</v>
      </c>
      <c r="C1131" s="68" t="s">
        <v>8507</v>
      </c>
      <c r="D1131" s="70">
        <v>2562.08</v>
      </c>
    </row>
    <row r="1132" spans="1:4" ht="9" customHeight="1" x14ac:dyDescent="0.25">
      <c r="A1132" s="71">
        <v>804402</v>
      </c>
      <c r="B1132" s="69" t="s">
        <v>9637</v>
      </c>
      <c r="C1132" s="68" t="s">
        <v>8507</v>
      </c>
      <c r="D1132" s="70">
        <v>3232.98</v>
      </c>
    </row>
    <row r="1133" spans="1:4" ht="9" customHeight="1" x14ac:dyDescent="0.25">
      <c r="A1133" s="71">
        <v>804146</v>
      </c>
      <c r="B1133" s="69" t="s">
        <v>9638</v>
      </c>
      <c r="C1133" s="68" t="s">
        <v>8507</v>
      </c>
      <c r="D1133" s="70">
        <v>1975.04</v>
      </c>
    </row>
    <row r="1134" spans="1:4" ht="9" customHeight="1" x14ac:dyDescent="0.25">
      <c r="A1134" s="71">
        <v>804149</v>
      </c>
      <c r="B1134" s="69" t="s">
        <v>9639</v>
      </c>
      <c r="C1134" s="68" t="s">
        <v>8507</v>
      </c>
      <c r="D1134" s="70">
        <v>2578.75</v>
      </c>
    </row>
    <row r="1135" spans="1:4" ht="9" customHeight="1" x14ac:dyDescent="0.25">
      <c r="A1135" s="71">
        <v>804148</v>
      </c>
      <c r="B1135" s="69" t="s">
        <v>9640</v>
      </c>
      <c r="C1135" s="68" t="s">
        <v>8507</v>
      </c>
      <c r="D1135" s="70">
        <v>1990.58</v>
      </c>
    </row>
    <row r="1136" spans="1:4" ht="9" customHeight="1" x14ac:dyDescent="0.25">
      <c r="A1136" s="71">
        <v>804151</v>
      </c>
      <c r="B1136" s="69" t="s">
        <v>9641</v>
      </c>
      <c r="C1136" s="68" t="s">
        <v>8507</v>
      </c>
      <c r="D1136" s="70">
        <v>2601.5500000000002</v>
      </c>
    </row>
    <row r="1137" spans="1:4" ht="9" customHeight="1" x14ac:dyDescent="0.25">
      <c r="A1137" s="71">
        <v>804150</v>
      </c>
      <c r="B1137" s="69" t="s">
        <v>9642</v>
      </c>
      <c r="C1137" s="68" t="s">
        <v>8507</v>
      </c>
      <c r="D1137" s="70">
        <v>2012.1</v>
      </c>
    </row>
    <row r="1138" spans="1:4" ht="9" customHeight="1" x14ac:dyDescent="0.25">
      <c r="A1138" s="71">
        <v>804405</v>
      </c>
      <c r="B1138" s="69" t="s">
        <v>9643</v>
      </c>
      <c r="C1138" s="68" t="s">
        <v>8507</v>
      </c>
      <c r="D1138" s="70">
        <v>4662.72</v>
      </c>
    </row>
    <row r="1139" spans="1:4" ht="9" customHeight="1" x14ac:dyDescent="0.25">
      <c r="A1139" s="71">
        <v>804153</v>
      </c>
      <c r="B1139" s="69" t="s">
        <v>9644</v>
      </c>
      <c r="C1139" s="68" t="s">
        <v>8507</v>
      </c>
      <c r="D1139" s="70">
        <v>2632.37</v>
      </c>
    </row>
    <row r="1140" spans="1:4" ht="9" customHeight="1" x14ac:dyDescent="0.25">
      <c r="A1140" s="71">
        <v>804404</v>
      </c>
      <c r="B1140" s="69" t="s">
        <v>9645</v>
      </c>
      <c r="C1140" s="68" t="s">
        <v>8507</v>
      </c>
      <c r="D1140" s="70">
        <v>3610.36</v>
      </c>
    </row>
    <row r="1141" spans="1:4" ht="9" customHeight="1" x14ac:dyDescent="0.25">
      <c r="A1141" s="71">
        <v>804152</v>
      </c>
      <c r="B1141" s="69" t="s">
        <v>9646</v>
      </c>
      <c r="C1141" s="68" t="s">
        <v>8507</v>
      </c>
      <c r="D1141" s="70">
        <v>2041.3</v>
      </c>
    </row>
    <row r="1142" spans="1:4" ht="9" customHeight="1" x14ac:dyDescent="0.25">
      <c r="A1142" s="71">
        <v>804155</v>
      </c>
      <c r="B1142" s="69" t="s">
        <v>9647</v>
      </c>
      <c r="C1142" s="68" t="s">
        <v>8507</v>
      </c>
      <c r="D1142" s="70">
        <v>2672.17</v>
      </c>
    </row>
    <row r="1143" spans="1:4" ht="9" customHeight="1" x14ac:dyDescent="0.25">
      <c r="A1143" s="71">
        <v>804154</v>
      </c>
      <c r="B1143" s="69" t="s">
        <v>9648</v>
      </c>
      <c r="C1143" s="68" t="s">
        <v>8507</v>
      </c>
      <c r="D1143" s="70">
        <v>2079.33</v>
      </c>
    </row>
    <row r="1144" spans="1:4" ht="9" customHeight="1" x14ac:dyDescent="0.25">
      <c r="A1144" s="71">
        <v>804157</v>
      </c>
      <c r="B1144" s="69" t="s">
        <v>9649</v>
      </c>
      <c r="C1144" s="68" t="s">
        <v>8507</v>
      </c>
      <c r="D1144" s="70">
        <v>2727.08</v>
      </c>
    </row>
    <row r="1145" spans="1:4" ht="9" customHeight="1" x14ac:dyDescent="0.25">
      <c r="A1145" s="71">
        <v>804156</v>
      </c>
      <c r="B1145" s="69" t="s">
        <v>9650</v>
      </c>
      <c r="C1145" s="68" t="s">
        <v>8507</v>
      </c>
      <c r="D1145" s="70">
        <v>2132.15</v>
      </c>
    </row>
    <row r="1146" spans="1:4" ht="9" customHeight="1" x14ac:dyDescent="0.25">
      <c r="A1146" s="71">
        <v>804407</v>
      </c>
      <c r="B1146" s="69" t="s">
        <v>9651</v>
      </c>
      <c r="C1146" s="68" t="s">
        <v>8507</v>
      </c>
      <c r="D1146" s="70">
        <v>5814.53</v>
      </c>
    </row>
    <row r="1147" spans="1:4" ht="9" customHeight="1" x14ac:dyDescent="0.25">
      <c r="A1147" s="71">
        <v>804159</v>
      </c>
      <c r="B1147" s="69" t="s">
        <v>9652</v>
      </c>
      <c r="C1147" s="68" t="s">
        <v>8507</v>
      </c>
      <c r="D1147" s="70">
        <v>2800.21</v>
      </c>
    </row>
    <row r="1148" spans="1:4" ht="9" customHeight="1" x14ac:dyDescent="0.25">
      <c r="A1148" s="71">
        <v>804406</v>
      </c>
      <c r="B1148" s="69" t="s">
        <v>9653</v>
      </c>
      <c r="C1148" s="68" t="s">
        <v>8507</v>
      </c>
      <c r="D1148" s="70">
        <v>4487.32</v>
      </c>
    </row>
    <row r="1149" spans="1:4" ht="9" customHeight="1" x14ac:dyDescent="0.25">
      <c r="A1149" s="71">
        <v>804158</v>
      </c>
      <c r="B1149" s="69" t="s">
        <v>9654</v>
      </c>
      <c r="C1149" s="68" t="s">
        <v>8507</v>
      </c>
      <c r="D1149" s="70">
        <v>2203.0300000000002</v>
      </c>
    </row>
    <row r="1150" spans="1:4" ht="9" customHeight="1" x14ac:dyDescent="0.25">
      <c r="A1150" s="71">
        <v>804143</v>
      </c>
      <c r="B1150" s="69" t="s">
        <v>9655</v>
      </c>
      <c r="C1150" s="68" t="s">
        <v>8507</v>
      </c>
      <c r="D1150" s="70">
        <v>2544.6999999999998</v>
      </c>
    </row>
    <row r="1151" spans="1:4" ht="9" customHeight="1" x14ac:dyDescent="0.25">
      <c r="A1151" s="71">
        <v>804142</v>
      </c>
      <c r="B1151" s="69" t="s">
        <v>9656</v>
      </c>
      <c r="C1151" s="68" t="s">
        <v>8507</v>
      </c>
      <c r="D1151" s="70">
        <v>1958.79</v>
      </c>
    </row>
    <row r="1152" spans="1:4" ht="9" customHeight="1" x14ac:dyDescent="0.25">
      <c r="A1152" s="71">
        <v>804409</v>
      </c>
      <c r="B1152" s="69" t="s">
        <v>9657</v>
      </c>
      <c r="C1152" s="68" t="s">
        <v>8507</v>
      </c>
      <c r="D1152" s="70">
        <v>7203.39</v>
      </c>
    </row>
    <row r="1153" spans="1:4" ht="9" customHeight="1" x14ac:dyDescent="0.25">
      <c r="A1153" s="71">
        <v>804161</v>
      </c>
      <c r="B1153" s="69" t="s">
        <v>9658</v>
      </c>
      <c r="C1153" s="68" t="s">
        <v>8507</v>
      </c>
      <c r="D1153" s="70">
        <v>4384.0200000000004</v>
      </c>
    </row>
    <row r="1154" spans="1:4" ht="9" customHeight="1" x14ac:dyDescent="0.25">
      <c r="A1154" s="71">
        <v>804408</v>
      </c>
      <c r="B1154" s="69" t="s">
        <v>9659</v>
      </c>
      <c r="C1154" s="68" t="s">
        <v>8507</v>
      </c>
      <c r="D1154" s="70">
        <v>5462.87</v>
      </c>
    </row>
    <row r="1155" spans="1:4" ht="9" customHeight="1" x14ac:dyDescent="0.25">
      <c r="A1155" s="71">
        <v>804160</v>
      </c>
      <c r="B1155" s="69" t="s">
        <v>9660</v>
      </c>
      <c r="C1155" s="68" t="s">
        <v>8507</v>
      </c>
      <c r="D1155" s="70">
        <v>3339.55</v>
      </c>
    </row>
    <row r="1156" spans="1:4" ht="9" customHeight="1" x14ac:dyDescent="0.25">
      <c r="A1156" s="71">
        <v>804165</v>
      </c>
      <c r="B1156" s="69" t="s">
        <v>9661</v>
      </c>
      <c r="C1156" s="68" t="s">
        <v>8507</v>
      </c>
      <c r="D1156" s="70">
        <v>4396.2299999999996</v>
      </c>
    </row>
    <row r="1157" spans="1:4" ht="9" customHeight="1" x14ac:dyDescent="0.25">
      <c r="A1157" s="71">
        <v>804164</v>
      </c>
      <c r="B1157" s="69" t="s">
        <v>9662</v>
      </c>
      <c r="C1157" s="68" t="s">
        <v>8507</v>
      </c>
      <c r="D1157" s="70">
        <v>3350.96</v>
      </c>
    </row>
    <row r="1158" spans="1:4" ht="9" customHeight="1" x14ac:dyDescent="0.25">
      <c r="A1158" s="71">
        <v>804411</v>
      </c>
      <c r="B1158" s="69" t="s">
        <v>9663</v>
      </c>
      <c r="C1158" s="68" t="s">
        <v>8507</v>
      </c>
      <c r="D1158" s="70">
        <v>7598.77</v>
      </c>
    </row>
    <row r="1159" spans="1:4" ht="9" customHeight="1" x14ac:dyDescent="0.25">
      <c r="A1159" s="71">
        <v>804167</v>
      </c>
      <c r="B1159" s="69" t="s">
        <v>9664</v>
      </c>
      <c r="C1159" s="68" t="s">
        <v>8507</v>
      </c>
      <c r="D1159" s="70">
        <v>4412.1899999999996</v>
      </c>
    </row>
    <row r="1160" spans="1:4" ht="9" customHeight="1" x14ac:dyDescent="0.25">
      <c r="A1160" s="71">
        <v>804410</v>
      </c>
      <c r="B1160" s="69" t="s">
        <v>9665</v>
      </c>
      <c r="C1160" s="68" t="s">
        <v>8507</v>
      </c>
      <c r="D1160" s="70">
        <v>5758.26</v>
      </c>
    </row>
    <row r="1161" spans="1:4" ht="9" customHeight="1" x14ac:dyDescent="0.25">
      <c r="A1161" s="71">
        <v>804166</v>
      </c>
      <c r="B1161" s="69" t="s">
        <v>9666</v>
      </c>
      <c r="C1161" s="68" t="s">
        <v>8507</v>
      </c>
      <c r="D1161" s="70">
        <v>3365.79</v>
      </c>
    </row>
    <row r="1162" spans="1:4" ht="9" customHeight="1" x14ac:dyDescent="0.25">
      <c r="A1162" s="71">
        <v>804169</v>
      </c>
      <c r="B1162" s="69" t="s">
        <v>9667</v>
      </c>
      <c r="C1162" s="68" t="s">
        <v>8507</v>
      </c>
      <c r="D1162" s="70">
        <v>4435.45</v>
      </c>
    </row>
    <row r="1163" spans="1:4" ht="9" customHeight="1" x14ac:dyDescent="0.25">
      <c r="A1163" s="71">
        <v>804168</v>
      </c>
      <c r="B1163" s="69" t="s">
        <v>9668</v>
      </c>
      <c r="C1163" s="68" t="s">
        <v>8507</v>
      </c>
      <c r="D1163" s="70">
        <v>3387.6</v>
      </c>
    </row>
    <row r="1164" spans="1:4" ht="9" customHeight="1" x14ac:dyDescent="0.25">
      <c r="A1164" s="71">
        <v>804171</v>
      </c>
      <c r="B1164" s="69" t="s">
        <v>9669</v>
      </c>
      <c r="C1164" s="68" t="s">
        <v>8507</v>
      </c>
      <c r="D1164" s="70">
        <v>4467.17</v>
      </c>
    </row>
    <row r="1165" spans="1:4" ht="9" customHeight="1" x14ac:dyDescent="0.25">
      <c r="A1165" s="71">
        <v>804170</v>
      </c>
      <c r="B1165" s="69" t="s">
        <v>9670</v>
      </c>
      <c r="C1165" s="68" t="s">
        <v>8507</v>
      </c>
      <c r="D1165" s="70">
        <v>3417.39</v>
      </c>
    </row>
    <row r="1166" spans="1:4" ht="9" customHeight="1" x14ac:dyDescent="0.25">
      <c r="A1166" s="71">
        <v>804413</v>
      </c>
      <c r="B1166" s="69" t="s">
        <v>9671</v>
      </c>
      <c r="C1166" s="68" t="s">
        <v>8507</v>
      </c>
      <c r="D1166" s="70">
        <v>8518.98</v>
      </c>
    </row>
    <row r="1167" spans="1:4" ht="9" customHeight="1" x14ac:dyDescent="0.25">
      <c r="A1167" s="71">
        <v>804173</v>
      </c>
      <c r="B1167" s="69" t="s">
        <v>9672</v>
      </c>
      <c r="C1167" s="68" t="s">
        <v>8507</v>
      </c>
      <c r="D1167" s="70">
        <v>4509.75</v>
      </c>
    </row>
    <row r="1168" spans="1:4" ht="9" customHeight="1" x14ac:dyDescent="0.25">
      <c r="A1168" s="71">
        <v>804412</v>
      </c>
      <c r="B1168" s="69" t="s">
        <v>9673</v>
      </c>
      <c r="C1168" s="68" t="s">
        <v>8507</v>
      </c>
      <c r="D1168" s="70">
        <v>6447.11</v>
      </c>
    </row>
    <row r="1169" spans="1:4" ht="9" customHeight="1" x14ac:dyDescent="0.25">
      <c r="A1169" s="71">
        <v>804172</v>
      </c>
      <c r="B1169" s="69" t="s">
        <v>9674</v>
      </c>
      <c r="C1169" s="68" t="s">
        <v>8507</v>
      </c>
      <c r="D1169" s="70">
        <v>3457.71</v>
      </c>
    </row>
    <row r="1170" spans="1:4" ht="9" customHeight="1" x14ac:dyDescent="0.25">
      <c r="A1170" s="71">
        <v>804175</v>
      </c>
      <c r="B1170" s="69" t="s">
        <v>9675</v>
      </c>
      <c r="C1170" s="68" t="s">
        <v>8507</v>
      </c>
      <c r="D1170" s="70">
        <v>4566.7299999999996</v>
      </c>
    </row>
    <row r="1171" spans="1:4" ht="9" customHeight="1" x14ac:dyDescent="0.25">
      <c r="A1171" s="71">
        <v>804174</v>
      </c>
      <c r="B1171" s="69" t="s">
        <v>9676</v>
      </c>
      <c r="C1171" s="68" t="s">
        <v>8507</v>
      </c>
      <c r="D1171" s="70">
        <v>3512.11</v>
      </c>
    </row>
    <row r="1172" spans="1:4" ht="9" customHeight="1" x14ac:dyDescent="0.25">
      <c r="A1172" s="71">
        <v>804177</v>
      </c>
      <c r="B1172" s="69" t="s">
        <v>9677</v>
      </c>
      <c r="C1172" s="68" t="s">
        <v>8507</v>
      </c>
      <c r="D1172" s="70">
        <v>4642.83</v>
      </c>
    </row>
    <row r="1173" spans="1:4" ht="9" customHeight="1" x14ac:dyDescent="0.25">
      <c r="A1173" s="71">
        <v>804176</v>
      </c>
      <c r="B1173" s="69" t="s">
        <v>9678</v>
      </c>
      <c r="C1173" s="68" t="s">
        <v>8507</v>
      </c>
      <c r="D1173" s="70">
        <v>3585.16</v>
      </c>
    </row>
    <row r="1174" spans="1:4" ht="9" customHeight="1" x14ac:dyDescent="0.25">
      <c r="A1174" s="71">
        <v>804415</v>
      </c>
      <c r="B1174" s="69" t="s">
        <v>9679</v>
      </c>
      <c r="C1174" s="68" t="s">
        <v>8507</v>
      </c>
      <c r="D1174" s="70">
        <v>10687.85</v>
      </c>
    </row>
    <row r="1175" spans="1:4" ht="9" customHeight="1" x14ac:dyDescent="0.25">
      <c r="A1175" s="71">
        <v>804179</v>
      </c>
      <c r="B1175" s="69" t="s">
        <v>9680</v>
      </c>
      <c r="C1175" s="68" t="s">
        <v>8507</v>
      </c>
      <c r="D1175" s="70">
        <v>4746.84</v>
      </c>
    </row>
    <row r="1176" spans="1:4" ht="9" customHeight="1" x14ac:dyDescent="0.25">
      <c r="A1176" s="71">
        <v>804414</v>
      </c>
      <c r="B1176" s="69" t="s">
        <v>9681</v>
      </c>
      <c r="C1176" s="68" t="s">
        <v>8507</v>
      </c>
      <c r="D1176" s="70">
        <v>8062.91</v>
      </c>
    </row>
    <row r="1177" spans="1:4" ht="9" customHeight="1" x14ac:dyDescent="0.25">
      <c r="A1177" s="71">
        <v>804178</v>
      </c>
      <c r="B1177" s="69" t="s">
        <v>9682</v>
      </c>
      <c r="C1177" s="68" t="s">
        <v>8507</v>
      </c>
      <c r="D1177" s="70">
        <v>3685.79</v>
      </c>
    </row>
    <row r="1178" spans="1:4" ht="9" customHeight="1" x14ac:dyDescent="0.25">
      <c r="A1178" s="71">
        <v>804163</v>
      </c>
      <c r="B1178" s="69" t="s">
        <v>9683</v>
      </c>
      <c r="C1178" s="68" t="s">
        <v>8507</v>
      </c>
      <c r="D1178" s="70">
        <v>4387.32</v>
      </c>
    </row>
    <row r="1179" spans="1:4" ht="9" customHeight="1" x14ac:dyDescent="0.25">
      <c r="A1179" s="71">
        <v>804162</v>
      </c>
      <c r="B1179" s="69" t="s">
        <v>9684</v>
      </c>
      <c r="C1179" s="68" t="s">
        <v>8507</v>
      </c>
      <c r="D1179" s="70">
        <v>3342.68</v>
      </c>
    </row>
    <row r="1180" spans="1:4" ht="9" customHeight="1" x14ac:dyDescent="0.25">
      <c r="A1180" s="71">
        <v>804441</v>
      </c>
      <c r="B1180" s="69" t="s">
        <v>9685</v>
      </c>
      <c r="C1180" s="68" t="s">
        <v>8507</v>
      </c>
      <c r="D1180" s="70">
        <v>4888.2700000000004</v>
      </c>
    </row>
    <row r="1181" spans="1:4" ht="9" customHeight="1" x14ac:dyDescent="0.25">
      <c r="A1181" s="71">
        <v>804317</v>
      </c>
      <c r="B1181" s="69" t="s">
        <v>9686</v>
      </c>
      <c r="C1181" s="68" t="s">
        <v>8507</v>
      </c>
      <c r="D1181" s="70">
        <v>2672.27</v>
      </c>
    </row>
    <row r="1182" spans="1:4" ht="9" customHeight="1" x14ac:dyDescent="0.25">
      <c r="A1182" s="71">
        <v>804440</v>
      </c>
      <c r="B1182" s="69" t="s">
        <v>9687</v>
      </c>
      <c r="C1182" s="68" t="s">
        <v>8507</v>
      </c>
      <c r="D1182" s="70">
        <v>3818.35</v>
      </c>
    </row>
    <row r="1183" spans="1:4" ht="9" customHeight="1" x14ac:dyDescent="0.25">
      <c r="A1183" s="71">
        <v>804316</v>
      </c>
      <c r="B1183" s="69" t="s">
        <v>9688</v>
      </c>
      <c r="C1183" s="68" t="s">
        <v>8507</v>
      </c>
      <c r="D1183" s="70">
        <v>2058.66</v>
      </c>
    </row>
    <row r="1184" spans="1:4" ht="9" customHeight="1" x14ac:dyDescent="0.25">
      <c r="A1184" s="71">
        <v>804321</v>
      </c>
      <c r="B1184" s="69" t="s">
        <v>9689</v>
      </c>
      <c r="C1184" s="68" t="s">
        <v>8507</v>
      </c>
      <c r="D1184" s="70">
        <v>2690.49</v>
      </c>
    </row>
    <row r="1185" spans="1:4" ht="9" customHeight="1" x14ac:dyDescent="0.25">
      <c r="A1185" s="71">
        <v>804320</v>
      </c>
      <c r="B1185" s="69" t="s">
        <v>9690</v>
      </c>
      <c r="C1185" s="68" t="s">
        <v>8507</v>
      </c>
      <c r="D1185" s="70">
        <v>2074.94</v>
      </c>
    </row>
    <row r="1186" spans="1:4" ht="9" customHeight="1" x14ac:dyDescent="0.25">
      <c r="A1186" s="71">
        <v>804443</v>
      </c>
      <c r="B1186" s="69" t="s">
        <v>9691</v>
      </c>
      <c r="C1186" s="68" t="s">
        <v>8507</v>
      </c>
      <c r="D1186" s="70">
        <v>5101.5200000000004</v>
      </c>
    </row>
    <row r="1187" spans="1:4" ht="9" customHeight="1" x14ac:dyDescent="0.25">
      <c r="A1187" s="71">
        <v>804323</v>
      </c>
      <c r="B1187" s="69" t="s">
        <v>9692</v>
      </c>
      <c r="C1187" s="68" t="s">
        <v>8507</v>
      </c>
      <c r="D1187" s="70">
        <v>2714.78</v>
      </c>
    </row>
    <row r="1188" spans="1:4" ht="9" customHeight="1" x14ac:dyDescent="0.25">
      <c r="A1188" s="71">
        <v>804442</v>
      </c>
      <c r="B1188" s="69" t="s">
        <v>9693</v>
      </c>
      <c r="C1188" s="68" t="s">
        <v>8507</v>
      </c>
      <c r="D1188" s="70">
        <v>3983.79</v>
      </c>
    </row>
    <row r="1189" spans="1:4" ht="9" customHeight="1" x14ac:dyDescent="0.25">
      <c r="A1189" s="71">
        <v>804322</v>
      </c>
      <c r="B1189" s="69" t="s">
        <v>9694</v>
      </c>
      <c r="C1189" s="68" t="s">
        <v>8507</v>
      </c>
      <c r="D1189" s="70">
        <v>2096.66</v>
      </c>
    </row>
    <row r="1190" spans="1:4" ht="9" customHeight="1" x14ac:dyDescent="0.25">
      <c r="A1190" s="71">
        <v>804325</v>
      </c>
      <c r="B1190" s="69" t="s">
        <v>9695</v>
      </c>
      <c r="C1190" s="68" t="s">
        <v>8507</v>
      </c>
      <c r="D1190" s="70">
        <v>2749.86</v>
      </c>
    </row>
    <row r="1191" spans="1:4" ht="9" customHeight="1" x14ac:dyDescent="0.25">
      <c r="A1191" s="71">
        <v>804324</v>
      </c>
      <c r="B1191" s="69" t="s">
        <v>9696</v>
      </c>
      <c r="C1191" s="68" t="s">
        <v>8507</v>
      </c>
      <c r="D1191" s="70">
        <v>2128.36</v>
      </c>
    </row>
    <row r="1192" spans="1:4" ht="9" customHeight="1" x14ac:dyDescent="0.25">
      <c r="A1192" s="71">
        <v>804327</v>
      </c>
      <c r="B1192" s="69" t="s">
        <v>9697</v>
      </c>
      <c r="C1192" s="68" t="s">
        <v>8507</v>
      </c>
      <c r="D1192" s="70">
        <v>2798.06</v>
      </c>
    </row>
    <row r="1193" spans="1:4" ht="9" customHeight="1" x14ac:dyDescent="0.25">
      <c r="A1193" s="71">
        <v>804326</v>
      </c>
      <c r="B1193" s="69" t="s">
        <v>9698</v>
      </c>
      <c r="C1193" s="68" t="s">
        <v>8507</v>
      </c>
      <c r="D1193" s="70">
        <v>2172.0500000000002</v>
      </c>
    </row>
    <row r="1194" spans="1:4" ht="9" customHeight="1" x14ac:dyDescent="0.25">
      <c r="A1194" s="71">
        <v>804445</v>
      </c>
      <c r="B1194" s="69" t="s">
        <v>9699</v>
      </c>
      <c r="C1194" s="68" t="s">
        <v>8507</v>
      </c>
      <c r="D1194" s="70">
        <v>5693.93</v>
      </c>
    </row>
    <row r="1195" spans="1:4" ht="9" customHeight="1" x14ac:dyDescent="0.25">
      <c r="A1195" s="71">
        <v>804329</v>
      </c>
      <c r="B1195" s="69" t="s">
        <v>9700</v>
      </c>
      <c r="C1195" s="68" t="s">
        <v>8507</v>
      </c>
      <c r="D1195" s="70">
        <v>2862.02</v>
      </c>
    </row>
    <row r="1196" spans="1:4" ht="9" customHeight="1" x14ac:dyDescent="0.25">
      <c r="A1196" s="71">
        <v>804444</v>
      </c>
      <c r="B1196" s="69" t="s">
        <v>9701</v>
      </c>
      <c r="C1196" s="68" t="s">
        <v>8507</v>
      </c>
      <c r="D1196" s="70">
        <v>4443.5200000000004</v>
      </c>
    </row>
    <row r="1197" spans="1:4" ht="9" customHeight="1" x14ac:dyDescent="0.25">
      <c r="A1197" s="71">
        <v>804328</v>
      </c>
      <c r="B1197" s="69" t="s">
        <v>9702</v>
      </c>
      <c r="C1197" s="68" t="s">
        <v>8507</v>
      </c>
      <c r="D1197" s="70">
        <v>2230.6999999999998</v>
      </c>
    </row>
    <row r="1198" spans="1:4" ht="9" customHeight="1" x14ac:dyDescent="0.25">
      <c r="A1198" s="71">
        <v>804331</v>
      </c>
      <c r="B1198" s="69" t="s">
        <v>9703</v>
      </c>
      <c r="C1198" s="68" t="s">
        <v>8507</v>
      </c>
      <c r="D1198" s="70">
        <v>2944.59</v>
      </c>
    </row>
    <row r="1199" spans="1:4" ht="9" customHeight="1" x14ac:dyDescent="0.25">
      <c r="A1199" s="71">
        <v>804330</v>
      </c>
      <c r="B1199" s="69" t="s">
        <v>9704</v>
      </c>
      <c r="C1199" s="68" t="s">
        <v>8507</v>
      </c>
      <c r="D1199" s="70">
        <v>2307.15</v>
      </c>
    </row>
    <row r="1200" spans="1:4" ht="9" customHeight="1" x14ac:dyDescent="0.25">
      <c r="A1200" s="71">
        <v>804333</v>
      </c>
      <c r="B1200" s="69" t="s">
        <v>9705</v>
      </c>
      <c r="C1200" s="68" t="s">
        <v>8507</v>
      </c>
      <c r="D1200" s="70">
        <v>3054.75</v>
      </c>
    </row>
    <row r="1201" spans="1:4" ht="9" customHeight="1" x14ac:dyDescent="0.25">
      <c r="A1201" s="71">
        <v>804332</v>
      </c>
      <c r="B1201" s="69" t="s">
        <v>9706</v>
      </c>
      <c r="C1201" s="68" t="s">
        <v>8507</v>
      </c>
      <c r="D1201" s="70">
        <v>2410.2199999999998</v>
      </c>
    </row>
    <row r="1202" spans="1:4" ht="9" customHeight="1" x14ac:dyDescent="0.25">
      <c r="A1202" s="71">
        <v>804447</v>
      </c>
      <c r="B1202" s="69" t="s">
        <v>9707</v>
      </c>
      <c r="C1202" s="68" t="s">
        <v>8507</v>
      </c>
      <c r="D1202" s="70">
        <v>7045.85</v>
      </c>
    </row>
    <row r="1203" spans="1:4" ht="9" customHeight="1" x14ac:dyDescent="0.25">
      <c r="A1203" s="71">
        <v>804335</v>
      </c>
      <c r="B1203" s="69" t="s">
        <v>9708</v>
      </c>
      <c r="C1203" s="68" t="s">
        <v>8507</v>
      </c>
      <c r="D1203" s="70">
        <v>3200.11</v>
      </c>
    </row>
    <row r="1204" spans="1:4" ht="9" customHeight="1" x14ac:dyDescent="0.25">
      <c r="A1204" s="71">
        <v>804446</v>
      </c>
      <c r="B1204" s="69" t="s">
        <v>9709</v>
      </c>
      <c r="C1204" s="68" t="s">
        <v>8507</v>
      </c>
      <c r="D1204" s="70">
        <v>5491.62</v>
      </c>
    </row>
    <row r="1205" spans="1:4" ht="9" customHeight="1" x14ac:dyDescent="0.25">
      <c r="A1205" s="71">
        <v>804334</v>
      </c>
      <c r="B1205" s="69" t="s">
        <v>9710</v>
      </c>
      <c r="C1205" s="68" t="s">
        <v>8507</v>
      </c>
      <c r="D1205" s="70">
        <v>2547.86</v>
      </c>
    </row>
    <row r="1206" spans="1:4" ht="9" customHeight="1" x14ac:dyDescent="0.25">
      <c r="A1206" s="71">
        <v>804319</v>
      </c>
      <c r="B1206" s="69" t="s">
        <v>9711</v>
      </c>
      <c r="C1206" s="68" t="s">
        <v>8507</v>
      </c>
      <c r="D1206" s="70">
        <v>2676.47</v>
      </c>
    </row>
    <row r="1207" spans="1:4" ht="9" customHeight="1" x14ac:dyDescent="0.25">
      <c r="A1207" s="71">
        <v>804318</v>
      </c>
      <c r="B1207" s="69" t="s">
        <v>9712</v>
      </c>
      <c r="C1207" s="68" t="s">
        <v>8507</v>
      </c>
      <c r="D1207" s="70">
        <v>2062.37</v>
      </c>
    </row>
    <row r="1208" spans="1:4" ht="9" customHeight="1" x14ac:dyDescent="0.25">
      <c r="A1208" s="71">
        <v>804449</v>
      </c>
      <c r="B1208" s="69" t="s">
        <v>9713</v>
      </c>
      <c r="C1208" s="68" t="s">
        <v>8507</v>
      </c>
      <c r="D1208" s="70">
        <v>7123.4</v>
      </c>
    </row>
    <row r="1209" spans="1:4" ht="9" customHeight="1" x14ac:dyDescent="0.25">
      <c r="A1209" s="71">
        <v>804337</v>
      </c>
      <c r="B1209" s="69" t="s">
        <v>9714</v>
      </c>
      <c r="C1209" s="68" t="s">
        <v>8507</v>
      </c>
      <c r="D1209" s="70">
        <v>3671.03</v>
      </c>
    </row>
    <row r="1210" spans="1:4" ht="9" customHeight="1" x14ac:dyDescent="0.25">
      <c r="A1210" s="71">
        <v>804448</v>
      </c>
      <c r="B1210" s="69" t="s">
        <v>9715</v>
      </c>
      <c r="C1210" s="68" t="s">
        <v>8507</v>
      </c>
      <c r="D1210" s="70">
        <v>5469.5</v>
      </c>
    </row>
    <row r="1211" spans="1:4" ht="9" customHeight="1" x14ac:dyDescent="0.25">
      <c r="A1211" s="71">
        <v>804336</v>
      </c>
      <c r="B1211" s="69" t="s">
        <v>9716</v>
      </c>
      <c r="C1211" s="68" t="s">
        <v>8507</v>
      </c>
      <c r="D1211" s="70">
        <v>2785.96</v>
      </c>
    </row>
    <row r="1212" spans="1:4" ht="9" customHeight="1" x14ac:dyDescent="0.25">
      <c r="A1212" s="71">
        <v>804341</v>
      </c>
      <c r="B1212" s="69" t="s">
        <v>9717</v>
      </c>
      <c r="C1212" s="68" t="s">
        <v>8507</v>
      </c>
      <c r="D1212" s="70">
        <v>3698.95</v>
      </c>
    </row>
    <row r="1213" spans="1:4" ht="9" customHeight="1" x14ac:dyDescent="0.25">
      <c r="A1213" s="71">
        <v>804340</v>
      </c>
      <c r="B1213" s="69" t="s">
        <v>9718</v>
      </c>
      <c r="C1213" s="68" t="s">
        <v>8507</v>
      </c>
      <c r="D1213" s="70">
        <v>2810.01</v>
      </c>
    </row>
    <row r="1214" spans="1:4" ht="9" customHeight="1" x14ac:dyDescent="0.25">
      <c r="A1214" s="71">
        <v>804451</v>
      </c>
      <c r="B1214" s="69" t="s">
        <v>9719</v>
      </c>
      <c r="C1214" s="68" t="s">
        <v>8507</v>
      </c>
      <c r="D1214" s="70">
        <v>7451.05</v>
      </c>
    </row>
    <row r="1215" spans="1:4" ht="9" customHeight="1" x14ac:dyDescent="0.25">
      <c r="A1215" s="71">
        <v>804343</v>
      </c>
      <c r="B1215" s="69" t="s">
        <v>9720</v>
      </c>
      <c r="C1215" s="68" t="s">
        <v>8507</v>
      </c>
      <c r="D1215" s="70">
        <v>3734.55</v>
      </c>
    </row>
    <row r="1216" spans="1:4" ht="9" customHeight="1" x14ac:dyDescent="0.25">
      <c r="A1216" s="71">
        <v>804450</v>
      </c>
      <c r="B1216" s="69" t="s">
        <v>9721</v>
      </c>
      <c r="C1216" s="68" t="s">
        <v>8507</v>
      </c>
      <c r="D1216" s="70">
        <v>5718.74</v>
      </c>
    </row>
    <row r="1217" spans="1:4" ht="9" customHeight="1" x14ac:dyDescent="0.25">
      <c r="A1217" s="71">
        <v>804342</v>
      </c>
      <c r="B1217" s="69" t="s">
        <v>9722</v>
      </c>
      <c r="C1217" s="68" t="s">
        <v>8507</v>
      </c>
      <c r="D1217" s="70">
        <v>2840.78</v>
      </c>
    </row>
    <row r="1218" spans="1:4" ht="9" customHeight="1" x14ac:dyDescent="0.25">
      <c r="A1218" s="71">
        <v>804345</v>
      </c>
      <c r="B1218" s="69" t="s">
        <v>9723</v>
      </c>
      <c r="C1218" s="68" t="s">
        <v>8507</v>
      </c>
      <c r="D1218" s="70">
        <v>3786.5</v>
      </c>
    </row>
    <row r="1219" spans="1:4" ht="9" customHeight="1" x14ac:dyDescent="0.25">
      <c r="A1219" s="71">
        <v>804344</v>
      </c>
      <c r="B1219" s="69" t="s">
        <v>9724</v>
      </c>
      <c r="C1219" s="68" t="s">
        <v>8507</v>
      </c>
      <c r="D1219" s="70">
        <v>2886.13</v>
      </c>
    </row>
    <row r="1220" spans="1:4" ht="9" customHeight="1" x14ac:dyDescent="0.25">
      <c r="A1220" s="71">
        <v>804347</v>
      </c>
      <c r="B1220" s="69" t="s">
        <v>9725</v>
      </c>
      <c r="C1220" s="68" t="s">
        <v>8507</v>
      </c>
      <c r="D1220" s="70">
        <v>3857.38</v>
      </c>
    </row>
    <row r="1221" spans="1:4" ht="9" customHeight="1" x14ac:dyDescent="0.25">
      <c r="A1221" s="71">
        <v>804346</v>
      </c>
      <c r="B1221" s="69" t="s">
        <v>9726</v>
      </c>
      <c r="C1221" s="68" t="s">
        <v>8507</v>
      </c>
      <c r="D1221" s="70">
        <v>2948.48</v>
      </c>
    </row>
    <row r="1222" spans="1:4" ht="9" customHeight="1" x14ac:dyDescent="0.25">
      <c r="A1222" s="71">
        <v>804453</v>
      </c>
      <c r="B1222" s="69" t="s">
        <v>9727</v>
      </c>
      <c r="C1222" s="68" t="s">
        <v>8507</v>
      </c>
      <c r="D1222" s="70">
        <v>8308.75</v>
      </c>
    </row>
    <row r="1223" spans="1:4" ht="9" customHeight="1" x14ac:dyDescent="0.25">
      <c r="A1223" s="71">
        <v>804349</v>
      </c>
      <c r="B1223" s="69" t="s">
        <v>9728</v>
      </c>
      <c r="C1223" s="68" t="s">
        <v>8507</v>
      </c>
      <c r="D1223" s="70">
        <v>3950.29</v>
      </c>
    </row>
    <row r="1224" spans="1:4" ht="9" customHeight="1" x14ac:dyDescent="0.25">
      <c r="A1224" s="71">
        <v>804452</v>
      </c>
      <c r="B1224" s="69" t="s">
        <v>9729</v>
      </c>
      <c r="C1224" s="68" t="s">
        <v>8507</v>
      </c>
      <c r="D1224" s="70">
        <v>6370.35</v>
      </c>
    </row>
    <row r="1225" spans="1:4" ht="9" customHeight="1" x14ac:dyDescent="0.25">
      <c r="A1225" s="71">
        <v>804348</v>
      </c>
      <c r="B1225" s="69" t="s">
        <v>9730</v>
      </c>
      <c r="C1225" s="68" t="s">
        <v>8507</v>
      </c>
      <c r="D1225" s="70">
        <v>3031.08</v>
      </c>
    </row>
    <row r="1226" spans="1:4" ht="9" customHeight="1" x14ac:dyDescent="0.25">
      <c r="A1226" s="71">
        <v>804351</v>
      </c>
      <c r="B1226" s="69" t="s">
        <v>9731</v>
      </c>
      <c r="C1226" s="68" t="s">
        <v>8507</v>
      </c>
      <c r="D1226" s="70">
        <v>4069.75</v>
      </c>
    </row>
    <row r="1227" spans="1:4" ht="9" customHeight="1" x14ac:dyDescent="0.25">
      <c r="A1227" s="71">
        <v>804350</v>
      </c>
      <c r="B1227" s="69" t="s">
        <v>9732</v>
      </c>
      <c r="C1227" s="68" t="s">
        <v>8507</v>
      </c>
      <c r="D1227" s="70">
        <v>3138.63</v>
      </c>
    </row>
    <row r="1228" spans="1:4" ht="9" customHeight="1" x14ac:dyDescent="0.25">
      <c r="A1228" s="71">
        <v>804353</v>
      </c>
      <c r="B1228" s="69" t="s">
        <v>9733</v>
      </c>
      <c r="C1228" s="68" t="s">
        <v>8507</v>
      </c>
      <c r="D1228" s="70">
        <v>4226.43</v>
      </c>
    </row>
    <row r="1229" spans="1:4" ht="9" customHeight="1" x14ac:dyDescent="0.25">
      <c r="A1229" s="71">
        <v>804352</v>
      </c>
      <c r="B1229" s="69" t="s">
        <v>9734</v>
      </c>
      <c r="C1229" s="68" t="s">
        <v>8507</v>
      </c>
      <c r="D1229" s="70">
        <v>3281.78</v>
      </c>
    </row>
    <row r="1230" spans="1:4" ht="9" customHeight="1" x14ac:dyDescent="0.25">
      <c r="A1230" s="71">
        <v>804455</v>
      </c>
      <c r="B1230" s="69" t="s">
        <v>9735</v>
      </c>
      <c r="C1230" s="68" t="s">
        <v>8507</v>
      </c>
      <c r="D1230" s="70">
        <v>10288.86</v>
      </c>
    </row>
    <row r="1231" spans="1:4" ht="9" customHeight="1" x14ac:dyDescent="0.25">
      <c r="A1231" s="71">
        <v>804355</v>
      </c>
      <c r="B1231" s="69" t="s">
        <v>9736</v>
      </c>
      <c r="C1231" s="68" t="s">
        <v>8507</v>
      </c>
      <c r="D1231" s="70">
        <v>4432.3999999999996</v>
      </c>
    </row>
    <row r="1232" spans="1:4" ht="9" customHeight="1" x14ac:dyDescent="0.25">
      <c r="A1232" s="71">
        <v>804454</v>
      </c>
      <c r="B1232" s="69" t="s">
        <v>9737</v>
      </c>
      <c r="C1232" s="68" t="s">
        <v>8507</v>
      </c>
      <c r="D1232" s="70">
        <v>7876.45</v>
      </c>
    </row>
    <row r="1233" spans="1:4" ht="9" customHeight="1" x14ac:dyDescent="0.25">
      <c r="A1233" s="71">
        <v>804354</v>
      </c>
      <c r="B1233" s="69" t="s">
        <v>9738</v>
      </c>
      <c r="C1233" s="68" t="s">
        <v>8507</v>
      </c>
      <c r="D1233" s="70">
        <v>3472.62</v>
      </c>
    </row>
    <row r="1234" spans="1:4" ht="9" customHeight="1" x14ac:dyDescent="0.25">
      <c r="A1234" s="71">
        <v>804339</v>
      </c>
      <c r="B1234" s="69" t="s">
        <v>9739</v>
      </c>
      <c r="C1234" s="68" t="s">
        <v>8507</v>
      </c>
      <c r="D1234" s="70">
        <v>3678.01</v>
      </c>
    </row>
    <row r="1235" spans="1:4" ht="9" customHeight="1" x14ac:dyDescent="0.25">
      <c r="A1235" s="71">
        <v>804338</v>
      </c>
      <c r="B1235" s="69" t="s">
        <v>9740</v>
      </c>
      <c r="C1235" s="68" t="s">
        <v>8507</v>
      </c>
      <c r="D1235" s="70">
        <v>2791.97</v>
      </c>
    </row>
    <row r="1236" spans="1:4" ht="9" customHeight="1" x14ac:dyDescent="0.25">
      <c r="A1236" s="71">
        <v>804457</v>
      </c>
      <c r="B1236" s="69" t="s">
        <v>9741</v>
      </c>
      <c r="C1236" s="68" t="s">
        <v>8507</v>
      </c>
      <c r="D1236" s="70">
        <v>12530.3</v>
      </c>
    </row>
    <row r="1237" spans="1:4" ht="9" customHeight="1" x14ac:dyDescent="0.25">
      <c r="A1237" s="71">
        <v>804357</v>
      </c>
      <c r="B1237" s="69" t="s">
        <v>9742</v>
      </c>
      <c r="C1237" s="68" t="s">
        <v>8507</v>
      </c>
      <c r="D1237" s="70">
        <v>6211.56</v>
      </c>
    </row>
    <row r="1238" spans="1:4" ht="9" customHeight="1" x14ac:dyDescent="0.25">
      <c r="A1238" s="71">
        <v>804456</v>
      </c>
      <c r="B1238" s="69" t="s">
        <v>9743</v>
      </c>
      <c r="C1238" s="68" t="s">
        <v>8507</v>
      </c>
      <c r="D1238" s="70">
        <v>9388.0300000000007</v>
      </c>
    </row>
    <row r="1239" spans="1:4" ht="9" customHeight="1" x14ac:dyDescent="0.25">
      <c r="A1239" s="71">
        <v>804356</v>
      </c>
      <c r="B1239" s="69" t="s">
        <v>9744</v>
      </c>
      <c r="C1239" s="68" t="s">
        <v>8507</v>
      </c>
      <c r="D1239" s="70">
        <v>4644.45</v>
      </c>
    </row>
    <row r="1240" spans="1:4" ht="9" customHeight="1" x14ac:dyDescent="0.25">
      <c r="A1240" s="71">
        <v>804361</v>
      </c>
      <c r="B1240" s="69" t="s">
        <v>9745</v>
      </c>
      <c r="C1240" s="68" t="s">
        <v>8507</v>
      </c>
      <c r="D1240" s="70">
        <v>6254.72</v>
      </c>
    </row>
    <row r="1241" spans="1:4" ht="9" customHeight="1" x14ac:dyDescent="0.25">
      <c r="A1241" s="71">
        <v>804360</v>
      </c>
      <c r="B1241" s="69" t="s">
        <v>9746</v>
      </c>
      <c r="C1241" s="68" t="s">
        <v>8507</v>
      </c>
      <c r="D1241" s="70">
        <v>4680.8500000000004</v>
      </c>
    </row>
    <row r="1242" spans="1:4" ht="9" customHeight="1" x14ac:dyDescent="0.25">
      <c r="A1242" s="71">
        <v>804459</v>
      </c>
      <c r="B1242" s="69" t="s">
        <v>9747</v>
      </c>
      <c r="C1242" s="68" t="s">
        <v>8507</v>
      </c>
      <c r="D1242" s="70">
        <v>13114.53</v>
      </c>
    </row>
    <row r="1243" spans="1:4" ht="9" customHeight="1" x14ac:dyDescent="0.25">
      <c r="A1243" s="71">
        <v>804363</v>
      </c>
      <c r="B1243" s="69" t="s">
        <v>9748</v>
      </c>
      <c r="C1243" s="68" t="s">
        <v>8507</v>
      </c>
      <c r="D1243" s="70">
        <v>6309.97</v>
      </c>
    </row>
    <row r="1244" spans="1:4" ht="9" customHeight="1" x14ac:dyDescent="0.25">
      <c r="A1244" s="71">
        <v>804458</v>
      </c>
      <c r="B1244" s="69" t="s">
        <v>9749</v>
      </c>
      <c r="C1244" s="68" t="s">
        <v>8507</v>
      </c>
      <c r="D1244" s="70">
        <v>9822.52</v>
      </c>
    </row>
    <row r="1245" spans="1:4" ht="9" customHeight="1" x14ac:dyDescent="0.25">
      <c r="A1245" s="71">
        <v>804362</v>
      </c>
      <c r="B1245" s="69" t="s">
        <v>9750</v>
      </c>
      <c r="C1245" s="68" t="s">
        <v>8507</v>
      </c>
      <c r="D1245" s="70">
        <v>4727.5600000000004</v>
      </c>
    </row>
    <row r="1246" spans="1:4" ht="9" customHeight="1" x14ac:dyDescent="0.25">
      <c r="A1246" s="71">
        <v>804365</v>
      </c>
      <c r="B1246" s="69" t="s">
        <v>9751</v>
      </c>
      <c r="C1246" s="68" t="s">
        <v>8507</v>
      </c>
      <c r="D1246" s="70">
        <v>6389.64</v>
      </c>
    </row>
    <row r="1247" spans="1:4" ht="9" customHeight="1" x14ac:dyDescent="0.25">
      <c r="A1247" s="71">
        <v>804364</v>
      </c>
      <c r="B1247" s="69" t="s">
        <v>9752</v>
      </c>
      <c r="C1247" s="68" t="s">
        <v>8507</v>
      </c>
      <c r="D1247" s="70">
        <v>4795.32</v>
      </c>
    </row>
    <row r="1248" spans="1:4" ht="9" customHeight="1" x14ac:dyDescent="0.25">
      <c r="A1248" s="71">
        <v>804367</v>
      </c>
      <c r="B1248" s="69" t="s">
        <v>9753</v>
      </c>
      <c r="C1248" s="68" t="s">
        <v>8507</v>
      </c>
      <c r="D1248" s="70">
        <v>6497.55</v>
      </c>
    </row>
    <row r="1249" spans="1:4" ht="9" customHeight="1" x14ac:dyDescent="0.25">
      <c r="A1249" s="71">
        <v>804366</v>
      </c>
      <c r="B1249" s="69" t="s">
        <v>9754</v>
      </c>
      <c r="C1249" s="68" t="s">
        <v>8507</v>
      </c>
      <c r="D1249" s="70">
        <v>4888.09</v>
      </c>
    </row>
    <row r="1250" spans="1:4" ht="9" customHeight="1" x14ac:dyDescent="0.25">
      <c r="A1250" s="71">
        <v>804461</v>
      </c>
      <c r="B1250" s="69" t="s">
        <v>9755</v>
      </c>
      <c r="C1250" s="68" t="s">
        <v>8507</v>
      </c>
      <c r="D1250" s="70">
        <v>14665.83</v>
      </c>
    </row>
    <row r="1251" spans="1:4" ht="9" customHeight="1" x14ac:dyDescent="0.25">
      <c r="A1251" s="71">
        <v>804369</v>
      </c>
      <c r="B1251" s="69" t="s">
        <v>9756</v>
      </c>
      <c r="C1251" s="68" t="s">
        <v>8507</v>
      </c>
      <c r="D1251" s="70">
        <v>6637.95</v>
      </c>
    </row>
    <row r="1252" spans="1:4" ht="9" customHeight="1" x14ac:dyDescent="0.25">
      <c r="A1252" s="71">
        <v>804460</v>
      </c>
      <c r="B1252" s="69" t="s">
        <v>9757</v>
      </c>
      <c r="C1252" s="68" t="s">
        <v>8507</v>
      </c>
      <c r="D1252" s="70">
        <v>10976.29</v>
      </c>
    </row>
    <row r="1253" spans="1:4" ht="9" customHeight="1" x14ac:dyDescent="0.25">
      <c r="A1253" s="71">
        <v>804371</v>
      </c>
      <c r="B1253" s="69" t="s">
        <v>9758</v>
      </c>
      <c r="C1253" s="68" t="s">
        <v>8507</v>
      </c>
      <c r="D1253" s="70">
        <v>6818.48</v>
      </c>
    </row>
    <row r="1254" spans="1:4" ht="9" customHeight="1" x14ac:dyDescent="0.25">
      <c r="A1254" s="71">
        <v>804370</v>
      </c>
      <c r="B1254" s="69" t="s">
        <v>9759</v>
      </c>
      <c r="C1254" s="68" t="s">
        <v>8507</v>
      </c>
      <c r="D1254" s="70">
        <v>5169.42</v>
      </c>
    </row>
    <row r="1255" spans="1:4" ht="9" customHeight="1" x14ac:dyDescent="0.25">
      <c r="A1255" s="71">
        <v>804373</v>
      </c>
      <c r="B1255" s="69" t="s">
        <v>9760</v>
      </c>
      <c r="C1255" s="68" t="s">
        <v>8507</v>
      </c>
      <c r="D1255" s="70">
        <v>7050.76</v>
      </c>
    </row>
    <row r="1256" spans="1:4" ht="9" customHeight="1" x14ac:dyDescent="0.25">
      <c r="A1256" s="71">
        <v>804372</v>
      </c>
      <c r="B1256" s="69" t="s">
        <v>9761</v>
      </c>
      <c r="C1256" s="68" t="s">
        <v>8507</v>
      </c>
      <c r="D1256" s="70">
        <v>5377.7</v>
      </c>
    </row>
    <row r="1257" spans="1:4" ht="9" customHeight="1" x14ac:dyDescent="0.25">
      <c r="A1257" s="71">
        <v>804463</v>
      </c>
      <c r="B1257" s="69" t="s">
        <v>9762</v>
      </c>
      <c r="C1257" s="68" t="s">
        <v>8507</v>
      </c>
      <c r="D1257" s="70">
        <v>18221.669999999998</v>
      </c>
    </row>
    <row r="1258" spans="1:4" ht="9" customHeight="1" x14ac:dyDescent="0.25">
      <c r="A1258" s="71">
        <v>804375</v>
      </c>
      <c r="B1258" s="69" t="s">
        <v>9763</v>
      </c>
      <c r="C1258" s="68" t="s">
        <v>8507</v>
      </c>
      <c r="D1258" s="70">
        <v>7355.39</v>
      </c>
    </row>
    <row r="1259" spans="1:4" ht="9" customHeight="1" x14ac:dyDescent="0.25">
      <c r="A1259" s="71">
        <v>804462</v>
      </c>
      <c r="B1259" s="69" t="s">
        <v>9764</v>
      </c>
      <c r="C1259" s="68" t="s">
        <v>8507</v>
      </c>
      <c r="D1259" s="70">
        <v>13614.21</v>
      </c>
    </row>
    <row r="1260" spans="1:4" ht="9" customHeight="1" x14ac:dyDescent="0.25">
      <c r="A1260" s="71">
        <v>804374</v>
      </c>
      <c r="B1260" s="69" t="s">
        <v>9765</v>
      </c>
      <c r="C1260" s="68" t="s">
        <v>8507</v>
      </c>
      <c r="D1260" s="70">
        <v>5655.61</v>
      </c>
    </row>
    <row r="1261" spans="1:4" ht="9" customHeight="1" x14ac:dyDescent="0.25">
      <c r="A1261" s="71">
        <v>804359</v>
      </c>
      <c r="B1261" s="69" t="s">
        <v>9766</v>
      </c>
      <c r="C1261" s="68" t="s">
        <v>8507</v>
      </c>
      <c r="D1261" s="70">
        <v>6222.48</v>
      </c>
    </row>
    <row r="1262" spans="1:4" ht="9" customHeight="1" x14ac:dyDescent="0.25">
      <c r="A1262" s="71">
        <v>804358</v>
      </c>
      <c r="B1262" s="69" t="s">
        <v>9767</v>
      </c>
      <c r="C1262" s="68" t="s">
        <v>8507</v>
      </c>
      <c r="D1262" s="70">
        <v>4653.76</v>
      </c>
    </row>
    <row r="1263" spans="1:4" ht="9" customHeight="1" x14ac:dyDescent="0.25">
      <c r="A1263" s="71">
        <v>804368</v>
      </c>
      <c r="B1263" s="69" t="s">
        <v>9768</v>
      </c>
      <c r="C1263" s="68" t="s">
        <v>8507</v>
      </c>
      <c r="D1263" s="70">
        <v>5010.1400000000003</v>
      </c>
    </row>
    <row r="1264" spans="1:4" ht="9" customHeight="1" x14ac:dyDescent="0.25">
      <c r="A1264" s="71">
        <v>804465</v>
      </c>
      <c r="B1264" s="69" t="s">
        <v>9769</v>
      </c>
      <c r="C1264" s="68" t="s">
        <v>44</v>
      </c>
      <c r="D1264" s="70">
        <v>124.68</v>
      </c>
    </row>
    <row r="1265" spans="1:4" ht="9" customHeight="1" x14ac:dyDescent="0.25">
      <c r="A1265" s="71">
        <v>804464</v>
      </c>
      <c r="B1265" s="69" t="s">
        <v>9770</v>
      </c>
      <c r="C1265" s="68" t="s">
        <v>44</v>
      </c>
      <c r="D1265" s="70">
        <v>102.95</v>
      </c>
    </row>
    <row r="1266" spans="1:4" ht="9" customHeight="1" x14ac:dyDescent="0.25">
      <c r="A1266" s="71">
        <v>804475</v>
      </c>
      <c r="B1266" s="69" t="s">
        <v>9771</v>
      </c>
      <c r="C1266" s="68" t="s">
        <v>44</v>
      </c>
      <c r="D1266" s="70">
        <v>137.49</v>
      </c>
    </row>
    <row r="1267" spans="1:4" ht="9" customHeight="1" x14ac:dyDescent="0.25">
      <c r="A1267" s="71">
        <v>804474</v>
      </c>
      <c r="B1267" s="69" t="s">
        <v>9772</v>
      </c>
      <c r="C1267" s="68" t="s">
        <v>44</v>
      </c>
      <c r="D1267" s="70">
        <v>115.79</v>
      </c>
    </row>
    <row r="1268" spans="1:4" ht="9" customHeight="1" x14ac:dyDescent="0.25">
      <c r="A1268" s="71">
        <v>804485</v>
      </c>
      <c r="B1268" s="69" t="s">
        <v>9773</v>
      </c>
      <c r="C1268" s="68" t="s">
        <v>44</v>
      </c>
      <c r="D1268" s="70">
        <v>201.55</v>
      </c>
    </row>
    <row r="1269" spans="1:4" ht="9" customHeight="1" x14ac:dyDescent="0.25">
      <c r="A1269" s="71">
        <v>804484</v>
      </c>
      <c r="B1269" s="69" t="s">
        <v>9774</v>
      </c>
      <c r="C1269" s="68" t="s">
        <v>44</v>
      </c>
      <c r="D1269" s="70">
        <v>179.95</v>
      </c>
    </row>
    <row r="1270" spans="1:4" ht="9" customHeight="1" x14ac:dyDescent="0.25">
      <c r="A1270" s="71">
        <v>804495</v>
      </c>
      <c r="B1270" s="69" t="s">
        <v>9775</v>
      </c>
      <c r="C1270" s="68" t="s">
        <v>44</v>
      </c>
      <c r="D1270" s="70">
        <v>251.42</v>
      </c>
    </row>
    <row r="1271" spans="1:4" ht="9" customHeight="1" x14ac:dyDescent="0.25">
      <c r="A1271" s="71">
        <v>804494</v>
      </c>
      <c r="B1271" s="69" t="s">
        <v>9776</v>
      </c>
      <c r="C1271" s="68" t="s">
        <v>44</v>
      </c>
      <c r="D1271" s="70">
        <v>225.81</v>
      </c>
    </row>
    <row r="1272" spans="1:4" ht="9" customHeight="1" x14ac:dyDescent="0.25">
      <c r="A1272" s="71">
        <v>804467</v>
      </c>
      <c r="B1272" s="69" t="s">
        <v>9777</v>
      </c>
      <c r="C1272" s="68" t="s">
        <v>44</v>
      </c>
      <c r="D1272" s="70">
        <v>189.6</v>
      </c>
    </row>
    <row r="1273" spans="1:4" ht="9" customHeight="1" x14ac:dyDescent="0.25">
      <c r="A1273" s="71">
        <v>804466</v>
      </c>
      <c r="B1273" s="69" t="s">
        <v>9778</v>
      </c>
      <c r="C1273" s="68" t="s">
        <v>44</v>
      </c>
      <c r="D1273" s="70">
        <v>155.01</v>
      </c>
    </row>
    <row r="1274" spans="1:4" ht="9" customHeight="1" x14ac:dyDescent="0.25">
      <c r="A1274" s="71">
        <v>804477</v>
      </c>
      <c r="B1274" s="69" t="s">
        <v>9779</v>
      </c>
      <c r="C1274" s="68" t="s">
        <v>44</v>
      </c>
      <c r="D1274" s="70">
        <v>240.85</v>
      </c>
    </row>
    <row r="1275" spans="1:4" ht="9" customHeight="1" x14ac:dyDescent="0.25">
      <c r="A1275" s="71">
        <v>804476</v>
      </c>
      <c r="B1275" s="69" t="s">
        <v>9780</v>
      </c>
      <c r="C1275" s="68" t="s">
        <v>44</v>
      </c>
      <c r="D1275" s="70">
        <v>206.34</v>
      </c>
    </row>
    <row r="1276" spans="1:4" ht="9" customHeight="1" x14ac:dyDescent="0.25">
      <c r="A1276" s="71">
        <v>804487</v>
      </c>
      <c r="B1276" s="69" t="s">
        <v>9781</v>
      </c>
      <c r="C1276" s="68" t="s">
        <v>44</v>
      </c>
      <c r="D1276" s="70">
        <v>342.51</v>
      </c>
    </row>
    <row r="1277" spans="1:4" ht="9" customHeight="1" x14ac:dyDescent="0.25">
      <c r="A1277" s="71">
        <v>804486</v>
      </c>
      <c r="B1277" s="69" t="s">
        <v>9782</v>
      </c>
      <c r="C1277" s="68" t="s">
        <v>44</v>
      </c>
      <c r="D1277" s="70">
        <v>303.88</v>
      </c>
    </row>
    <row r="1278" spans="1:4" ht="9" customHeight="1" x14ac:dyDescent="0.25">
      <c r="A1278" s="71">
        <v>804497</v>
      </c>
      <c r="B1278" s="69" t="s">
        <v>9783</v>
      </c>
      <c r="C1278" s="68" t="s">
        <v>44</v>
      </c>
      <c r="D1278" s="70">
        <v>403.99</v>
      </c>
    </row>
    <row r="1279" spans="1:4" ht="9" customHeight="1" x14ac:dyDescent="0.25">
      <c r="A1279" s="71">
        <v>804496</v>
      </c>
      <c r="B1279" s="69" t="s">
        <v>9784</v>
      </c>
      <c r="C1279" s="68" t="s">
        <v>44</v>
      </c>
      <c r="D1279" s="70">
        <v>357.22</v>
      </c>
    </row>
    <row r="1280" spans="1:4" ht="9" customHeight="1" x14ac:dyDescent="0.25">
      <c r="A1280" s="71">
        <v>804469</v>
      </c>
      <c r="B1280" s="69" t="s">
        <v>9785</v>
      </c>
      <c r="C1280" s="68" t="s">
        <v>44</v>
      </c>
      <c r="D1280" s="70">
        <v>333.27</v>
      </c>
    </row>
    <row r="1281" spans="1:4" ht="9" customHeight="1" x14ac:dyDescent="0.25">
      <c r="A1281" s="71">
        <v>804468</v>
      </c>
      <c r="B1281" s="69" t="s">
        <v>9786</v>
      </c>
      <c r="C1281" s="68" t="s">
        <v>44</v>
      </c>
      <c r="D1281" s="70">
        <v>285.83999999999997</v>
      </c>
    </row>
    <row r="1282" spans="1:4" ht="9" customHeight="1" x14ac:dyDescent="0.25">
      <c r="A1282" s="71">
        <v>804479</v>
      </c>
      <c r="B1282" s="69" t="s">
        <v>9787</v>
      </c>
      <c r="C1282" s="68" t="s">
        <v>44</v>
      </c>
      <c r="D1282" s="70">
        <v>384.52</v>
      </c>
    </row>
    <row r="1283" spans="1:4" ht="9" customHeight="1" x14ac:dyDescent="0.25">
      <c r="A1283" s="71">
        <v>804478</v>
      </c>
      <c r="B1283" s="69" t="s">
        <v>9788</v>
      </c>
      <c r="C1283" s="68" t="s">
        <v>44</v>
      </c>
      <c r="D1283" s="70">
        <v>337.17</v>
      </c>
    </row>
    <row r="1284" spans="1:4" ht="9" customHeight="1" x14ac:dyDescent="0.25">
      <c r="A1284" s="71">
        <v>804489</v>
      </c>
      <c r="B1284" s="69" t="s">
        <v>9789</v>
      </c>
      <c r="C1284" s="68" t="s">
        <v>44</v>
      </c>
      <c r="D1284" s="70">
        <v>485.63</v>
      </c>
    </row>
    <row r="1285" spans="1:4" ht="9" customHeight="1" x14ac:dyDescent="0.25">
      <c r="A1285" s="71">
        <v>804488</v>
      </c>
      <c r="B1285" s="69" t="s">
        <v>9790</v>
      </c>
      <c r="C1285" s="68" t="s">
        <v>44</v>
      </c>
      <c r="D1285" s="70">
        <v>425.2</v>
      </c>
    </row>
    <row r="1286" spans="1:4" ht="9" customHeight="1" x14ac:dyDescent="0.25">
      <c r="A1286" s="71">
        <v>804499</v>
      </c>
      <c r="B1286" s="69" t="s">
        <v>9791</v>
      </c>
      <c r="C1286" s="68" t="s">
        <v>44</v>
      </c>
      <c r="D1286" s="70">
        <v>616.85</v>
      </c>
    </row>
    <row r="1287" spans="1:4" ht="9" customHeight="1" x14ac:dyDescent="0.25">
      <c r="A1287" s="71">
        <v>804498</v>
      </c>
      <c r="B1287" s="69" t="s">
        <v>9792</v>
      </c>
      <c r="C1287" s="68" t="s">
        <v>44</v>
      </c>
      <c r="D1287" s="70">
        <v>546.36</v>
      </c>
    </row>
    <row r="1288" spans="1:4" ht="9" customHeight="1" x14ac:dyDescent="0.25">
      <c r="A1288" s="71">
        <v>804471</v>
      </c>
      <c r="B1288" s="69" t="s">
        <v>9793</v>
      </c>
      <c r="C1288" s="68" t="s">
        <v>44</v>
      </c>
      <c r="D1288" s="70">
        <v>452.56</v>
      </c>
    </row>
    <row r="1289" spans="1:4" ht="9" customHeight="1" x14ac:dyDescent="0.25">
      <c r="A1289" s="71">
        <v>804470</v>
      </c>
      <c r="B1289" s="69" t="s">
        <v>9794</v>
      </c>
      <c r="C1289" s="68" t="s">
        <v>44</v>
      </c>
      <c r="D1289" s="70">
        <v>383.49</v>
      </c>
    </row>
    <row r="1290" spans="1:4" ht="9" customHeight="1" x14ac:dyDescent="0.25">
      <c r="A1290" s="71">
        <v>804481</v>
      </c>
      <c r="B1290" s="69" t="s">
        <v>9795</v>
      </c>
      <c r="C1290" s="68" t="s">
        <v>44</v>
      </c>
      <c r="D1290" s="70">
        <v>567.87</v>
      </c>
    </row>
    <row r="1291" spans="1:4" ht="9" customHeight="1" x14ac:dyDescent="0.25">
      <c r="A1291" s="71">
        <v>804480</v>
      </c>
      <c r="B1291" s="69" t="s">
        <v>9796</v>
      </c>
      <c r="C1291" s="68" t="s">
        <v>44</v>
      </c>
      <c r="D1291" s="70">
        <v>498.98</v>
      </c>
    </row>
    <row r="1292" spans="1:4" ht="9" customHeight="1" x14ac:dyDescent="0.25">
      <c r="A1292" s="71">
        <v>804491</v>
      </c>
      <c r="B1292" s="69" t="s">
        <v>9797</v>
      </c>
      <c r="C1292" s="68" t="s">
        <v>44</v>
      </c>
      <c r="D1292" s="70">
        <v>748.67</v>
      </c>
    </row>
    <row r="1293" spans="1:4" ht="9" customHeight="1" x14ac:dyDescent="0.25">
      <c r="A1293" s="71">
        <v>804490</v>
      </c>
      <c r="B1293" s="69" t="s">
        <v>9798</v>
      </c>
      <c r="C1293" s="68" t="s">
        <v>44</v>
      </c>
      <c r="D1293" s="70">
        <v>656.67</v>
      </c>
    </row>
    <row r="1294" spans="1:4" ht="9" customHeight="1" x14ac:dyDescent="0.25">
      <c r="A1294" s="71">
        <v>804501</v>
      </c>
      <c r="B1294" s="69" t="s">
        <v>9799</v>
      </c>
      <c r="C1294" s="68" t="s">
        <v>44</v>
      </c>
      <c r="D1294" s="70">
        <v>899.04</v>
      </c>
    </row>
    <row r="1295" spans="1:4" ht="9" customHeight="1" x14ac:dyDescent="0.25">
      <c r="A1295" s="71">
        <v>804500</v>
      </c>
      <c r="B1295" s="69" t="s">
        <v>9800</v>
      </c>
      <c r="C1295" s="68" t="s">
        <v>44</v>
      </c>
      <c r="D1295" s="70">
        <v>794.75</v>
      </c>
    </row>
    <row r="1296" spans="1:4" ht="9" customHeight="1" x14ac:dyDescent="0.25">
      <c r="A1296" s="71">
        <v>804473</v>
      </c>
      <c r="B1296" s="69" t="s">
        <v>9801</v>
      </c>
      <c r="C1296" s="68" t="s">
        <v>44</v>
      </c>
      <c r="D1296" s="70">
        <v>729.96</v>
      </c>
    </row>
    <row r="1297" spans="1:4" ht="9" customHeight="1" x14ac:dyDescent="0.25">
      <c r="A1297" s="71">
        <v>804472</v>
      </c>
      <c r="B1297" s="69" t="s">
        <v>9802</v>
      </c>
      <c r="C1297" s="68" t="s">
        <v>44</v>
      </c>
      <c r="D1297" s="70">
        <v>622.09</v>
      </c>
    </row>
    <row r="1298" spans="1:4" ht="9" customHeight="1" x14ac:dyDescent="0.25">
      <c r="A1298" s="71">
        <v>804483</v>
      </c>
      <c r="B1298" s="69" t="s">
        <v>9803</v>
      </c>
      <c r="C1298" s="68" t="s">
        <v>44</v>
      </c>
      <c r="D1298" s="70">
        <v>909.34</v>
      </c>
    </row>
    <row r="1299" spans="1:4" ht="9" customHeight="1" x14ac:dyDescent="0.25">
      <c r="A1299" s="71">
        <v>804482</v>
      </c>
      <c r="B1299" s="69" t="s">
        <v>9804</v>
      </c>
      <c r="C1299" s="68" t="s">
        <v>44</v>
      </c>
      <c r="D1299" s="70">
        <v>801.75</v>
      </c>
    </row>
    <row r="1300" spans="1:4" ht="9" customHeight="1" x14ac:dyDescent="0.25">
      <c r="A1300" s="71">
        <v>804493</v>
      </c>
      <c r="B1300" s="69" t="s">
        <v>9805</v>
      </c>
      <c r="C1300" s="68" t="s">
        <v>44</v>
      </c>
      <c r="D1300" s="70">
        <v>1200.24</v>
      </c>
    </row>
    <row r="1301" spans="1:4" ht="9" customHeight="1" x14ac:dyDescent="0.25">
      <c r="A1301" s="71">
        <v>804492</v>
      </c>
      <c r="B1301" s="69" t="s">
        <v>9806</v>
      </c>
      <c r="C1301" s="68" t="s">
        <v>44</v>
      </c>
      <c r="D1301" s="70">
        <v>1057.83</v>
      </c>
    </row>
    <row r="1302" spans="1:4" ht="9" customHeight="1" x14ac:dyDescent="0.25">
      <c r="A1302" s="71">
        <v>804503</v>
      </c>
      <c r="B1302" s="69" t="s">
        <v>9807</v>
      </c>
      <c r="C1302" s="68" t="s">
        <v>44</v>
      </c>
      <c r="D1302" s="70">
        <v>1432.52</v>
      </c>
    </row>
    <row r="1303" spans="1:4" ht="9" customHeight="1" x14ac:dyDescent="0.25">
      <c r="A1303" s="71">
        <v>804502</v>
      </c>
      <c r="B1303" s="69" t="s">
        <v>9808</v>
      </c>
      <c r="C1303" s="68" t="s">
        <v>44</v>
      </c>
      <c r="D1303" s="70">
        <v>1285.3</v>
      </c>
    </row>
    <row r="1304" spans="1:4" ht="9" customHeight="1" x14ac:dyDescent="0.25">
      <c r="A1304" s="71">
        <v>804180</v>
      </c>
      <c r="B1304" s="69" t="s">
        <v>9809</v>
      </c>
      <c r="C1304" s="68" t="s">
        <v>44</v>
      </c>
      <c r="D1304" s="70">
        <v>1030.25</v>
      </c>
    </row>
    <row r="1305" spans="1:4" ht="9" customHeight="1" x14ac:dyDescent="0.25">
      <c r="A1305" s="71">
        <v>804181</v>
      </c>
      <c r="B1305" s="69" t="s">
        <v>9810</v>
      </c>
      <c r="C1305" s="68" t="s">
        <v>44</v>
      </c>
      <c r="D1305" s="70">
        <v>1127.5</v>
      </c>
    </row>
    <row r="1306" spans="1:4" ht="9" customHeight="1" x14ac:dyDescent="0.25">
      <c r="A1306" s="71">
        <v>804182</v>
      </c>
      <c r="B1306" s="69" t="s">
        <v>9811</v>
      </c>
      <c r="C1306" s="68" t="s">
        <v>44</v>
      </c>
      <c r="D1306" s="70">
        <v>1122.1400000000001</v>
      </c>
    </row>
    <row r="1307" spans="1:4" ht="9" customHeight="1" x14ac:dyDescent="0.25">
      <c r="A1307" s="71">
        <v>804183</v>
      </c>
      <c r="B1307" s="69" t="s">
        <v>9812</v>
      </c>
      <c r="C1307" s="68" t="s">
        <v>44</v>
      </c>
      <c r="D1307" s="70">
        <v>1219.3900000000001</v>
      </c>
    </row>
    <row r="1308" spans="1:4" ht="9" customHeight="1" x14ac:dyDescent="0.25">
      <c r="A1308" s="71">
        <v>804184</v>
      </c>
      <c r="B1308" s="69" t="s">
        <v>9813</v>
      </c>
      <c r="C1308" s="68" t="s">
        <v>44</v>
      </c>
      <c r="D1308" s="70">
        <v>1608.01</v>
      </c>
    </row>
    <row r="1309" spans="1:4" ht="9" customHeight="1" x14ac:dyDescent="0.25">
      <c r="A1309" s="71">
        <v>804185</v>
      </c>
      <c r="B1309" s="69" t="s">
        <v>9814</v>
      </c>
      <c r="C1309" s="68" t="s">
        <v>44</v>
      </c>
      <c r="D1309" s="70">
        <v>1705.27</v>
      </c>
    </row>
    <row r="1310" spans="1:4" ht="9" customHeight="1" x14ac:dyDescent="0.25">
      <c r="A1310" s="71">
        <v>804186</v>
      </c>
      <c r="B1310" s="69" t="s">
        <v>9815</v>
      </c>
      <c r="C1310" s="68" t="s">
        <v>44</v>
      </c>
      <c r="D1310" s="70">
        <v>1750.04</v>
      </c>
    </row>
    <row r="1311" spans="1:4" ht="9" customHeight="1" x14ac:dyDescent="0.25">
      <c r="A1311" s="71">
        <v>804187</v>
      </c>
      <c r="B1311" s="69" t="s">
        <v>9816</v>
      </c>
      <c r="C1311" s="68" t="s">
        <v>44</v>
      </c>
      <c r="D1311" s="70">
        <v>1847.29</v>
      </c>
    </row>
    <row r="1312" spans="1:4" ht="9" customHeight="1" x14ac:dyDescent="0.25">
      <c r="A1312" s="71">
        <v>804188</v>
      </c>
      <c r="B1312" s="69" t="s">
        <v>9817</v>
      </c>
      <c r="C1312" s="68" t="s">
        <v>44</v>
      </c>
      <c r="D1312" s="70">
        <v>1438.7</v>
      </c>
    </row>
    <row r="1313" spans="1:4" ht="9" customHeight="1" x14ac:dyDescent="0.25">
      <c r="A1313" s="71">
        <v>804189</v>
      </c>
      <c r="B1313" s="69" t="s">
        <v>9818</v>
      </c>
      <c r="C1313" s="68" t="s">
        <v>44</v>
      </c>
      <c r="D1313" s="70">
        <v>1568.78</v>
      </c>
    </row>
    <row r="1314" spans="1:4" ht="9" customHeight="1" x14ac:dyDescent="0.25">
      <c r="A1314" s="71">
        <v>804190</v>
      </c>
      <c r="B1314" s="69" t="s">
        <v>9819</v>
      </c>
      <c r="C1314" s="68" t="s">
        <v>44</v>
      </c>
      <c r="D1314" s="70">
        <v>1545.14</v>
      </c>
    </row>
    <row r="1315" spans="1:4" ht="9" customHeight="1" x14ac:dyDescent="0.25">
      <c r="A1315" s="71">
        <v>804191</v>
      </c>
      <c r="B1315" s="69" t="s">
        <v>9820</v>
      </c>
      <c r="C1315" s="68" t="s">
        <v>44</v>
      </c>
      <c r="D1315" s="70">
        <v>1675.23</v>
      </c>
    </row>
    <row r="1316" spans="1:4" ht="9" customHeight="1" x14ac:dyDescent="0.25">
      <c r="A1316" s="71">
        <v>804192</v>
      </c>
      <c r="B1316" s="69" t="s">
        <v>9821</v>
      </c>
      <c r="C1316" s="68" t="s">
        <v>44</v>
      </c>
      <c r="D1316" s="70">
        <v>1773.92</v>
      </c>
    </row>
    <row r="1317" spans="1:4" ht="9" customHeight="1" x14ac:dyDescent="0.25">
      <c r="A1317" s="71">
        <v>804193</v>
      </c>
      <c r="B1317" s="69" t="s">
        <v>9822</v>
      </c>
      <c r="C1317" s="68" t="s">
        <v>44</v>
      </c>
      <c r="D1317" s="70">
        <v>1904</v>
      </c>
    </row>
    <row r="1318" spans="1:4" ht="9" customHeight="1" x14ac:dyDescent="0.25">
      <c r="A1318" s="71">
        <v>804194</v>
      </c>
      <c r="B1318" s="69" t="s">
        <v>9823</v>
      </c>
      <c r="C1318" s="68" t="s">
        <v>44</v>
      </c>
      <c r="D1318" s="70">
        <v>2292.62</v>
      </c>
    </row>
    <row r="1319" spans="1:4" ht="9" customHeight="1" x14ac:dyDescent="0.25">
      <c r="A1319" s="71">
        <v>804195</v>
      </c>
      <c r="B1319" s="69" t="s">
        <v>9824</v>
      </c>
      <c r="C1319" s="68" t="s">
        <v>44</v>
      </c>
      <c r="D1319" s="70">
        <v>2422.6999999999998</v>
      </c>
    </row>
    <row r="1320" spans="1:4" ht="9" customHeight="1" x14ac:dyDescent="0.25">
      <c r="A1320" s="71">
        <v>804196</v>
      </c>
      <c r="B1320" s="69" t="s">
        <v>9825</v>
      </c>
      <c r="C1320" s="68" t="s">
        <v>44</v>
      </c>
      <c r="D1320" s="70">
        <v>2185.94</v>
      </c>
    </row>
    <row r="1321" spans="1:4" ht="9" customHeight="1" x14ac:dyDescent="0.25">
      <c r="A1321" s="71">
        <v>804197</v>
      </c>
      <c r="B1321" s="69" t="s">
        <v>9826</v>
      </c>
      <c r="C1321" s="68" t="s">
        <v>44</v>
      </c>
      <c r="D1321" s="70">
        <v>2351.88</v>
      </c>
    </row>
    <row r="1322" spans="1:4" ht="9" customHeight="1" x14ac:dyDescent="0.25">
      <c r="A1322" s="71">
        <v>804198</v>
      </c>
      <c r="B1322" s="69" t="s">
        <v>9827</v>
      </c>
      <c r="C1322" s="68" t="s">
        <v>44</v>
      </c>
      <c r="D1322" s="70">
        <v>2443.0300000000002</v>
      </c>
    </row>
    <row r="1323" spans="1:4" ht="9" customHeight="1" x14ac:dyDescent="0.25">
      <c r="A1323" s="71">
        <v>804199</v>
      </c>
      <c r="B1323" s="69" t="s">
        <v>9828</v>
      </c>
      <c r="C1323" s="68" t="s">
        <v>44</v>
      </c>
      <c r="D1323" s="70">
        <v>2608.9699999999998</v>
      </c>
    </row>
    <row r="1324" spans="1:4" ht="9" customHeight="1" x14ac:dyDescent="0.25">
      <c r="A1324" s="71">
        <v>804200</v>
      </c>
      <c r="B1324" s="69" t="s">
        <v>9829</v>
      </c>
      <c r="C1324" s="68" t="s">
        <v>44</v>
      </c>
      <c r="D1324" s="70">
        <v>2997.51</v>
      </c>
    </row>
    <row r="1325" spans="1:4" ht="9" customHeight="1" x14ac:dyDescent="0.25">
      <c r="A1325" s="71">
        <v>804201</v>
      </c>
      <c r="B1325" s="69" t="s">
        <v>9830</v>
      </c>
      <c r="C1325" s="68" t="s">
        <v>44</v>
      </c>
      <c r="D1325" s="70">
        <v>3163.46</v>
      </c>
    </row>
    <row r="1326" spans="1:4" ht="9" customHeight="1" x14ac:dyDescent="0.25">
      <c r="A1326" s="71">
        <v>804202</v>
      </c>
      <c r="B1326" s="69" t="s">
        <v>9831</v>
      </c>
      <c r="C1326" s="68" t="s">
        <v>44</v>
      </c>
      <c r="D1326" s="70">
        <v>3286.64</v>
      </c>
    </row>
    <row r="1327" spans="1:4" ht="9" customHeight="1" x14ac:dyDescent="0.25">
      <c r="A1327" s="71">
        <v>804203</v>
      </c>
      <c r="B1327" s="69" t="s">
        <v>9832</v>
      </c>
      <c r="C1327" s="68" t="s">
        <v>44</v>
      </c>
      <c r="D1327" s="70">
        <v>3452.59</v>
      </c>
    </row>
    <row r="1328" spans="1:4" ht="9" customHeight="1" x14ac:dyDescent="0.25">
      <c r="A1328" s="71">
        <v>804204</v>
      </c>
      <c r="B1328" s="69" t="s">
        <v>9833</v>
      </c>
      <c r="C1328" s="68" t="s">
        <v>44</v>
      </c>
      <c r="D1328" s="70">
        <v>3257.8</v>
      </c>
    </row>
    <row r="1329" spans="1:4" ht="9" customHeight="1" x14ac:dyDescent="0.25">
      <c r="A1329" s="71">
        <v>804205</v>
      </c>
      <c r="B1329" s="69" t="s">
        <v>9834</v>
      </c>
      <c r="C1329" s="68" t="s">
        <v>44</v>
      </c>
      <c r="D1329" s="70">
        <v>3472.29</v>
      </c>
    </row>
    <row r="1330" spans="1:4" ht="9" customHeight="1" x14ac:dyDescent="0.25">
      <c r="A1330" s="71">
        <v>804206</v>
      </c>
      <c r="B1330" s="69" t="s">
        <v>9835</v>
      </c>
      <c r="C1330" s="68" t="s">
        <v>44</v>
      </c>
      <c r="D1330" s="70">
        <v>3393.23</v>
      </c>
    </row>
    <row r="1331" spans="1:4" ht="9" customHeight="1" x14ac:dyDescent="0.25">
      <c r="A1331" s="71">
        <v>804207</v>
      </c>
      <c r="B1331" s="69" t="s">
        <v>9836</v>
      </c>
      <c r="C1331" s="68" t="s">
        <v>44</v>
      </c>
      <c r="D1331" s="70">
        <v>3607.72</v>
      </c>
    </row>
    <row r="1332" spans="1:4" ht="9" customHeight="1" x14ac:dyDescent="0.25">
      <c r="A1332" s="71">
        <v>804208</v>
      </c>
      <c r="B1332" s="69" t="s">
        <v>9837</v>
      </c>
      <c r="C1332" s="68" t="s">
        <v>44</v>
      </c>
      <c r="D1332" s="70">
        <v>4050.2</v>
      </c>
    </row>
    <row r="1333" spans="1:4" ht="9" customHeight="1" x14ac:dyDescent="0.25">
      <c r="A1333" s="71">
        <v>804209</v>
      </c>
      <c r="B1333" s="69" t="s">
        <v>9838</v>
      </c>
      <c r="C1333" s="68" t="s">
        <v>44</v>
      </c>
      <c r="D1333" s="70">
        <v>4264.6899999999996</v>
      </c>
    </row>
    <row r="1334" spans="1:4" ht="9" customHeight="1" x14ac:dyDescent="0.25">
      <c r="A1334" s="71">
        <v>804210</v>
      </c>
      <c r="B1334" s="69" t="s">
        <v>9839</v>
      </c>
      <c r="C1334" s="68" t="s">
        <v>44</v>
      </c>
      <c r="D1334" s="70">
        <v>4772.83</v>
      </c>
    </row>
    <row r="1335" spans="1:4" ht="9" customHeight="1" x14ac:dyDescent="0.25">
      <c r="A1335" s="71">
        <v>804211</v>
      </c>
      <c r="B1335" s="69" t="s">
        <v>9840</v>
      </c>
      <c r="C1335" s="68" t="s">
        <v>44</v>
      </c>
      <c r="D1335" s="70">
        <v>4987.32</v>
      </c>
    </row>
    <row r="1336" spans="1:4" ht="9" customHeight="1" x14ac:dyDescent="0.25">
      <c r="A1336" s="71">
        <v>804012</v>
      </c>
      <c r="B1336" s="69" t="s">
        <v>9841</v>
      </c>
      <c r="C1336" s="68" t="s">
        <v>44</v>
      </c>
      <c r="D1336" s="70">
        <v>241.02</v>
      </c>
    </row>
    <row r="1337" spans="1:4" ht="9" customHeight="1" x14ac:dyDescent="0.25">
      <c r="A1337" s="71">
        <v>804013</v>
      </c>
      <c r="B1337" s="69" t="s">
        <v>9842</v>
      </c>
      <c r="C1337" s="68" t="s">
        <v>44</v>
      </c>
      <c r="D1337" s="70">
        <v>264.67</v>
      </c>
    </row>
    <row r="1338" spans="1:4" ht="9" customHeight="1" x14ac:dyDescent="0.25">
      <c r="A1338" s="71">
        <v>804014</v>
      </c>
      <c r="B1338" s="69" t="s">
        <v>9843</v>
      </c>
      <c r="C1338" s="68" t="s">
        <v>44</v>
      </c>
      <c r="D1338" s="70">
        <v>241.66</v>
      </c>
    </row>
    <row r="1339" spans="1:4" ht="9" customHeight="1" x14ac:dyDescent="0.25">
      <c r="A1339" s="71">
        <v>804015</v>
      </c>
      <c r="B1339" s="69" t="s">
        <v>9844</v>
      </c>
      <c r="C1339" s="68" t="s">
        <v>44</v>
      </c>
      <c r="D1339" s="70">
        <v>265.32</v>
      </c>
    </row>
    <row r="1340" spans="1:4" ht="9" customHeight="1" x14ac:dyDescent="0.25">
      <c r="A1340" s="71">
        <v>804016</v>
      </c>
      <c r="B1340" s="69" t="s">
        <v>9845</v>
      </c>
      <c r="C1340" s="68" t="s">
        <v>44</v>
      </c>
      <c r="D1340" s="70">
        <v>243.71</v>
      </c>
    </row>
    <row r="1341" spans="1:4" ht="9" customHeight="1" x14ac:dyDescent="0.25">
      <c r="A1341" s="71">
        <v>804017</v>
      </c>
      <c r="B1341" s="69" t="s">
        <v>9846</v>
      </c>
      <c r="C1341" s="68" t="s">
        <v>44</v>
      </c>
      <c r="D1341" s="70">
        <v>267.36</v>
      </c>
    </row>
    <row r="1342" spans="1:4" ht="9" customHeight="1" x14ac:dyDescent="0.25">
      <c r="A1342" s="71">
        <v>804018</v>
      </c>
      <c r="B1342" s="69" t="s">
        <v>9847</v>
      </c>
      <c r="C1342" s="68" t="s">
        <v>44</v>
      </c>
      <c r="D1342" s="70">
        <v>296.51</v>
      </c>
    </row>
    <row r="1343" spans="1:4" ht="9" customHeight="1" x14ac:dyDescent="0.25">
      <c r="A1343" s="71">
        <v>804019</v>
      </c>
      <c r="B1343" s="69" t="s">
        <v>9848</v>
      </c>
      <c r="C1343" s="68" t="s">
        <v>44</v>
      </c>
      <c r="D1343" s="70">
        <v>320.17</v>
      </c>
    </row>
    <row r="1344" spans="1:4" ht="9" customHeight="1" x14ac:dyDescent="0.25">
      <c r="A1344" s="71">
        <v>804020</v>
      </c>
      <c r="B1344" s="69" t="s">
        <v>9849</v>
      </c>
      <c r="C1344" s="68" t="s">
        <v>44</v>
      </c>
      <c r="D1344" s="70">
        <v>396.24</v>
      </c>
    </row>
    <row r="1345" spans="1:4" ht="9" customHeight="1" x14ac:dyDescent="0.25">
      <c r="A1345" s="71">
        <v>804021</v>
      </c>
      <c r="B1345" s="69" t="s">
        <v>9850</v>
      </c>
      <c r="C1345" s="68" t="s">
        <v>44</v>
      </c>
      <c r="D1345" s="70">
        <v>431.82</v>
      </c>
    </row>
    <row r="1346" spans="1:4" ht="9" customHeight="1" x14ac:dyDescent="0.25">
      <c r="A1346" s="71">
        <v>804022</v>
      </c>
      <c r="B1346" s="69" t="s">
        <v>9851</v>
      </c>
      <c r="C1346" s="68" t="s">
        <v>44</v>
      </c>
      <c r="D1346" s="70">
        <v>401.7</v>
      </c>
    </row>
    <row r="1347" spans="1:4" ht="9" customHeight="1" x14ac:dyDescent="0.25">
      <c r="A1347" s="71">
        <v>804023</v>
      </c>
      <c r="B1347" s="69" t="s">
        <v>9852</v>
      </c>
      <c r="C1347" s="68" t="s">
        <v>44</v>
      </c>
      <c r="D1347" s="70">
        <v>437.27</v>
      </c>
    </row>
    <row r="1348" spans="1:4" ht="9" customHeight="1" x14ac:dyDescent="0.25">
      <c r="A1348" s="71">
        <v>804024</v>
      </c>
      <c r="B1348" s="69" t="s">
        <v>9853</v>
      </c>
      <c r="C1348" s="68" t="s">
        <v>44</v>
      </c>
      <c r="D1348" s="70">
        <v>418.59</v>
      </c>
    </row>
    <row r="1349" spans="1:4" ht="9" customHeight="1" x14ac:dyDescent="0.25">
      <c r="A1349" s="71">
        <v>804025</v>
      </c>
      <c r="B1349" s="69" t="s">
        <v>9854</v>
      </c>
      <c r="C1349" s="68" t="s">
        <v>44</v>
      </c>
      <c r="D1349" s="70">
        <v>454.16</v>
      </c>
    </row>
    <row r="1350" spans="1:4" ht="9" customHeight="1" x14ac:dyDescent="0.25">
      <c r="A1350" s="71">
        <v>804026</v>
      </c>
      <c r="B1350" s="69" t="s">
        <v>9855</v>
      </c>
      <c r="C1350" s="68" t="s">
        <v>44</v>
      </c>
      <c r="D1350" s="70">
        <v>502.32</v>
      </c>
    </row>
    <row r="1351" spans="1:4" ht="9" customHeight="1" x14ac:dyDescent="0.25">
      <c r="A1351" s="71">
        <v>804027</v>
      </c>
      <c r="B1351" s="69" t="s">
        <v>9856</v>
      </c>
      <c r="C1351" s="68" t="s">
        <v>44</v>
      </c>
      <c r="D1351" s="70">
        <v>537.89</v>
      </c>
    </row>
    <row r="1352" spans="1:4" ht="9" customHeight="1" x14ac:dyDescent="0.25">
      <c r="A1352" s="71">
        <v>804028</v>
      </c>
      <c r="B1352" s="69" t="s">
        <v>9857</v>
      </c>
      <c r="C1352" s="68" t="s">
        <v>44</v>
      </c>
      <c r="D1352" s="70">
        <v>539.99</v>
      </c>
    </row>
    <row r="1353" spans="1:4" ht="9" customHeight="1" x14ac:dyDescent="0.25">
      <c r="A1353" s="71">
        <v>804029</v>
      </c>
      <c r="B1353" s="69" t="s">
        <v>9858</v>
      </c>
      <c r="C1353" s="68" t="s">
        <v>44</v>
      </c>
      <c r="D1353" s="70">
        <v>588.62</v>
      </c>
    </row>
    <row r="1354" spans="1:4" ht="9" customHeight="1" x14ac:dyDescent="0.25">
      <c r="A1354" s="71">
        <v>804030</v>
      </c>
      <c r="B1354" s="69" t="s">
        <v>9859</v>
      </c>
      <c r="C1354" s="68" t="s">
        <v>44</v>
      </c>
      <c r="D1354" s="70">
        <v>585.94000000000005</v>
      </c>
    </row>
    <row r="1355" spans="1:4" ht="9" customHeight="1" x14ac:dyDescent="0.25">
      <c r="A1355" s="71">
        <v>804031</v>
      </c>
      <c r="B1355" s="69" t="s">
        <v>9860</v>
      </c>
      <c r="C1355" s="68" t="s">
        <v>44</v>
      </c>
      <c r="D1355" s="70">
        <v>634.55999999999995</v>
      </c>
    </row>
    <row r="1356" spans="1:4" ht="9" customHeight="1" x14ac:dyDescent="0.25">
      <c r="A1356" s="71">
        <v>804032</v>
      </c>
      <c r="B1356" s="69" t="s">
        <v>9861</v>
      </c>
      <c r="C1356" s="68" t="s">
        <v>44</v>
      </c>
      <c r="D1356" s="70">
        <v>828.88</v>
      </c>
    </row>
    <row r="1357" spans="1:4" ht="9" customHeight="1" x14ac:dyDescent="0.25">
      <c r="A1357" s="71">
        <v>804033</v>
      </c>
      <c r="B1357" s="69" t="s">
        <v>9862</v>
      </c>
      <c r="C1357" s="68" t="s">
        <v>44</v>
      </c>
      <c r="D1357" s="70">
        <v>877.5</v>
      </c>
    </row>
    <row r="1358" spans="1:4" ht="9" customHeight="1" x14ac:dyDescent="0.25">
      <c r="A1358" s="71">
        <v>804034</v>
      </c>
      <c r="B1358" s="69" t="s">
        <v>9863</v>
      </c>
      <c r="C1358" s="68" t="s">
        <v>44</v>
      </c>
      <c r="D1358" s="70">
        <v>899.89</v>
      </c>
    </row>
    <row r="1359" spans="1:4" ht="9" customHeight="1" x14ac:dyDescent="0.25">
      <c r="A1359" s="71">
        <v>804035</v>
      </c>
      <c r="B1359" s="69" t="s">
        <v>9864</v>
      </c>
      <c r="C1359" s="68" t="s">
        <v>44</v>
      </c>
      <c r="D1359" s="70">
        <v>948.51</v>
      </c>
    </row>
    <row r="1360" spans="1:4" ht="9" customHeight="1" x14ac:dyDescent="0.25">
      <c r="A1360" s="71">
        <v>804036</v>
      </c>
      <c r="B1360" s="69" t="s">
        <v>9865</v>
      </c>
      <c r="C1360" s="68" t="s">
        <v>44</v>
      </c>
      <c r="D1360" s="70">
        <v>745.4</v>
      </c>
    </row>
    <row r="1361" spans="1:4" ht="9" customHeight="1" x14ac:dyDescent="0.25">
      <c r="A1361" s="71">
        <v>804037</v>
      </c>
      <c r="B1361" s="69" t="s">
        <v>9866</v>
      </c>
      <c r="C1361" s="68" t="s">
        <v>44</v>
      </c>
      <c r="D1361" s="70">
        <v>808.89</v>
      </c>
    </row>
    <row r="1362" spans="1:4" ht="9" customHeight="1" x14ac:dyDescent="0.25">
      <c r="A1362" s="71">
        <v>804038</v>
      </c>
      <c r="B1362" s="69" t="s">
        <v>9867</v>
      </c>
      <c r="C1362" s="68" t="s">
        <v>44</v>
      </c>
      <c r="D1362" s="70">
        <v>798.62</v>
      </c>
    </row>
    <row r="1363" spans="1:4" ht="9" customHeight="1" x14ac:dyDescent="0.25">
      <c r="A1363" s="71">
        <v>804039</v>
      </c>
      <c r="B1363" s="69" t="s">
        <v>9868</v>
      </c>
      <c r="C1363" s="68" t="s">
        <v>44</v>
      </c>
      <c r="D1363" s="70">
        <v>862.12</v>
      </c>
    </row>
    <row r="1364" spans="1:4" ht="9" customHeight="1" x14ac:dyDescent="0.25">
      <c r="A1364" s="71">
        <v>804040</v>
      </c>
      <c r="B1364" s="69" t="s">
        <v>9869</v>
      </c>
      <c r="C1364" s="68" t="s">
        <v>44</v>
      </c>
      <c r="D1364" s="70">
        <v>913.01</v>
      </c>
    </row>
    <row r="1365" spans="1:4" ht="9" customHeight="1" x14ac:dyDescent="0.25">
      <c r="A1365" s="71">
        <v>804041</v>
      </c>
      <c r="B1365" s="69" t="s">
        <v>9870</v>
      </c>
      <c r="C1365" s="68" t="s">
        <v>44</v>
      </c>
      <c r="D1365" s="70">
        <v>976.5</v>
      </c>
    </row>
    <row r="1366" spans="1:4" ht="9" customHeight="1" x14ac:dyDescent="0.25">
      <c r="A1366" s="71">
        <v>804042</v>
      </c>
      <c r="B1366" s="69" t="s">
        <v>9871</v>
      </c>
      <c r="C1366" s="68" t="s">
        <v>44</v>
      </c>
      <c r="D1366" s="70">
        <v>1172.3599999999999</v>
      </c>
    </row>
    <row r="1367" spans="1:4" ht="9" customHeight="1" x14ac:dyDescent="0.25">
      <c r="A1367" s="71">
        <v>804043</v>
      </c>
      <c r="B1367" s="69" t="s">
        <v>9872</v>
      </c>
      <c r="C1367" s="68" t="s">
        <v>44</v>
      </c>
      <c r="D1367" s="70">
        <v>1235.8499999999999</v>
      </c>
    </row>
    <row r="1368" spans="1:4" ht="9" customHeight="1" x14ac:dyDescent="0.25">
      <c r="A1368" s="71">
        <v>804044</v>
      </c>
      <c r="B1368" s="69" t="s">
        <v>9873</v>
      </c>
      <c r="C1368" s="68" t="s">
        <v>44</v>
      </c>
      <c r="D1368" s="70">
        <v>1119.48</v>
      </c>
    </row>
    <row r="1369" spans="1:4" ht="9" customHeight="1" x14ac:dyDescent="0.25">
      <c r="A1369" s="71">
        <v>804045</v>
      </c>
      <c r="B1369" s="69" t="s">
        <v>9874</v>
      </c>
      <c r="C1369" s="68" t="s">
        <v>44</v>
      </c>
      <c r="D1369" s="70">
        <v>1198.8900000000001</v>
      </c>
    </row>
    <row r="1370" spans="1:4" ht="9" customHeight="1" x14ac:dyDescent="0.25">
      <c r="A1370" s="71">
        <v>804046</v>
      </c>
      <c r="B1370" s="69" t="s">
        <v>9875</v>
      </c>
      <c r="C1370" s="68" t="s">
        <v>44</v>
      </c>
      <c r="D1370" s="70">
        <v>1248.02</v>
      </c>
    </row>
    <row r="1371" spans="1:4" ht="9" customHeight="1" x14ac:dyDescent="0.25">
      <c r="A1371" s="71">
        <v>804047</v>
      </c>
      <c r="B1371" s="69" t="s">
        <v>9876</v>
      </c>
      <c r="C1371" s="68" t="s">
        <v>44</v>
      </c>
      <c r="D1371" s="70">
        <v>1327.44</v>
      </c>
    </row>
    <row r="1372" spans="1:4" ht="9" customHeight="1" x14ac:dyDescent="0.25">
      <c r="A1372" s="71">
        <v>804048</v>
      </c>
      <c r="B1372" s="69" t="s">
        <v>9877</v>
      </c>
      <c r="C1372" s="68" t="s">
        <v>44</v>
      </c>
      <c r="D1372" s="70">
        <v>1525.26</v>
      </c>
    </row>
    <row r="1373" spans="1:4" ht="9" customHeight="1" x14ac:dyDescent="0.25">
      <c r="A1373" s="71">
        <v>804049</v>
      </c>
      <c r="B1373" s="69" t="s">
        <v>9878</v>
      </c>
      <c r="C1373" s="68" t="s">
        <v>44</v>
      </c>
      <c r="D1373" s="70">
        <v>1604.68</v>
      </c>
    </row>
    <row r="1374" spans="1:4" ht="9" customHeight="1" x14ac:dyDescent="0.25">
      <c r="A1374" s="71">
        <v>804050</v>
      </c>
      <c r="B1374" s="69" t="s">
        <v>9879</v>
      </c>
      <c r="C1374" s="68" t="s">
        <v>44</v>
      </c>
      <c r="D1374" s="70">
        <v>1669.83</v>
      </c>
    </row>
    <row r="1375" spans="1:4" ht="9" customHeight="1" x14ac:dyDescent="0.25">
      <c r="A1375" s="71">
        <v>804051</v>
      </c>
      <c r="B1375" s="69" t="s">
        <v>9880</v>
      </c>
      <c r="C1375" s="68" t="s">
        <v>44</v>
      </c>
      <c r="D1375" s="70">
        <v>1749.25</v>
      </c>
    </row>
    <row r="1376" spans="1:4" ht="9" customHeight="1" x14ac:dyDescent="0.25">
      <c r="A1376" s="71">
        <v>804052</v>
      </c>
      <c r="B1376" s="69" t="s">
        <v>9881</v>
      </c>
      <c r="C1376" s="68" t="s">
        <v>44</v>
      </c>
      <c r="D1376" s="70">
        <v>1658.49</v>
      </c>
    </row>
    <row r="1377" spans="1:4" ht="9" customHeight="1" x14ac:dyDescent="0.25">
      <c r="A1377" s="71">
        <v>804053</v>
      </c>
      <c r="B1377" s="69" t="s">
        <v>9882</v>
      </c>
      <c r="C1377" s="68" t="s">
        <v>44</v>
      </c>
      <c r="D1377" s="70">
        <v>1761.86</v>
      </c>
    </row>
    <row r="1378" spans="1:4" ht="9" customHeight="1" x14ac:dyDescent="0.25">
      <c r="A1378" s="71">
        <v>804054</v>
      </c>
      <c r="B1378" s="69" t="s">
        <v>9883</v>
      </c>
      <c r="C1378" s="68" t="s">
        <v>44</v>
      </c>
      <c r="D1378" s="70">
        <v>1726.2</v>
      </c>
    </row>
    <row r="1379" spans="1:4" ht="9" customHeight="1" x14ac:dyDescent="0.25">
      <c r="A1379" s="71">
        <v>804055</v>
      </c>
      <c r="B1379" s="69" t="s">
        <v>9884</v>
      </c>
      <c r="C1379" s="68" t="s">
        <v>44</v>
      </c>
      <c r="D1379" s="70">
        <v>1829.58</v>
      </c>
    </row>
    <row r="1380" spans="1:4" ht="9" customHeight="1" x14ac:dyDescent="0.25">
      <c r="A1380" s="71">
        <v>804056</v>
      </c>
      <c r="B1380" s="69" t="s">
        <v>9885</v>
      </c>
      <c r="C1380" s="68" t="s">
        <v>44</v>
      </c>
      <c r="D1380" s="70">
        <v>2054.69</v>
      </c>
    </row>
    <row r="1381" spans="1:4" ht="9" customHeight="1" x14ac:dyDescent="0.25">
      <c r="A1381" s="71">
        <v>804057</v>
      </c>
      <c r="B1381" s="69" t="s">
        <v>9886</v>
      </c>
      <c r="C1381" s="68" t="s">
        <v>44</v>
      </c>
      <c r="D1381" s="70">
        <v>2158.06</v>
      </c>
    </row>
    <row r="1382" spans="1:4" ht="9" customHeight="1" x14ac:dyDescent="0.25">
      <c r="A1382" s="71">
        <v>804058</v>
      </c>
      <c r="B1382" s="69" t="s">
        <v>9887</v>
      </c>
      <c r="C1382" s="68" t="s">
        <v>44</v>
      </c>
      <c r="D1382" s="70">
        <v>2416</v>
      </c>
    </row>
    <row r="1383" spans="1:4" ht="9" customHeight="1" x14ac:dyDescent="0.25">
      <c r="A1383" s="71">
        <v>804059</v>
      </c>
      <c r="B1383" s="69" t="s">
        <v>9888</v>
      </c>
      <c r="C1383" s="68" t="s">
        <v>44</v>
      </c>
      <c r="D1383" s="70">
        <v>2519.38</v>
      </c>
    </row>
    <row r="1384" spans="1:4" ht="9" customHeight="1" x14ac:dyDescent="0.25">
      <c r="A1384" s="71">
        <v>804292</v>
      </c>
      <c r="B1384" s="69" t="s">
        <v>9889</v>
      </c>
      <c r="C1384" s="68" t="s">
        <v>44</v>
      </c>
      <c r="D1384" s="70">
        <v>2132</v>
      </c>
    </row>
    <row r="1385" spans="1:4" ht="9" customHeight="1" x14ac:dyDescent="0.25">
      <c r="A1385" s="71">
        <v>804293</v>
      </c>
      <c r="B1385" s="69" t="s">
        <v>9890</v>
      </c>
      <c r="C1385" s="68" t="s">
        <v>44</v>
      </c>
      <c r="D1385" s="70">
        <v>2328.6799999999998</v>
      </c>
    </row>
    <row r="1386" spans="1:4" ht="9" customHeight="1" x14ac:dyDescent="0.25">
      <c r="A1386" s="71">
        <v>804294</v>
      </c>
      <c r="B1386" s="69" t="s">
        <v>9891</v>
      </c>
      <c r="C1386" s="68" t="s">
        <v>44</v>
      </c>
      <c r="D1386" s="70">
        <v>2291.67</v>
      </c>
    </row>
    <row r="1387" spans="1:4" ht="9" customHeight="1" x14ac:dyDescent="0.25">
      <c r="A1387" s="71">
        <v>804295</v>
      </c>
      <c r="B1387" s="69" t="s">
        <v>9892</v>
      </c>
      <c r="C1387" s="68" t="s">
        <v>44</v>
      </c>
      <c r="D1387" s="70">
        <v>2488.35</v>
      </c>
    </row>
    <row r="1388" spans="1:4" ht="9" customHeight="1" x14ac:dyDescent="0.25">
      <c r="A1388" s="71">
        <v>804296</v>
      </c>
      <c r="B1388" s="69" t="s">
        <v>9893</v>
      </c>
      <c r="C1388" s="68" t="s">
        <v>44</v>
      </c>
      <c r="D1388" s="70">
        <v>2634.83</v>
      </c>
    </row>
    <row r="1389" spans="1:4" ht="9" customHeight="1" x14ac:dyDescent="0.25">
      <c r="A1389" s="71">
        <v>804297</v>
      </c>
      <c r="B1389" s="69" t="s">
        <v>9894</v>
      </c>
      <c r="C1389" s="68" t="s">
        <v>44</v>
      </c>
      <c r="D1389" s="70">
        <v>2831.51</v>
      </c>
    </row>
    <row r="1390" spans="1:4" ht="9" customHeight="1" x14ac:dyDescent="0.25">
      <c r="A1390" s="71">
        <v>804298</v>
      </c>
      <c r="B1390" s="69" t="s">
        <v>9895</v>
      </c>
      <c r="C1390" s="68" t="s">
        <v>44</v>
      </c>
      <c r="D1390" s="70">
        <v>3412.88</v>
      </c>
    </row>
    <row r="1391" spans="1:4" ht="9" customHeight="1" x14ac:dyDescent="0.25">
      <c r="A1391" s="71">
        <v>804299</v>
      </c>
      <c r="B1391" s="69" t="s">
        <v>9896</v>
      </c>
      <c r="C1391" s="68" t="s">
        <v>44</v>
      </c>
      <c r="D1391" s="70">
        <v>3609.56</v>
      </c>
    </row>
    <row r="1392" spans="1:4" ht="9" customHeight="1" x14ac:dyDescent="0.25">
      <c r="A1392" s="71">
        <v>804300</v>
      </c>
      <c r="B1392" s="69" t="s">
        <v>9897</v>
      </c>
      <c r="C1392" s="68" t="s">
        <v>44</v>
      </c>
      <c r="D1392" s="70">
        <v>3252.16</v>
      </c>
    </row>
    <row r="1393" spans="1:4" ht="9" customHeight="1" x14ac:dyDescent="0.25">
      <c r="A1393" s="71">
        <v>804301</v>
      </c>
      <c r="B1393" s="69" t="s">
        <v>9898</v>
      </c>
      <c r="C1393" s="68" t="s">
        <v>44</v>
      </c>
      <c r="D1393" s="70">
        <v>3504.49</v>
      </c>
    </row>
    <row r="1394" spans="1:4" ht="9" customHeight="1" x14ac:dyDescent="0.25">
      <c r="A1394" s="71">
        <v>804302</v>
      </c>
      <c r="B1394" s="69" t="s">
        <v>9899</v>
      </c>
      <c r="C1394" s="68" t="s">
        <v>44</v>
      </c>
      <c r="D1394" s="70">
        <v>3637.79</v>
      </c>
    </row>
    <row r="1395" spans="1:4" ht="9" customHeight="1" x14ac:dyDescent="0.25">
      <c r="A1395" s="71">
        <v>804303</v>
      </c>
      <c r="B1395" s="69" t="s">
        <v>9900</v>
      </c>
      <c r="C1395" s="68" t="s">
        <v>44</v>
      </c>
      <c r="D1395" s="70">
        <v>3890.12</v>
      </c>
    </row>
    <row r="1396" spans="1:4" ht="9" customHeight="1" x14ac:dyDescent="0.25">
      <c r="A1396" s="71">
        <v>804304</v>
      </c>
      <c r="B1396" s="69" t="s">
        <v>9901</v>
      </c>
      <c r="C1396" s="68" t="s">
        <v>44</v>
      </c>
      <c r="D1396" s="70">
        <v>4469.5200000000004</v>
      </c>
    </row>
    <row r="1397" spans="1:4" ht="9" customHeight="1" x14ac:dyDescent="0.25">
      <c r="A1397" s="71">
        <v>804305</v>
      </c>
      <c r="B1397" s="69" t="s">
        <v>9902</v>
      </c>
      <c r="C1397" s="68" t="s">
        <v>44</v>
      </c>
      <c r="D1397" s="70">
        <v>4721.8500000000004</v>
      </c>
    </row>
    <row r="1398" spans="1:4" ht="9" customHeight="1" x14ac:dyDescent="0.25">
      <c r="A1398" s="71">
        <v>804306</v>
      </c>
      <c r="B1398" s="69" t="s">
        <v>9903</v>
      </c>
      <c r="C1398" s="68" t="s">
        <v>44</v>
      </c>
      <c r="D1398" s="70">
        <v>4903.21</v>
      </c>
    </row>
    <row r="1399" spans="1:4" ht="9" customHeight="1" x14ac:dyDescent="0.25">
      <c r="A1399" s="71">
        <v>804307</v>
      </c>
      <c r="B1399" s="69" t="s">
        <v>9904</v>
      </c>
      <c r="C1399" s="68" t="s">
        <v>44</v>
      </c>
      <c r="D1399" s="70">
        <v>5155.54</v>
      </c>
    </row>
    <row r="1400" spans="1:4" ht="9" customHeight="1" x14ac:dyDescent="0.25">
      <c r="A1400" s="71">
        <v>804308</v>
      </c>
      <c r="B1400" s="69" t="s">
        <v>9905</v>
      </c>
      <c r="C1400" s="68" t="s">
        <v>44</v>
      </c>
      <c r="D1400" s="70">
        <v>4857.3500000000004</v>
      </c>
    </row>
    <row r="1401" spans="1:4" ht="9" customHeight="1" x14ac:dyDescent="0.25">
      <c r="A1401" s="71">
        <v>804309</v>
      </c>
      <c r="B1401" s="69" t="s">
        <v>9906</v>
      </c>
      <c r="C1401" s="68" t="s">
        <v>44</v>
      </c>
      <c r="D1401" s="70">
        <v>5183.1099999999997</v>
      </c>
    </row>
    <row r="1402" spans="1:4" ht="9" customHeight="1" x14ac:dyDescent="0.25">
      <c r="A1402" s="71">
        <v>804310</v>
      </c>
      <c r="B1402" s="69" t="s">
        <v>9907</v>
      </c>
      <c r="C1402" s="68" t="s">
        <v>44</v>
      </c>
      <c r="D1402" s="70">
        <v>5060.49</v>
      </c>
    </row>
    <row r="1403" spans="1:4" ht="9" customHeight="1" x14ac:dyDescent="0.25">
      <c r="A1403" s="71">
        <v>804311</v>
      </c>
      <c r="B1403" s="69" t="s">
        <v>9908</v>
      </c>
      <c r="C1403" s="68" t="s">
        <v>44</v>
      </c>
      <c r="D1403" s="70">
        <v>5386.25</v>
      </c>
    </row>
    <row r="1404" spans="1:4" ht="9" customHeight="1" x14ac:dyDescent="0.25">
      <c r="A1404" s="71">
        <v>804312</v>
      </c>
      <c r="B1404" s="69" t="s">
        <v>9909</v>
      </c>
      <c r="C1404" s="68" t="s">
        <v>44</v>
      </c>
      <c r="D1404" s="70">
        <v>6045.95</v>
      </c>
    </row>
    <row r="1405" spans="1:4" ht="9" customHeight="1" x14ac:dyDescent="0.25">
      <c r="A1405" s="71">
        <v>804313</v>
      </c>
      <c r="B1405" s="69" t="s">
        <v>9910</v>
      </c>
      <c r="C1405" s="68" t="s">
        <v>44</v>
      </c>
      <c r="D1405" s="70">
        <v>6371.71</v>
      </c>
    </row>
    <row r="1406" spans="1:4" ht="9" customHeight="1" x14ac:dyDescent="0.25">
      <c r="A1406" s="71">
        <v>804314</v>
      </c>
      <c r="B1406" s="69" t="s">
        <v>9911</v>
      </c>
      <c r="C1406" s="68" t="s">
        <v>44</v>
      </c>
      <c r="D1406" s="70">
        <v>7129.9</v>
      </c>
    </row>
    <row r="1407" spans="1:4" ht="9" customHeight="1" x14ac:dyDescent="0.25">
      <c r="A1407" s="71">
        <v>804315</v>
      </c>
      <c r="B1407" s="69" t="s">
        <v>9912</v>
      </c>
      <c r="C1407" s="68" t="s">
        <v>44</v>
      </c>
      <c r="D1407" s="70">
        <v>7455.66</v>
      </c>
    </row>
    <row r="1408" spans="1:4" ht="9" customHeight="1" x14ac:dyDescent="0.25">
      <c r="A1408" s="71">
        <v>805446</v>
      </c>
      <c r="B1408" s="69" t="s">
        <v>9913</v>
      </c>
      <c r="C1408" s="68" t="s">
        <v>8507</v>
      </c>
      <c r="D1408" s="70">
        <v>38.43</v>
      </c>
    </row>
    <row r="1409" spans="1:4" ht="9" customHeight="1" x14ac:dyDescent="0.25">
      <c r="A1409" s="71">
        <v>805447</v>
      </c>
      <c r="B1409" s="69" t="s">
        <v>9914</v>
      </c>
      <c r="C1409" s="68" t="s">
        <v>8507</v>
      </c>
      <c r="D1409" s="70">
        <v>53.28</v>
      </c>
    </row>
    <row r="1410" spans="1:4" ht="9" customHeight="1" x14ac:dyDescent="0.25">
      <c r="A1410" s="71">
        <v>805448</v>
      </c>
      <c r="B1410" s="69" t="s">
        <v>9915</v>
      </c>
      <c r="C1410" s="68" t="s">
        <v>8507</v>
      </c>
      <c r="D1410" s="70">
        <v>46.06</v>
      </c>
    </row>
    <row r="1411" spans="1:4" ht="9" customHeight="1" x14ac:dyDescent="0.25">
      <c r="A1411" s="71">
        <v>805449</v>
      </c>
      <c r="B1411" s="69" t="s">
        <v>9916</v>
      </c>
      <c r="C1411" s="68" t="s">
        <v>8507</v>
      </c>
      <c r="D1411" s="70">
        <v>63.86</v>
      </c>
    </row>
    <row r="1412" spans="1:4" ht="9" customHeight="1" x14ac:dyDescent="0.25">
      <c r="A1412" s="71">
        <v>805450</v>
      </c>
      <c r="B1412" s="69" t="s">
        <v>9917</v>
      </c>
      <c r="C1412" s="68" t="s">
        <v>8507</v>
      </c>
      <c r="D1412" s="70">
        <v>53.46</v>
      </c>
    </row>
    <row r="1413" spans="1:4" ht="9" customHeight="1" x14ac:dyDescent="0.25">
      <c r="A1413" s="71">
        <v>805451</v>
      </c>
      <c r="B1413" s="69" t="s">
        <v>9918</v>
      </c>
      <c r="C1413" s="68" t="s">
        <v>8507</v>
      </c>
      <c r="D1413" s="70">
        <v>74.040000000000006</v>
      </c>
    </row>
    <row r="1414" spans="1:4" ht="9" customHeight="1" x14ac:dyDescent="0.25">
      <c r="A1414" s="71">
        <v>805452</v>
      </c>
      <c r="B1414" s="69" t="s">
        <v>9919</v>
      </c>
      <c r="C1414" s="68" t="s">
        <v>8507</v>
      </c>
      <c r="D1414" s="70">
        <v>62.53</v>
      </c>
    </row>
    <row r="1415" spans="1:4" ht="9" customHeight="1" x14ac:dyDescent="0.25">
      <c r="A1415" s="71">
        <v>805453</v>
      </c>
      <c r="B1415" s="69" t="s">
        <v>9920</v>
      </c>
      <c r="C1415" s="68" t="s">
        <v>8507</v>
      </c>
      <c r="D1415" s="70">
        <v>86.98</v>
      </c>
    </row>
    <row r="1416" spans="1:4" ht="9" customHeight="1" x14ac:dyDescent="0.25">
      <c r="A1416" s="71">
        <v>805434</v>
      </c>
      <c r="B1416" s="69" t="s">
        <v>9921</v>
      </c>
      <c r="C1416" s="68" t="s">
        <v>8507</v>
      </c>
      <c r="D1416" s="70">
        <v>13.14</v>
      </c>
    </row>
    <row r="1417" spans="1:4" ht="9" customHeight="1" x14ac:dyDescent="0.25">
      <c r="A1417" s="71">
        <v>805435</v>
      </c>
      <c r="B1417" s="69" t="s">
        <v>9922</v>
      </c>
      <c r="C1417" s="68" t="s">
        <v>8507</v>
      </c>
      <c r="D1417" s="70">
        <v>17.62</v>
      </c>
    </row>
    <row r="1418" spans="1:4" ht="9" customHeight="1" x14ac:dyDescent="0.25">
      <c r="A1418" s="71">
        <v>805436</v>
      </c>
      <c r="B1418" s="69" t="s">
        <v>9923</v>
      </c>
      <c r="C1418" s="68" t="s">
        <v>8507</v>
      </c>
      <c r="D1418" s="70">
        <v>15.28</v>
      </c>
    </row>
    <row r="1419" spans="1:4" ht="9" customHeight="1" x14ac:dyDescent="0.25">
      <c r="A1419" s="71">
        <v>805437</v>
      </c>
      <c r="B1419" s="69" t="s">
        <v>9924</v>
      </c>
      <c r="C1419" s="68" t="s">
        <v>8507</v>
      </c>
      <c r="D1419" s="70">
        <v>21.16</v>
      </c>
    </row>
    <row r="1420" spans="1:4" ht="9" customHeight="1" x14ac:dyDescent="0.25">
      <c r="A1420" s="71">
        <v>805438</v>
      </c>
      <c r="B1420" s="69" t="s">
        <v>9925</v>
      </c>
      <c r="C1420" s="68" t="s">
        <v>8507</v>
      </c>
      <c r="D1420" s="70">
        <v>20.77</v>
      </c>
    </row>
    <row r="1421" spans="1:4" ht="9" customHeight="1" x14ac:dyDescent="0.25">
      <c r="A1421" s="71">
        <v>805439</v>
      </c>
      <c r="B1421" s="69" t="s">
        <v>9926</v>
      </c>
      <c r="C1421" s="68" t="s">
        <v>8507</v>
      </c>
      <c r="D1421" s="70">
        <v>28.2</v>
      </c>
    </row>
    <row r="1422" spans="1:4" ht="9" customHeight="1" x14ac:dyDescent="0.25">
      <c r="A1422" s="71">
        <v>805440</v>
      </c>
      <c r="B1422" s="69" t="s">
        <v>9927</v>
      </c>
      <c r="C1422" s="68" t="s">
        <v>8507</v>
      </c>
      <c r="D1422" s="70">
        <v>23.15</v>
      </c>
    </row>
    <row r="1423" spans="1:4" ht="9" customHeight="1" x14ac:dyDescent="0.25">
      <c r="A1423" s="71">
        <v>805441</v>
      </c>
      <c r="B1423" s="69" t="s">
        <v>9928</v>
      </c>
      <c r="C1423" s="68" t="s">
        <v>8507</v>
      </c>
      <c r="D1423" s="70">
        <v>32.130000000000003</v>
      </c>
    </row>
    <row r="1424" spans="1:4" ht="9" customHeight="1" x14ac:dyDescent="0.25">
      <c r="A1424" s="71">
        <v>805442</v>
      </c>
      <c r="B1424" s="69" t="s">
        <v>9929</v>
      </c>
      <c r="C1424" s="68" t="s">
        <v>8507</v>
      </c>
      <c r="D1424" s="70">
        <v>28.17</v>
      </c>
    </row>
    <row r="1425" spans="1:4" ht="9" customHeight="1" x14ac:dyDescent="0.25">
      <c r="A1425" s="71">
        <v>805443</v>
      </c>
      <c r="B1425" s="69" t="s">
        <v>9930</v>
      </c>
      <c r="C1425" s="68" t="s">
        <v>8507</v>
      </c>
      <c r="D1425" s="70">
        <v>38.39</v>
      </c>
    </row>
    <row r="1426" spans="1:4" ht="9" customHeight="1" x14ac:dyDescent="0.25">
      <c r="A1426" s="71">
        <v>805444</v>
      </c>
      <c r="B1426" s="69" t="s">
        <v>9931</v>
      </c>
      <c r="C1426" s="68" t="s">
        <v>8507</v>
      </c>
      <c r="D1426" s="70">
        <v>31.26</v>
      </c>
    </row>
    <row r="1427" spans="1:4" ht="9" customHeight="1" x14ac:dyDescent="0.25">
      <c r="A1427" s="71">
        <v>805445</v>
      </c>
      <c r="B1427" s="69" t="s">
        <v>9932</v>
      </c>
      <c r="C1427" s="68" t="s">
        <v>8507</v>
      </c>
      <c r="D1427" s="70">
        <v>43.49</v>
      </c>
    </row>
    <row r="1428" spans="1:4" ht="9" customHeight="1" x14ac:dyDescent="0.25">
      <c r="A1428" s="71">
        <v>805454</v>
      </c>
      <c r="B1428" s="69" t="s">
        <v>9933</v>
      </c>
      <c r="C1428" s="68" t="s">
        <v>8507</v>
      </c>
      <c r="D1428" s="70">
        <v>69.209999999999994</v>
      </c>
    </row>
    <row r="1429" spans="1:4" ht="9" customHeight="1" x14ac:dyDescent="0.25">
      <c r="A1429" s="71">
        <v>805455</v>
      </c>
      <c r="B1429" s="69" t="s">
        <v>9934</v>
      </c>
      <c r="C1429" s="68" t="s">
        <v>8507</v>
      </c>
      <c r="D1429" s="70">
        <v>95.98</v>
      </c>
    </row>
    <row r="1430" spans="1:4" ht="9" customHeight="1" x14ac:dyDescent="0.25">
      <c r="A1430" s="71">
        <v>805456</v>
      </c>
      <c r="B1430" s="69" t="s">
        <v>9935</v>
      </c>
      <c r="C1430" s="68" t="s">
        <v>8507</v>
      </c>
      <c r="D1430" s="70">
        <v>78.52</v>
      </c>
    </row>
    <row r="1431" spans="1:4" ht="9" customHeight="1" x14ac:dyDescent="0.25">
      <c r="A1431" s="71">
        <v>805457</v>
      </c>
      <c r="B1431" s="69" t="s">
        <v>9936</v>
      </c>
      <c r="C1431" s="68" t="s">
        <v>8507</v>
      </c>
      <c r="D1431" s="70">
        <v>109.31</v>
      </c>
    </row>
    <row r="1432" spans="1:4" ht="9" customHeight="1" x14ac:dyDescent="0.25">
      <c r="A1432" s="71">
        <v>805458</v>
      </c>
      <c r="B1432" s="69" t="s">
        <v>9937</v>
      </c>
      <c r="C1432" s="68" t="s">
        <v>8507</v>
      </c>
      <c r="D1432" s="70">
        <v>94.03</v>
      </c>
    </row>
    <row r="1433" spans="1:4" ht="9" customHeight="1" x14ac:dyDescent="0.25">
      <c r="A1433" s="71">
        <v>805459</v>
      </c>
      <c r="B1433" s="69" t="s">
        <v>9938</v>
      </c>
      <c r="C1433" s="68" t="s">
        <v>8507</v>
      </c>
      <c r="D1433" s="70">
        <v>130.86000000000001</v>
      </c>
    </row>
    <row r="1434" spans="1:4" ht="9" customHeight="1" x14ac:dyDescent="0.25">
      <c r="A1434" s="71">
        <v>909620</v>
      </c>
      <c r="B1434" s="69" t="s">
        <v>9939</v>
      </c>
      <c r="C1434" s="68" t="s">
        <v>15</v>
      </c>
      <c r="D1434" s="70">
        <v>116.55</v>
      </c>
    </row>
    <row r="1435" spans="1:4" ht="9" customHeight="1" x14ac:dyDescent="0.25">
      <c r="A1435" s="71">
        <v>909621</v>
      </c>
      <c r="B1435" s="69" t="s">
        <v>9940</v>
      </c>
      <c r="C1435" s="68" t="s">
        <v>15</v>
      </c>
      <c r="D1435" s="70">
        <v>114.58</v>
      </c>
    </row>
    <row r="1436" spans="1:4" ht="9" customHeight="1" x14ac:dyDescent="0.25">
      <c r="A1436" s="71">
        <v>903802</v>
      </c>
      <c r="B1436" s="69" t="s">
        <v>9941</v>
      </c>
      <c r="C1436" s="68" t="s">
        <v>8507</v>
      </c>
      <c r="D1436" s="70">
        <v>14276.53</v>
      </c>
    </row>
    <row r="1437" spans="1:4" ht="9" customHeight="1" x14ac:dyDescent="0.25">
      <c r="A1437" s="71">
        <v>919113</v>
      </c>
      <c r="B1437" s="69" t="s">
        <v>9942</v>
      </c>
      <c r="C1437" s="68" t="s">
        <v>44</v>
      </c>
      <c r="D1437" s="70">
        <v>148.38999999999999</v>
      </c>
    </row>
    <row r="1438" spans="1:4" ht="9" customHeight="1" x14ac:dyDescent="0.25">
      <c r="A1438" s="71">
        <v>903788</v>
      </c>
      <c r="B1438" s="69" t="s">
        <v>9943</v>
      </c>
      <c r="C1438" s="68" t="s">
        <v>15</v>
      </c>
      <c r="D1438" s="70">
        <v>4.17</v>
      </c>
    </row>
    <row r="1439" spans="1:4" ht="9" customHeight="1" x14ac:dyDescent="0.25">
      <c r="A1439" s="71">
        <v>919247</v>
      </c>
      <c r="B1439" s="69" t="s">
        <v>9944</v>
      </c>
      <c r="C1439" s="68" t="s">
        <v>15</v>
      </c>
      <c r="D1439" s="70">
        <v>38.43</v>
      </c>
    </row>
    <row r="1440" spans="1:4" ht="9" customHeight="1" x14ac:dyDescent="0.25">
      <c r="A1440" s="71">
        <v>919016</v>
      </c>
      <c r="B1440" s="69" t="s">
        <v>9945</v>
      </c>
      <c r="C1440" s="68" t="s">
        <v>8507</v>
      </c>
      <c r="D1440" s="70">
        <v>7547.92</v>
      </c>
    </row>
    <row r="1441" spans="1:4" ht="9" customHeight="1" x14ac:dyDescent="0.25">
      <c r="A1441" s="71">
        <v>919078</v>
      </c>
      <c r="B1441" s="69" t="s">
        <v>9946</v>
      </c>
      <c r="C1441" s="68" t="s">
        <v>8507</v>
      </c>
      <c r="D1441" s="70">
        <v>34950.879999999997</v>
      </c>
    </row>
    <row r="1442" spans="1:4" ht="9" customHeight="1" x14ac:dyDescent="0.25">
      <c r="A1442" s="71">
        <v>903789</v>
      </c>
      <c r="B1442" s="69" t="s">
        <v>9947</v>
      </c>
      <c r="C1442" s="68" t="s">
        <v>15</v>
      </c>
      <c r="D1442" s="70">
        <v>31.17</v>
      </c>
    </row>
    <row r="1443" spans="1:4" ht="9" customHeight="1" x14ac:dyDescent="0.25">
      <c r="A1443" s="71">
        <v>919250</v>
      </c>
      <c r="B1443" s="69" t="s">
        <v>9948</v>
      </c>
      <c r="C1443" s="68" t="s">
        <v>8507</v>
      </c>
      <c r="D1443" s="70">
        <v>548.14</v>
      </c>
    </row>
    <row r="1444" spans="1:4" ht="9" customHeight="1" x14ac:dyDescent="0.25">
      <c r="A1444" s="71">
        <v>903807</v>
      </c>
      <c r="B1444" s="69" t="s">
        <v>9949</v>
      </c>
      <c r="C1444" s="68" t="s">
        <v>8507</v>
      </c>
      <c r="D1444" s="70">
        <v>103498</v>
      </c>
    </row>
    <row r="1445" spans="1:4" ht="9" customHeight="1" x14ac:dyDescent="0.25">
      <c r="A1445" s="71">
        <v>903806</v>
      </c>
      <c r="B1445" s="69" t="s">
        <v>9950</v>
      </c>
      <c r="C1445" s="68" t="s">
        <v>8507</v>
      </c>
      <c r="D1445" s="70">
        <v>172715.89</v>
      </c>
    </row>
    <row r="1446" spans="1:4" ht="9" customHeight="1" x14ac:dyDescent="0.25">
      <c r="A1446" s="71">
        <v>903804</v>
      </c>
      <c r="B1446" s="69" t="s">
        <v>9951</v>
      </c>
      <c r="C1446" s="68" t="s">
        <v>8507</v>
      </c>
      <c r="D1446" s="70">
        <v>63404.4</v>
      </c>
    </row>
    <row r="1447" spans="1:4" ht="9" customHeight="1" x14ac:dyDescent="0.25">
      <c r="A1447" s="71">
        <v>903805</v>
      </c>
      <c r="B1447" s="69" t="s">
        <v>9952</v>
      </c>
      <c r="C1447" s="68" t="s">
        <v>8507</v>
      </c>
      <c r="D1447" s="70">
        <v>74049.960000000006</v>
      </c>
    </row>
    <row r="1448" spans="1:4" ht="9" customHeight="1" x14ac:dyDescent="0.25">
      <c r="A1448" s="71">
        <v>903810</v>
      </c>
      <c r="B1448" s="69" t="s">
        <v>9953</v>
      </c>
      <c r="C1448" s="68" t="s">
        <v>8507</v>
      </c>
      <c r="D1448" s="70">
        <v>183046.86</v>
      </c>
    </row>
    <row r="1449" spans="1:4" ht="9" customHeight="1" x14ac:dyDescent="0.25">
      <c r="A1449" s="71">
        <v>903809</v>
      </c>
      <c r="B1449" s="69" t="s">
        <v>9954</v>
      </c>
      <c r="C1449" s="68" t="s">
        <v>8507</v>
      </c>
      <c r="D1449" s="70">
        <v>117715.24</v>
      </c>
    </row>
    <row r="1450" spans="1:4" ht="9" customHeight="1" x14ac:dyDescent="0.25">
      <c r="A1450" s="71">
        <v>903808</v>
      </c>
      <c r="B1450" s="69" t="s">
        <v>9955</v>
      </c>
      <c r="C1450" s="68" t="s">
        <v>8507</v>
      </c>
      <c r="D1450" s="70">
        <v>106758.47</v>
      </c>
    </row>
    <row r="1451" spans="1:4" ht="9" customHeight="1" x14ac:dyDescent="0.25">
      <c r="A1451" s="71">
        <v>903845</v>
      </c>
      <c r="B1451" s="69" t="s">
        <v>9956</v>
      </c>
      <c r="C1451" s="68" t="s">
        <v>1</v>
      </c>
      <c r="D1451" s="70">
        <v>135.94</v>
      </c>
    </row>
    <row r="1452" spans="1:4" ht="18" customHeight="1" x14ac:dyDescent="0.25">
      <c r="A1452" s="71">
        <v>919009</v>
      </c>
      <c r="B1452" s="69" t="s">
        <v>9957</v>
      </c>
      <c r="C1452" s="68" t="s">
        <v>8507</v>
      </c>
      <c r="D1452" s="70">
        <v>63804.4</v>
      </c>
    </row>
    <row r="1453" spans="1:4" ht="18" customHeight="1" x14ac:dyDescent="0.25">
      <c r="A1453" s="71">
        <v>919007</v>
      </c>
      <c r="B1453" s="69" t="s">
        <v>9958</v>
      </c>
      <c r="C1453" s="68" t="s">
        <v>8507</v>
      </c>
      <c r="D1453" s="70">
        <v>116336.83</v>
      </c>
    </row>
    <row r="1454" spans="1:4" ht="18" customHeight="1" x14ac:dyDescent="0.25">
      <c r="A1454" s="71">
        <v>919011</v>
      </c>
      <c r="B1454" s="69" t="s">
        <v>9959</v>
      </c>
      <c r="C1454" s="68" t="s">
        <v>8507</v>
      </c>
      <c r="D1454" s="70">
        <v>32851.24</v>
      </c>
    </row>
    <row r="1455" spans="1:4" ht="18" customHeight="1" x14ac:dyDescent="0.25">
      <c r="A1455" s="71">
        <v>919246</v>
      </c>
      <c r="B1455" s="69" t="s">
        <v>9960</v>
      </c>
      <c r="C1455" s="68" t="s">
        <v>8507</v>
      </c>
      <c r="D1455" s="70">
        <v>45221.52</v>
      </c>
    </row>
    <row r="1456" spans="1:4" ht="18" customHeight="1" x14ac:dyDescent="0.25">
      <c r="A1456" s="71">
        <v>919013</v>
      </c>
      <c r="B1456" s="69" t="s">
        <v>9961</v>
      </c>
      <c r="C1456" s="68" t="s">
        <v>8507</v>
      </c>
      <c r="D1456" s="70">
        <v>126030.21</v>
      </c>
    </row>
    <row r="1457" spans="1:4" ht="18" customHeight="1" x14ac:dyDescent="0.25">
      <c r="A1457" s="71">
        <v>919008</v>
      </c>
      <c r="B1457" s="69" t="s">
        <v>9962</v>
      </c>
      <c r="C1457" s="68" t="s">
        <v>8507</v>
      </c>
      <c r="D1457" s="70">
        <v>90630.04</v>
      </c>
    </row>
    <row r="1458" spans="1:4" ht="18" customHeight="1" x14ac:dyDescent="0.25">
      <c r="A1458" s="71">
        <v>919012</v>
      </c>
      <c r="B1458" s="69" t="s">
        <v>9963</v>
      </c>
      <c r="C1458" s="68" t="s">
        <v>8507</v>
      </c>
      <c r="D1458" s="70">
        <v>58733.5</v>
      </c>
    </row>
    <row r="1459" spans="1:4" ht="9" customHeight="1" x14ac:dyDescent="0.25">
      <c r="A1459" s="71">
        <v>903848</v>
      </c>
      <c r="B1459" s="69" t="s">
        <v>9964</v>
      </c>
      <c r="C1459" s="68" t="s">
        <v>44</v>
      </c>
      <c r="D1459" s="70">
        <v>160.36000000000001</v>
      </c>
    </row>
    <row r="1460" spans="1:4" ht="9" customHeight="1" x14ac:dyDescent="0.25">
      <c r="A1460" s="71">
        <v>919002</v>
      </c>
      <c r="B1460" s="69" t="s">
        <v>9965</v>
      </c>
      <c r="C1460" s="68" t="s">
        <v>8507</v>
      </c>
      <c r="D1460" s="70">
        <v>37303.120000000003</v>
      </c>
    </row>
    <row r="1461" spans="1:4" ht="9" customHeight="1" x14ac:dyDescent="0.25">
      <c r="A1461" s="71">
        <v>919210</v>
      </c>
      <c r="B1461" s="69" t="s">
        <v>9966</v>
      </c>
      <c r="C1461" s="68" t="s">
        <v>8507</v>
      </c>
      <c r="D1461" s="70">
        <v>21910.49</v>
      </c>
    </row>
    <row r="1462" spans="1:4" ht="9" customHeight="1" x14ac:dyDescent="0.25">
      <c r="A1462" s="71">
        <v>909612</v>
      </c>
      <c r="B1462" s="69" t="s">
        <v>9967</v>
      </c>
      <c r="C1462" s="68" t="s">
        <v>8507</v>
      </c>
      <c r="D1462" s="70">
        <v>12633.76</v>
      </c>
    </row>
    <row r="1463" spans="1:4" ht="9" customHeight="1" x14ac:dyDescent="0.25">
      <c r="A1463" s="71">
        <v>909613</v>
      </c>
      <c r="B1463" s="69" t="s">
        <v>9968</v>
      </c>
      <c r="C1463" s="68" t="s">
        <v>8507</v>
      </c>
      <c r="D1463" s="70">
        <v>20779.13</v>
      </c>
    </row>
    <row r="1464" spans="1:4" ht="9" customHeight="1" x14ac:dyDescent="0.25">
      <c r="A1464" s="71">
        <v>909614</v>
      </c>
      <c r="B1464" s="69" t="s">
        <v>9969</v>
      </c>
      <c r="C1464" s="68" t="s">
        <v>8507</v>
      </c>
      <c r="D1464" s="70">
        <v>46128.71</v>
      </c>
    </row>
    <row r="1465" spans="1:4" ht="9" customHeight="1" x14ac:dyDescent="0.25">
      <c r="A1465" s="71">
        <v>909616</v>
      </c>
      <c r="B1465" s="69" t="s">
        <v>9970</v>
      </c>
      <c r="C1465" s="68" t="s">
        <v>8507</v>
      </c>
      <c r="D1465" s="70">
        <v>36245.49</v>
      </c>
    </row>
    <row r="1466" spans="1:4" ht="9" customHeight="1" x14ac:dyDescent="0.25">
      <c r="A1466" s="71">
        <v>909617</v>
      </c>
      <c r="B1466" s="69" t="s">
        <v>9971</v>
      </c>
      <c r="C1466" s="68" t="s">
        <v>8507</v>
      </c>
      <c r="D1466" s="70">
        <v>21407.01</v>
      </c>
    </row>
    <row r="1467" spans="1:4" ht="9" customHeight="1" x14ac:dyDescent="0.25">
      <c r="A1467" s="71">
        <v>909615</v>
      </c>
      <c r="B1467" s="69" t="s">
        <v>9972</v>
      </c>
      <c r="C1467" s="68" t="s">
        <v>8507</v>
      </c>
      <c r="D1467" s="70">
        <v>16418.189999999999</v>
      </c>
    </row>
    <row r="1468" spans="1:4" ht="9" customHeight="1" x14ac:dyDescent="0.25">
      <c r="A1468" s="71">
        <v>903860</v>
      </c>
      <c r="B1468" s="69" t="s">
        <v>9973</v>
      </c>
      <c r="C1468" s="68" t="s">
        <v>15</v>
      </c>
      <c r="D1468" s="70">
        <v>3.09</v>
      </c>
    </row>
    <row r="1469" spans="1:4" ht="9" customHeight="1" x14ac:dyDescent="0.25">
      <c r="A1469" s="71">
        <v>919101</v>
      </c>
      <c r="B1469" s="69" t="s">
        <v>9974</v>
      </c>
      <c r="C1469" s="68" t="s">
        <v>8507</v>
      </c>
      <c r="D1469" s="70">
        <v>1798.14</v>
      </c>
    </row>
    <row r="1470" spans="1:4" ht="9" customHeight="1" x14ac:dyDescent="0.25">
      <c r="A1470" s="71">
        <v>903818</v>
      </c>
      <c r="B1470" s="69" t="s">
        <v>9975</v>
      </c>
      <c r="C1470" s="68" t="s">
        <v>15</v>
      </c>
      <c r="D1470" s="70">
        <v>15.53</v>
      </c>
    </row>
    <row r="1471" spans="1:4" ht="9" customHeight="1" x14ac:dyDescent="0.25">
      <c r="A1471" s="71">
        <v>1100657</v>
      </c>
      <c r="B1471" s="69" t="s">
        <v>9976</v>
      </c>
      <c r="C1471" s="68" t="s">
        <v>1</v>
      </c>
      <c r="D1471" s="70">
        <v>3.19</v>
      </c>
    </row>
    <row r="1472" spans="1:4" ht="9" customHeight="1" x14ac:dyDescent="0.25">
      <c r="A1472" s="71">
        <v>1108055</v>
      </c>
      <c r="B1472" s="69" t="s">
        <v>9977</v>
      </c>
      <c r="C1472" s="68" t="s">
        <v>1</v>
      </c>
      <c r="D1472" s="70">
        <v>3019.92</v>
      </c>
    </row>
    <row r="1473" spans="1:4" ht="9" customHeight="1" x14ac:dyDescent="0.25">
      <c r="A1473" s="71">
        <v>1109665</v>
      </c>
      <c r="B1473" s="69" t="s">
        <v>9978</v>
      </c>
      <c r="C1473" s="68" t="s">
        <v>1</v>
      </c>
      <c r="D1473" s="70">
        <v>714.41</v>
      </c>
    </row>
    <row r="1474" spans="1:4" ht="9" customHeight="1" x14ac:dyDescent="0.25">
      <c r="A1474" s="71">
        <v>1109664</v>
      </c>
      <c r="B1474" s="69" t="s">
        <v>9979</v>
      </c>
      <c r="C1474" s="68" t="s">
        <v>1</v>
      </c>
      <c r="D1474" s="70">
        <v>637.13</v>
      </c>
    </row>
    <row r="1475" spans="1:4" ht="9" customHeight="1" x14ac:dyDescent="0.25">
      <c r="A1475" s="71">
        <v>1109667</v>
      </c>
      <c r="B1475" s="69" t="s">
        <v>9980</v>
      </c>
      <c r="C1475" s="68" t="s">
        <v>1</v>
      </c>
      <c r="D1475" s="70">
        <v>573.46</v>
      </c>
    </row>
    <row r="1476" spans="1:4" ht="9" customHeight="1" x14ac:dyDescent="0.25">
      <c r="A1476" s="71">
        <v>1109666</v>
      </c>
      <c r="B1476" s="69" t="s">
        <v>9981</v>
      </c>
      <c r="C1476" s="68" t="s">
        <v>1</v>
      </c>
      <c r="D1476" s="70">
        <v>439.53</v>
      </c>
    </row>
    <row r="1477" spans="1:4" ht="9" customHeight="1" x14ac:dyDescent="0.25">
      <c r="A1477" s="71">
        <v>1109669</v>
      </c>
      <c r="B1477" s="69" t="s">
        <v>9982</v>
      </c>
      <c r="C1477" s="68" t="s">
        <v>1</v>
      </c>
      <c r="D1477" s="70">
        <v>503.31</v>
      </c>
    </row>
    <row r="1478" spans="1:4" ht="9" customHeight="1" x14ac:dyDescent="0.25">
      <c r="A1478" s="71">
        <v>1109668</v>
      </c>
      <c r="B1478" s="69" t="s">
        <v>9983</v>
      </c>
      <c r="C1478" s="68" t="s">
        <v>1</v>
      </c>
      <c r="D1478" s="70">
        <v>342.64</v>
      </c>
    </row>
    <row r="1479" spans="1:4" ht="9" customHeight="1" x14ac:dyDescent="0.25">
      <c r="A1479" s="71">
        <v>1108060</v>
      </c>
      <c r="B1479" s="69" t="s">
        <v>9984</v>
      </c>
      <c r="C1479" s="68" t="s">
        <v>1</v>
      </c>
      <c r="D1479" s="70">
        <v>589.19000000000005</v>
      </c>
    </row>
    <row r="1480" spans="1:4" ht="9" customHeight="1" x14ac:dyDescent="0.25">
      <c r="A1480" s="71">
        <v>1109626</v>
      </c>
      <c r="B1480" s="69" t="s">
        <v>9985</v>
      </c>
      <c r="C1480" s="68" t="s">
        <v>1</v>
      </c>
      <c r="D1480" s="70">
        <v>426.68</v>
      </c>
    </row>
    <row r="1481" spans="1:4" ht="9" customHeight="1" x14ac:dyDescent="0.25">
      <c r="A1481" s="71">
        <v>1109671</v>
      </c>
      <c r="B1481" s="69" t="s">
        <v>9986</v>
      </c>
      <c r="C1481" s="68" t="s">
        <v>1</v>
      </c>
      <c r="D1481" s="70">
        <v>469.54</v>
      </c>
    </row>
    <row r="1482" spans="1:4" ht="9" customHeight="1" x14ac:dyDescent="0.25">
      <c r="A1482" s="71">
        <v>1109670</v>
      </c>
      <c r="B1482" s="69" t="s">
        <v>9987</v>
      </c>
      <c r="C1482" s="68" t="s">
        <v>1</v>
      </c>
      <c r="D1482" s="70">
        <v>293.31</v>
      </c>
    </row>
    <row r="1483" spans="1:4" ht="9" customHeight="1" x14ac:dyDescent="0.25">
      <c r="A1483" s="71">
        <v>1109672</v>
      </c>
      <c r="B1483" s="69" t="s">
        <v>9988</v>
      </c>
      <c r="C1483" s="68" t="s">
        <v>1</v>
      </c>
      <c r="D1483" s="70">
        <v>402.02</v>
      </c>
    </row>
    <row r="1484" spans="1:4" ht="9" customHeight="1" x14ac:dyDescent="0.25">
      <c r="A1484" s="71">
        <v>1109624</v>
      </c>
      <c r="B1484" s="69" t="s">
        <v>9989</v>
      </c>
      <c r="C1484" s="68" t="s">
        <v>1</v>
      </c>
      <c r="D1484" s="70">
        <v>198.97</v>
      </c>
    </row>
    <row r="1485" spans="1:4" ht="9" customHeight="1" x14ac:dyDescent="0.25">
      <c r="A1485" s="71">
        <v>1109622</v>
      </c>
      <c r="B1485" s="69" t="s">
        <v>9990</v>
      </c>
      <c r="C1485" s="68" t="s">
        <v>1</v>
      </c>
      <c r="D1485" s="70">
        <v>455.69</v>
      </c>
    </row>
    <row r="1486" spans="1:4" ht="9" customHeight="1" x14ac:dyDescent="0.25">
      <c r="A1486" s="71">
        <v>1109623</v>
      </c>
      <c r="B1486" s="69" t="s">
        <v>9991</v>
      </c>
      <c r="C1486" s="68" t="s">
        <v>1</v>
      </c>
      <c r="D1486" s="70">
        <v>324.39999999999998</v>
      </c>
    </row>
    <row r="1487" spans="1:4" ht="9" customHeight="1" x14ac:dyDescent="0.25">
      <c r="A1487" s="71">
        <v>1109697</v>
      </c>
      <c r="B1487" s="69" t="s">
        <v>9992</v>
      </c>
      <c r="C1487" s="68" t="s">
        <v>1</v>
      </c>
      <c r="D1487" s="70">
        <v>366.39</v>
      </c>
    </row>
    <row r="1488" spans="1:4" ht="9" customHeight="1" x14ac:dyDescent="0.25">
      <c r="A1488" s="71">
        <v>1109698</v>
      </c>
      <c r="B1488" s="69" t="s">
        <v>9993</v>
      </c>
      <c r="C1488" s="68" t="s">
        <v>1</v>
      </c>
      <c r="D1488" s="70">
        <v>200.12</v>
      </c>
    </row>
    <row r="1489" spans="1:4" ht="9" customHeight="1" x14ac:dyDescent="0.25">
      <c r="A1489" s="71">
        <v>1109679</v>
      </c>
      <c r="B1489" s="69" t="s">
        <v>9994</v>
      </c>
      <c r="C1489" s="68" t="s">
        <v>1</v>
      </c>
      <c r="D1489" s="70">
        <v>409.7</v>
      </c>
    </row>
    <row r="1490" spans="1:4" ht="9" customHeight="1" x14ac:dyDescent="0.25">
      <c r="A1490" s="71">
        <v>1109625</v>
      </c>
      <c r="B1490" s="69" t="s">
        <v>9995</v>
      </c>
      <c r="C1490" s="68" t="s">
        <v>1</v>
      </c>
      <c r="D1490" s="70">
        <v>258.88</v>
      </c>
    </row>
    <row r="1491" spans="1:4" ht="9" customHeight="1" x14ac:dyDescent="0.25">
      <c r="A1491" s="71">
        <v>1109678</v>
      </c>
      <c r="B1491" s="69" t="s">
        <v>9996</v>
      </c>
      <c r="C1491" s="68" t="s">
        <v>1</v>
      </c>
      <c r="D1491" s="70">
        <v>385.46</v>
      </c>
    </row>
    <row r="1492" spans="1:4" ht="9" customHeight="1" x14ac:dyDescent="0.25">
      <c r="A1492" s="71">
        <v>1109694</v>
      </c>
      <c r="B1492" s="69" t="s">
        <v>9997</v>
      </c>
      <c r="C1492" s="68" t="s">
        <v>1</v>
      </c>
      <c r="D1492" s="70">
        <v>223.76</v>
      </c>
    </row>
    <row r="1493" spans="1:4" ht="9" customHeight="1" x14ac:dyDescent="0.25">
      <c r="A1493" s="71">
        <v>1109673</v>
      </c>
      <c r="B1493" s="69" t="s">
        <v>9998</v>
      </c>
      <c r="C1493" s="68" t="s">
        <v>1</v>
      </c>
      <c r="D1493" s="70">
        <v>442.63</v>
      </c>
    </row>
    <row r="1494" spans="1:4" ht="9" customHeight="1" x14ac:dyDescent="0.25">
      <c r="A1494" s="71">
        <v>1109690</v>
      </c>
      <c r="B1494" s="69" t="s">
        <v>9999</v>
      </c>
      <c r="C1494" s="68" t="s">
        <v>1</v>
      </c>
      <c r="D1494" s="70">
        <v>301.8</v>
      </c>
    </row>
    <row r="1495" spans="1:4" ht="9" customHeight="1" x14ac:dyDescent="0.25">
      <c r="A1495" s="71">
        <v>1109674</v>
      </c>
      <c r="B1495" s="69" t="s">
        <v>10000</v>
      </c>
      <c r="C1495" s="68" t="s">
        <v>1</v>
      </c>
      <c r="D1495" s="70">
        <v>423.39</v>
      </c>
    </row>
    <row r="1496" spans="1:4" ht="9" customHeight="1" x14ac:dyDescent="0.25">
      <c r="A1496" s="71">
        <v>1109691</v>
      </c>
      <c r="B1496" s="69" t="s">
        <v>10001</v>
      </c>
      <c r="C1496" s="68" t="s">
        <v>1</v>
      </c>
      <c r="D1496" s="70">
        <v>275.52999999999997</v>
      </c>
    </row>
    <row r="1497" spans="1:4" ht="9" customHeight="1" x14ac:dyDescent="0.25">
      <c r="A1497" s="71">
        <v>1109675</v>
      </c>
      <c r="B1497" s="69" t="s">
        <v>10002</v>
      </c>
      <c r="C1497" s="68" t="s">
        <v>1</v>
      </c>
      <c r="D1497" s="70">
        <v>408.03</v>
      </c>
    </row>
    <row r="1498" spans="1:4" ht="9" customHeight="1" x14ac:dyDescent="0.25">
      <c r="A1498" s="71">
        <v>1109692</v>
      </c>
      <c r="B1498" s="69" t="s">
        <v>10003</v>
      </c>
      <c r="C1498" s="68" t="s">
        <v>1</v>
      </c>
      <c r="D1498" s="70">
        <v>254.6</v>
      </c>
    </row>
    <row r="1499" spans="1:4" ht="9" customHeight="1" x14ac:dyDescent="0.25">
      <c r="A1499" s="71">
        <v>1109676</v>
      </c>
      <c r="B1499" s="69" t="s">
        <v>10004</v>
      </c>
      <c r="C1499" s="68" t="s">
        <v>1</v>
      </c>
      <c r="D1499" s="70">
        <v>395.62</v>
      </c>
    </row>
    <row r="1500" spans="1:4" ht="9" customHeight="1" x14ac:dyDescent="0.25">
      <c r="A1500" s="71">
        <v>1109693</v>
      </c>
      <c r="B1500" s="69" t="s">
        <v>10005</v>
      </c>
      <c r="C1500" s="68" t="s">
        <v>1</v>
      </c>
      <c r="D1500" s="70">
        <v>237.67</v>
      </c>
    </row>
    <row r="1501" spans="1:4" ht="9" customHeight="1" x14ac:dyDescent="0.25">
      <c r="A1501" s="71">
        <v>1109680</v>
      </c>
      <c r="B1501" s="69" t="s">
        <v>10006</v>
      </c>
      <c r="C1501" s="68" t="s">
        <v>1</v>
      </c>
      <c r="D1501" s="70">
        <v>3762.57</v>
      </c>
    </row>
    <row r="1502" spans="1:4" ht="18" customHeight="1" x14ac:dyDescent="0.25">
      <c r="A1502" s="71">
        <v>1107748</v>
      </c>
      <c r="B1502" s="69" t="s">
        <v>10007</v>
      </c>
      <c r="C1502" s="68" t="s">
        <v>1</v>
      </c>
      <c r="D1502" s="70">
        <v>11371.57</v>
      </c>
    </row>
    <row r="1503" spans="1:4" ht="9" customHeight="1" x14ac:dyDescent="0.25">
      <c r="A1503" s="71">
        <v>1110000</v>
      </c>
      <c r="B1503" s="69" t="s">
        <v>10008</v>
      </c>
      <c r="C1503" s="68" t="s">
        <v>1</v>
      </c>
      <c r="D1503" s="70">
        <v>0</v>
      </c>
    </row>
    <row r="1504" spans="1:4" ht="18" customHeight="1" x14ac:dyDescent="0.25">
      <c r="A1504" s="71">
        <v>1106059</v>
      </c>
      <c r="B1504" s="69" t="s">
        <v>10009</v>
      </c>
      <c r="C1504" s="68" t="s">
        <v>1</v>
      </c>
      <c r="D1504" s="70">
        <v>580.67999999999995</v>
      </c>
    </row>
    <row r="1505" spans="1:4" ht="18" customHeight="1" x14ac:dyDescent="0.25">
      <c r="A1505" s="71">
        <v>1106060</v>
      </c>
      <c r="B1505" s="69" t="s">
        <v>10010</v>
      </c>
      <c r="C1505" s="68" t="s">
        <v>1</v>
      </c>
      <c r="D1505" s="70">
        <v>412.77</v>
      </c>
    </row>
    <row r="1506" spans="1:4" ht="18" customHeight="1" x14ac:dyDescent="0.25">
      <c r="A1506" s="71">
        <v>1100658</v>
      </c>
      <c r="B1506" s="69" t="s">
        <v>10011</v>
      </c>
      <c r="C1506" s="68" t="s">
        <v>1</v>
      </c>
      <c r="D1506" s="70">
        <v>506.36</v>
      </c>
    </row>
    <row r="1507" spans="1:4" ht="18" customHeight="1" x14ac:dyDescent="0.25">
      <c r="A1507" s="71">
        <v>1106159</v>
      </c>
      <c r="B1507" s="69" t="s">
        <v>10012</v>
      </c>
      <c r="C1507" s="68" t="s">
        <v>1</v>
      </c>
      <c r="D1507" s="70">
        <v>534.66999999999996</v>
      </c>
    </row>
    <row r="1508" spans="1:4" ht="18" customHeight="1" x14ac:dyDescent="0.25">
      <c r="A1508" s="71">
        <v>1107902</v>
      </c>
      <c r="B1508" s="69" t="s">
        <v>10013</v>
      </c>
      <c r="C1508" s="68" t="s">
        <v>1</v>
      </c>
      <c r="D1508" s="70">
        <v>566.26</v>
      </c>
    </row>
    <row r="1509" spans="1:4" ht="18" customHeight="1" x14ac:dyDescent="0.25">
      <c r="A1509" s="71">
        <v>1107906</v>
      </c>
      <c r="B1509" s="69" t="s">
        <v>10014</v>
      </c>
      <c r="C1509" s="68" t="s">
        <v>1</v>
      </c>
      <c r="D1509" s="70">
        <v>601.55999999999995</v>
      </c>
    </row>
    <row r="1510" spans="1:4" ht="18" customHeight="1" x14ac:dyDescent="0.25">
      <c r="A1510" s="71">
        <v>1107910</v>
      </c>
      <c r="B1510" s="69" t="s">
        <v>10015</v>
      </c>
      <c r="C1510" s="68" t="s">
        <v>1</v>
      </c>
      <c r="D1510" s="70">
        <v>641.02</v>
      </c>
    </row>
    <row r="1511" spans="1:4" ht="18" customHeight="1" x14ac:dyDescent="0.25">
      <c r="A1511" s="71">
        <v>1107911</v>
      </c>
      <c r="B1511" s="69" t="s">
        <v>10016</v>
      </c>
      <c r="C1511" s="68" t="s">
        <v>1</v>
      </c>
      <c r="D1511" s="70">
        <v>685.12</v>
      </c>
    </row>
    <row r="1512" spans="1:4" ht="18" customHeight="1" x14ac:dyDescent="0.25">
      <c r="A1512" s="71">
        <v>1107912</v>
      </c>
      <c r="B1512" s="69" t="s">
        <v>10017</v>
      </c>
      <c r="C1512" s="68" t="s">
        <v>1</v>
      </c>
      <c r="D1512" s="70">
        <v>749.53</v>
      </c>
    </row>
    <row r="1513" spans="1:4" ht="18" customHeight="1" x14ac:dyDescent="0.25">
      <c r="A1513" s="71">
        <v>1106164</v>
      </c>
      <c r="B1513" s="69" t="s">
        <v>10018</v>
      </c>
      <c r="C1513" s="68" t="s">
        <v>1</v>
      </c>
      <c r="D1513" s="70">
        <v>237.77</v>
      </c>
    </row>
    <row r="1514" spans="1:4" ht="9" customHeight="1" x14ac:dyDescent="0.25">
      <c r="A1514" s="71">
        <v>1106165</v>
      </c>
      <c r="B1514" s="69" t="s">
        <v>10019</v>
      </c>
      <c r="C1514" s="68" t="s">
        <v>1</v>
      </c>
      <c r="D1514" s="70">
        <v>392.5</v>
      </c>
    </row>
    <row r="1515" spans="1:4" ht="9" customHeight="1" x14ac:dyDescent="0.25">
      <c r="A1515" s="71">
        <v>1106156</v>
      </c>
      <c r="B1515" s="69" t="s">
        <v>10020</v>
      </c>
      <c r="C1515" s="68" t="s">
        <v>1</v>
      </c>
      <c r="D1515" s="70">
        <v>549.39</v>
      </c>
    </row>
    <row r="1516" spans="1:4" ht="9" customHeight="1" x14ac:dyDescent="0.25">
      <c r="A1516" s="71">
        <v>1107932</v>
      </c>
      <c r="B1516" s="69" t="s">
        <v>10021</v>
      </c>
      <c r="C1516" s="68" t="s">
        <v>1</v>
      </c>
      <c r="D1516" s="70">
        <v>582.86</v>
      </c>
    </row>
    <row r="1517" spans="1:4" ht="9" customHeight="1" x14ac:dyDescent="0.25">
      <c r="A1517" s="71">
        <v>1108111</v>
      </c>
      <c r="B1517" s="69" t="s">
        <v>10022</v>
      </c>
      <c r="C1517" s="68" t="s">
        <v>1</v>
      </c>
      <c r="D1517" s="70">
        <v>452.95</v>
      </c>
    </row>
    <row r="1518" spans="1:4" ht="9" customHeight="1" x14ac:dyDescent="0.25">
      <c r="A1518" s="71">
        <v>1108112</v>
      </c>
      <c r="B1518" s="69" t="s">
        <v>10023</v>
      </c>
      <c r="C1518" s="68" t="s">
        <v>1</v>
      </c>
      <c r="D1518" s="70">
        <v>463.16</v>
      </c>
    </row>
    <row r="1519" spans="1:4" ht="9" customHeight="1" x14ac:dyDescent="0.25">
      <c r="A1519" s="71">
        <v>1108113</v>
      </c>
      <c r="B1519" s="69" t="s">
        <v>10024</v>
      </c>
      <c r="C1519" s="68" t="s">
        <v>1</v>
      </c>
      <c r="D1519" s="70">
        <v>486.49</v>
      </c>
    </row>
    <row r="1520" spans="1:4" ht="9" customHeight="1" x14ac:dyDescent="0.25">
      <c r="A1520" s="71">
        <v>1108114</v>
      </c>
      <c r="B1520" s="69" t="s">
        <v>10025</v>
      </c>
      <c r="C1520" s="68" t="s">
        <v>1</v>
      </c>
      <c r="D1520" s="70">
        <v>512.52</v>
      </c>
    </row>
    <row r="1521" spans="1:4" ht="9" customHeight="1" x14ac:dyDescent="0.25">
      <c r="A1521" s="71">
        <v>1108061</v>
      </c>
      <c r="B1521" s="69" t="s">
        <v>10026</v>
      </c>
      <c r="C1521" s="68" t="s">
        <v>1</v>
      </c>
      <c r="D1521" s="70">
        <v>890.08</v>
      </c>
    </row>
    <row r="1522" spans="1:4" ht="9" customHeight="1" x14ac:dyDescent="0.25">
      <c r="A1522" s="71">
        <v>1108064</v>
      </c>
      <c r="B1522" s="69" t="s">
        <v>10027</v>
      </c>
      <c r="C1522" s="68" t="s">
        <v>1</v>
      </c>
      <c r="D1522" s="70">
        <v>958.96</v>
      </c>
    </row>
    <row r="1523" spans="1:4" ht="9" customHeight="1" x14ac:dyDescent="0.25">
      <c r="A1523" s="71">
        <v>1107888</v>
      </c>
      <c r="B1523" s="69" t="s">
        <v>10028</v>
      </c>
      <c r="C1523" s="68" t="s">
        <v>1</v>
      </c>
      <c r="D1523" s="70">
        <v>436.84</v>
      </c>
    </row>
    <row r="1524" spans="1:4" ht="9" customHeight="1" x14ac:dyDescent="0.25">
      <c r="A1524" s="71">
        <v>1107889</v>
      </c>
      <c r="B1524" s="69" t="s">
        <v>10029</v>
      </c>
      <c r="C1524" s="68" t="s">
        <v>1</v>
      </c>
      <c r="D1524" s="70">
        <v>273.14</v>
      </c>
    </row>
    <row r="1525" spans="1:4" ht="9" customHeight="1" x14ac:dyDescent="0.25">
      <c r="A1525" s="71">
        <v>1107892</v>
      </c>
      <c r="B1525" s="69" t="s">
        <v>10030</v>
      </c>
      <c r="C1525" s="68" t="s">
        <v>1</v>
      </c>
      <c r="D1525" s="70">
        <v>452.46</v>
      </c>
    </row>
    <row r="1526" spans="1:4" ht="9" customHeight="1" x14ac:dyDescent="0.25">
      <c r="A1526" s="71">
        <v>1107891</v>
      </c>
      <c r="B1526" s="69" t="s">
        <v>10031</v>
      </c>
      <c r="C1526" s="68" t="s">
        <v>1</v>
      </c>
      <c r="D1526" s="70">
        <v>291.45</v>
      </c>
    </row>
    <row r="1527" spans="1:4" ht="9" customHeight="1" x14ac:dyDescent="0.25">
      <c r="A1527" s="71">
        <v>1107928</v>
      </c>
      <c r="B1527" s="69" t="s">
        <v>10032</v>
      </c>
      <c r="C1527" s="68" t="s">
        <v>1</v>
      </c>
      <c r="D1527" s="70">
        <v>395.61</v>
      </c>
    </row>
    <row r="1528" spans="1:4" ht="9" customHeight="1" x14ac:dyDescent="0.25">
      <c r="A1528" s="71">
        <v>1107929</v>
      </c>
      <c r="B1528" s="69" t="s">
        <v>10033</v>
      </c>
      <c r="C1528" s="68" t="s">
        <v>1</v>
      </c>
      <c r="D1528" s="70">
        <v>233.92</v>
      </c>
    </row>
    <row r="1529" spans="1:4" ht="9" customHeight="1" x14ac:dyDescent="0.25">
      <c r="A1529" s="71">
        <v>1106109</v>
      </c>
      <c r="B1529" s="69" t="s">
        <v>10034</v>
      </c>
      <c r="C1529" s="68" t="s">
        <v>1</v>
      </c>
      <c r="D1529" s="70">
        <v>384.44</v>
      </c>
    </row>
    <row r="1530" spans="1:4" ht="9" customHeight="1" x14ac:dyDescent="0.25">
      <c r="A1530" s="71">
        <v>1106117</v>
      </c>
      <c r="B1530" s="69" t="s">
        <v>10035</v>
      </c>
      <c r="C1530" s="68" t="s">
        <v>1</v>
      </c>
      <c r="D1530" s="70">
        <v>222.75</v>
      </c>
    </row>
    <row r="1531" spans="1:4" ht="9" customHeight="1" x14ac:dyDescent="0.25">
      <c r="A1531" s="71">
        <v>1107896</v>
      </c>
      <c r="B1531" s="69" t="s">
        <v>10036</v>
      </c>
      <c r="C1531" s="68" t="s">
        <v>1</v>
      </c>
      <c r="D1531" s="70">
        <v>469.99</v>
      </c>
    </row>
    <row r="1532" spans="1:4" ht="9" customHeight="1" x14ac:dyDescent="0.25">
      <c r="A1532" s="71">
        <v>1107895</v>
      </c>
      <c r="B1532" s="69" t="s">
        <v>10037</v>
      </c>
      <c r="C1532" s="68" t="s">
        <v>1</v>
      </c>
      <c r="D1532" s="70">
        <v>311.98</v>
      </c>
    </row>
    <row r="1533" spans="1:4" ht="9" customHeight="1" x14ac:dyDescent="0.25">
      <c r="A1533" s="71">
        <v>1119528</v>
      </c>
      <c r="B1533" s="69" t="s">
        <v>10038</v>
      </c>
      <c r="C1533" s="68" t="s">
        <v>1</v>
      </c>
      <c r="D1533" s="70">
        <v>407.26</v>
      </c>
    </row>
    <row r="1534" spans="1:4" ht="9" customHeight="1" x14ac:dyDescent="0.25">
      <c r="A1534" s="71">
        <v>1106135</v>
      </c>
      <c r="B1534" s="69" t="s">
        <v>10039</v>
      </c>
      <c r="C1534" s="68" t="s">
        <v>1</v>
      </c>
      <c r="D1534" s="70">
        <v>247.64</v>
      </c>
    </row>
    <row r="1535" spans="1:4" ht="9" customHeight="1" x14ac:dyDescent="0.25">
      <c r="A1535" s="71">
        <v>1106136</v>
      </c>
      <c r="B1535" s="69" t="s">
        <v>10040</v>
      </c>
      <c r="C1535" s="68" t="s">
        <v>1</v>
      </c>
      <c r="D1535" s="70">
        <v>395.5</v>
      </c>
    </row>
    <row r="1536" spans="1:4" ht="9" customHeight="1" x14ac:dyDescent="0.25">
      <c r="A1536" s="71">
        <v>1106137</v>
      </c>
      <c r="B1536" s="69" t="s">
        <v>10041</v>
      </c>
      <c r="C1536" s="68" t="s">
        <v>1</v>
      </c>
      <c r="D1536" s="70">
        <v>235.88</v>
      </c>
    </row>
    <row r="1537" spans="1:4" ht="9" customHeight="1" x14ac:dyDescent="0.25">
      <c r="A1537" s="71">
        <v>1116127</v>
      </c>
      <c r="B1537" s="69" t="s">
        <v>10042</v>
      </c>
      <c r="C1537" s="68" t="s">
        <v>1</v>
      </c>
      <c r="D1537" s="70">
        <v>485.96</v>
      </c>
    </row>
    <row r="1538" spans="1:4" ht="18" customHeight="1" x14ac:dyDescent="0.25">
      <c r="A1538" s="71">
        <v>1116126</v>
      </c>
      <c r="B1538" s="69" t="s">
        <v>10043</v>
      </c>
      <c r="C1538" s="68" t="s">
        <v>1</v>
      </c>
      <c r="D1538" s="70">
        <v>333.85</v>
      </c>
    </row>
    <row r="1539" spans="1:4" ht="9" customHeight="1" x14ac:dyDescent="0.25">
      <c r="A1539" s="71">
        <v>1107900</v>
      </c>
      <c r="B1539" s="69" t="s">
        <v>10044</v>
      </c>
      <c r="C1539" s="68" t="s">
        <v>1</v>
      </c>
      <c r="D1539" s="70">
        <v>489.5</v>
      </c>
    </row>
    <row r="1540" spans="1:4" ht="9" customHeight="1" x14ac:dyDescent="0.25">
      <c r="A1540" s="71">
        <v>1107899</v>
      </c>
      <c r="B1540" s="69" t="s">
        <v>10045</v>
      </c>
      <c r="C1540" s="68" t="s">
        <v>1</v>
      </c>
      <c r="D1540" s="70">
        <v>334.84</v>
      </c>
    </row>
    <row r="1541" spans="1:4" ht="9" customHeight="1" x14ac:dyDescent="0.25">
      <c r="A1541" s="71">
        <v>1107890</v>
      </c>
      <c r="B1541" s="69" t="s">
        <v>10046</v>
      </c>
      <c r="C1541" s="68" t="s">
        <v>1</v>
      </c>
      <c r="D1541" s="70">
        <v>422.45</v>
      </c>
    </row>
    <row r="1542" spans="1:4" ht="9" customHeight="1" x14ac:dyDescent="0.25">
      <c r="A1542" s="71">
        <v>1106138</v>
      </c>
      <c r="B1542" s="69" t="s">
        <v>10047</v>
      </c>
      <c r="C1542" s="68" t="s">
        <v>1</v>
      </c>
      <c r="D1542" s="70">
        <v>265.52999999999997</v>
      </c>
    </row>
    <row r="1543" spans="1:4" ht="9" customHeight="1" x14ac:dyDescent="0.25">
      <c r="A1543" s="71">
        <v>1106139</v>
      </c>
      <c r="B1543" s="69" t="s">
        <v>10048</v>
      </c>
      <c r="C1543" s="68" t="s">
        <v>1</v>
      </c>
      <c r="D1543" s="70">
        <v>410</v>
      </c>
    </row>
    <row r="1544" spans="1:4" ht="9" customHeight="1" x14ac:dyDescent="0.25">
      <c r="A1544" s="71">
        <v>1106140</v>
      </c>
      <c r="B1544" s="69" t="s">
        <v>10049</v>
      </c>
      <c r="C1544" s="68" t="s">
        <v>1</v>
      </c>
      <c r="D1544" s="70">
        <v>253.09</v>
      </c>
    </row>
    <row r="1545" spans="1:4" ht="9" customHeight="1" x14ac:dyDescent="0.25">
      <c r="A1545" s="71">
        <v>1107904</v>
      </c>
      <c r="B1545" s="69" t="s">
        <v>10050</v>
      </c>
      <c r="C1545" s="68" t="s">
        <v>1</v>
      </c>
      <c r="D1545" s="70">
        <v>511.36</v>
      </c>
    </row>
    <row r="1546" spans="1:4" ht="9" customHeight="1" x14ac:dyDescent="0.25">
      <c r="A1546" s="71">
        <v>1107903</v>
      </c>
      <c r="B1546" s="69" t="s">
        <v>10051</v>
      </c>
      <c r="C1546" s="68" t="s">
        <v>1</v>
      </c>
      <c r="D1546" s="70">
        <v>360.45</v>
      </c>
    </row>
    <row r="1547" spans="1:4" ht="9" customHeight="1" x14ac:dyDescent="0.25">
      <c r="A1547" s="71">
        <v>1107908</v>
      </c>
      <c r="B1547" s="69" t="s">
        <v>10052</v>
      </c>
      <c r="C1547" s="68" t="s">
        <v>1</v>
      </c>
      <c r="D1547" s="70">
        <v>535.70000000000005</v>
      </c>
    </row>
    <row r="1548" spans="1:4" ht="9" customHeight="1" x14ac:dyDescent="0.25">
      <c r="A1548" s="71">
        <v>1107907</v>
      </c>
      <c r="B1548" s="69" t="s">
        <v>10053</v>
      </c>
      <c r="C1548" s="68" t="s">
        <v>1</v>
      </c>
      <c r="D1548" s="70">
        <v>388.97</v>
      </c>
    </row>
    <row r="1549" spans="1:4" ht="9" customHeight="1" x14ac:dyDescent="0.25">
      <c r="A1549" s="71">
        <v>1107871</v>
      </c>
      <c r="B1549" s="69" t="s">
        <v>10054</v>
      </c>
      <c r="C1549" s="68" t="s">
        <v>1</v>
      </c>
      <c r="D1549" s="70">
        <v>453.17</v>
      </c>
    </row>
    <row r="1550" spans="1:4" ht="9" customHeight="1" x14ac:dyDescent="0.25">
      <c r="A1550" s="71">
        <v>1107870</v>
      </c>
      <c r="B1550" s="69" t="s">
        <v>10055</v>
      </c>
      <c r="C1550" s="68" t="s">
        <v>1</v>
      </c>
      <c r="D1550" s="70">
        <v>296.70999999999998</v>
      </c>
    </row>
    <row r="1551" spans="1:4" ht="9" customHeight="1" x14ac:dyDescent="0.25">
      <c r="A1551" s="71">
        <v>1106057</v>
      </c>
      <c r="B1551" s="69" t="s">
        <v>10056</v>
      </c>
      <c r="C1551" s="68" t="s">
        <v>1</v>
      </c>
      <c r="D1551" s="70">
        <v>436.24</v>
      </c>
    </row>
    <row r="1552" spans="1:4" ht="9" customHeight="1" x14ac:dyDescent="0.25">
      <c r="A1552" s="71">
        <v>1106058</v>
      </c>
      <c r="B1552" s="69" t="s">
        <v>10057</v>
      </c>
      <c r="C1552" s="68" t="s">
        <v>1</v>
      </c>
      <c r="D1552" s="70">
        <v>284.14</v>
      </c>
    </row>
    <row r="1553" spans="1:4" ht="9" customHeight="1" x14ac:dyDescent="0.25">
      <c r="A1553" s="71">
        <v>1106380</v>
      </c>
      <c r="B1553" s="69" t="s">
        <v>10058</v>
      </c>
      <c r="C1553" s="68" t="s">
        <v>1</v>
      </c>
      <c r="D1553" s="70">
        <v>430.2</v>
      </c>
    </row>
    <row r="1554" spans="1:4" ht="9" customHeight="1" x14ac:dyDescent="0.25">
      <c r="A1554" s="71">
        <v>1106378</v>
      </c>
      <c r="B1554" s="69" t="s">
        <v>10059</v>
      </c>
      <c r="C1554" s="68" t="s">
        <v>1</v>
      </c>
      <c r="D1554" s="70">
        <v>276.20999999999998</v>
      </c>
    </row>
    <row r="1555" spans="1:4" ht="9" customHeight="1" x14ac:dyDescent="0.25">
      <c r="A1555" s="71">
        <v>1116263</v>
      </c>
      <c r="B1555" s="69" t="s">
        <v>10060</v>
      </c>
      <c r="C1555" s="68" t="s">
        <v>1</v>
      </c>
      <c r="D1555" s="70">
        <v>417.25</v>
      </c>
    </row>
    <row r="1556" spans="1:4" ht="9" customHeight="1" x14ac:dyDescent="0.25">
      <c r="A1556" s="71">
        <v>1116267</v>
      </c>
      <c r="B1556" s="69" t="s">
        <v>10061</v>
      </c>
      <c r="C1556" s="68" t="s">
        <v>1</v>
      </c>
      <c r="D1556" s="70">
        <v>263.27</v>
      </c>
    </row>
    <row r="1557" spans="1:4" ht="9" customHeight="1" x14ac:dyDescent="0.25">
      <c r="A1557" s="71">
        <v>1106280</v>
      </c>
      <c r="B1557" s="69" t="s">
        <v>10062</v>
      </c>
      <c r="C1557" s="68" t="s">
        <v>1</v>
      </c>
      <c r="D1557" s="70">
        <v>448.11</v>
      </c>
    </row>
    <row r="1558" spans="1:4" ht="9" customHeight="1" x14ac:dyDescent="0.25">
      <c r="A1558" s="71">
        <v>1106289</v>
      </c>
      <c r="B1558" s="69" t="s">
        <v>10063</v>
      </c>
      <c r="C1558" s="68" t="s">
        <v>1</v>
      </c>
      <c r="D1558" s="70">
        <v>297.27</v>
      </c>
    </row>
    <row r="1559" spans="1:4" ht="9" customHeight="1" x14ac:dyDescent="0.25">
      <c r="A1559" s="71">
        <v>1116264</v>
      </c>
      <c r="B1559" s="69" t="s">
        <v>10064</v>
      </c>
      <c r="C1559" s="68" t="s">
        <v>1</v>
      </c>
      <c r="D1559" s="70">
        <v>434.35</v>
      </c>
    </row>
    <row r="1560" spans="1:4" ht="9" customHeight="1" x14ac:dyDescent="0.25">
      <c r="A1560" s="71">
        <v>1116268</v>
      </c>
      <c r="B1560" s="69" t="s">
        <v>10065</v>
      </c>
      <c r="C1560" s="68" t="s">
        <v>1</v>
      </c>
      <c r="D1560" s="70">
        <v>283.52</v>
      </c>
    </row>
    <row r="1561" spans="1:4" ht="9" customHeight="1" x14ac:dyDescent="0.25">
      <c r="A1561" s="71">
        <v>1106281</v>
      </c>
      <c r="B1561" s="69" t="s">
        <v>10066</v>
      </c>
      <c r="C1561" s="68" t="s">
        <v>1</v>
      </c>
      <c r="D1561" s="70">
        <v>471.18</v>
      </c>
    </row>
    <row r="1562" spans="1:4" ht="9" customHeight="1" x14ac:dyDescent="0.25">
      <c r="A1562" s="71">
        <v>1106382</v>
      </c>
      <c r="B1562" s="69" t="s">
        <v>10067</v>
      </c>
      <c r="C1562" s="68" t="s">
        <v>1</v>
      </c>
      <c r="D1562" s="70">
        <v>324.39999999999998</v>
      </c>
    </row>
    <row r="1563" spans="1:4" ht="9" customHeight="1" x14ac:dyDescent="0.25">
      <c r="A1563" s="71">
        <v>1116265</v>
      </c>
      <c r="B1563" s="69" t="s">
        <v>10068</v>
      </c>
      <c r="C1563" s="68" t="s">
        <v>1</v>
      </c>
      <c r="D1563" s="70">
        <v>456.32</v>
      </c>
    </row>
    <row r="1564" spans="1:4" ht="9" customHeight="1" x14ac:dyDescent="0.25">
      <c r="A1564" s="71">
        <v>1116269</v>
      </c>
      <c r="B1564" s="69" t="s">
        <v>10069</v>
      </c>
      <c r="C1564" s="68" t="s">
        <v>1</v>
      </c>
      <c r="D1564" s="70">
        <v>309.54000000000002</v>
      </c>
    </row>
    <row r="1565" spans="1:4" ht="9" customHeight="1" x14ac:dyDescent="0.25">
      <c r="A1565" s="71">
        <v>1106282</v>
      </c>
      <c r="B1565" s="69" t="s">
        <v>10070</v>
      </c>
      <c r="C1565" s="68" t="s">
        <v>1</v>
      </c>
      <c r="D1565" s="70">
        <v>496.94</v>
      </c>
    </row>
    <row r="1566" spans="1:4" ht="9" customHeight="1" x14ac:dyDescent="0.25">
      <c r="A1566" s="71">
        <v>1106384</v>
      </c>
      <c r="B1566" s="69" t="s">
        <v>10071</v>
      </c>
      <c r="C1566" s="68" t="s">
        <v>1</v>
      </c>
      <c r="D1566" s="70">
        <v>354.69</v>
      </c>
    </row>
    <row r="1567" spans="1:4" ht="9" customHeight="1" x14ac:dyDescent="0.25">
      <c r="A1567" s="71">
        <v>1116266</v>
      </c>
      <c r="B1567" s="69" t="s">
        <v>10072</v>
      </c>
      <c r="C1567" s="68" t="s">
        <v>1</v>
      </c>
      <c r="D1567" s="70">
        <v>480.86</v>
      </c>
    </row>
    <row r="1568" spans="1:4" ht="9" customHeight="1" x14ac:dyDescent="0.25">
      <c r="A1568" s="71">
        <v>1116270</v>
      </c>
      <c r="B1568" s="69" t="s">
        <v>10073</v>
      </c>
      <c r="C1568" s="68" t="s">
        <v>1</v>
      </c>
      <c r="D1568" s="70">
        <v>338.61</v>
      </c>
    </row>
    <row r="1569" spans="1:4" ht="18" customHeight="1" x14ac:dyDescent="0.25">
      <c r="A1569" s="71">
        <v>1107868</v>
      </c>
      <c r="B1569" s="69" t="s">
        <v>10074</v>
      </c>
      <c r="C1569" s="68" t="s">
        <v>1</v>
      </c>
      <c r="D1569" s="70">
        <v>356.96</v>
      </c>
    </row>
    <row r="1570" spans="1:4" ht="18" customHeight="1" x14ac:dyDescent="0.25">
      <c r="A1570" s="71">
        <v>1107869</v>
      </c>
      <c r="B1570" s="69" t="s">
        <v>10075</v>
      </c>
      <c r="C1570" s="68" t="s">
        <v>1</v>
      </c>
      <c r="D1570" s="70">
        <v>188.39</v>
      </c>
    </row>
    <row r="1571" spans="1:4" ht="9" customHeight="1" x14ac:dyDescent="0.25">
      <c r="A1571" s="71">
        <v>1103853</v>
      </c>
      <c r="B1571" s="69" t="s">
        <v>10076</v>
      </c>
      <c r="C1571" s="68" t="s">
        <v>1</v>
      </c>
      <c r="D1571" s="70">
        <v>427.83</v>
      </c>
    </row>
    <row r="1572" spans="1:4" ht="18" customHeight="1" x14ac:dyDescent="0.25">
      <c r="A1572" s="71">
        <v>1103852</v>
      </c>
      <c r="B1572" s="69" t="s">
        <v>10077</v>
      </c>
      <c r="C1572" s="68" t="s">
        <v>1</v>
      </c>
      <c r="D1572" s="70">
        <v>324.7</v>
      </c>
    </row>
    <row r="1573" spans="1:4" ht="9" customHeight="1" x14ac:dyDescent="0.25">
      <c r="A1573" s="71">
        <v>1106284</v>
      </c>
      <c r="B1573" s="69" t="s">
        <v>10078</v>
      </c>
      <c r="C1573" s="68" t="s">
        <v>1</v>
      </c>
      <c r="D1573" s="70">
        <v>438.08</v>
      </c>
    </row>
    <row r="1574" spans="1:4" ht="9" customHeight="1" x14ac:dyDescent="0.25">
      <c r="A1574" s="71">
        <v>1108116</v>
      </c>
      <c r="B1574" s="69" t="s">
        <v>10079</v>
      </c>
      <c r="C1574" s="68" t="s">
        <v>1</v>
      </c>
      <c r="D1574" s="70">
        <v>444.55</v>
      </c>
    </row>
    <row r="1575" spans="1:4" ht="9" customHeight="1" x14ac:dyDescent="0.25">
      <c r="A1575" s="71">
        <v>1108118</v>
      </c>
      <c r="B1575" s="69" t="s">
        <v>10080</v>
      </c>
      <c r="C1575" s="68" t="s">
        <v>1</v>
      </c>
      <c r="D1575" s="70">
        <v>470.28</v>
      </c>
    </row>
    <row r="1576" spans="1:4" ht="9" customHeight="1" x14ac:dyDescent="0.25">
      <c r="A1576" s="71">
        <v>1106158</v>
      </c>
      <c r="B1576" s="69" t="s">
        <v>10081</v>
      </c>
      <c r="C1576" s="68" t="s">
        <v>1</v>
      </c>
      <c r="D1576" s="70">
        <v>495.56</v>
      </c>
    </row>
    <row r="1577" spans="1:4" ht="9" customHeight="1" x14ac:dyDescent="0.25">
      <c r="A1577" s="71">
        <v>1108120</v>
      </c>
      <c r="B1577" s="69" t="s">
        <v>10082</v>
      </c>
      <c r="C1577" s="68" t="s">
        <v>1</v>
      </c>
      <c r="D1577" s="70">
        <v>523.80999999999995</v>
      </c>
    </row>
    <row r="1578" spans="1:4" ht="9" customHeight="1" x14ac:dyDescent="0.25">
      <c r="A1578" s="71">
        <v>1106050</v>
      </c>
      <c r="B1578" s="69" t="s">
        <v>10083</v>
      </c>
      <c r="C1578" s="68" t="s">
        <v>1</v>
      </c>
      <c r="D1578" s="70">
        <v>47.57</v>
      </c>
    </row>
    <row r="1579" spans="1:4" ht="9" customHeight="1" x14ac:dyDescent="0.25">
      <c r="A1579" s="71">
        <v>1106051</v>
      </c>
      <c r="B1579" s="69" t="s">
        <v>10084</v>
      </c>
      <c r="C1579" s="68" t="s">
        <v>1</v>
      </c>
      <c r="D1579" s="70">
        <v>39.85</v>
      </c>
    </row>
    <row r="1580" spans="1:4" ht="9" customHeight="1" x14ac:dyDescent="0.25">
      <c r="A1580" s="71">
        <v>1106061</v>
      </c>
      <c r="B1580" s="69" t="s">
        <v>10085</v>
      </c>
      <c r="C1580" s="68" t="s">
        <v>1</v>
      </c>
      <c r="D1580" s="70">
        <v>54.56</v>
      </c>
    </row>
    <row r="1581" spans="1:4" ht="9" customHeight="1" x14ac:dyDescent="0.25">
      <c r="A1581" s="71">
        <v>1106087</v>
      </c>
      <c r="B1581" s="69" t="s">
        <v>10086</v>
      </c>
      <c r="C1581" s="68" t="s">
        <v>1</v>
      </c>
      <c r="D1581" s="70">
        <v>47.06</v>
      </c>
    </row>
    <row r="1582" spans="1:4" ht="18" customHeight="1" x14ac:dyDescent="0.25">
      <c r="A1582" s="71">
        <v>1107860</v>
      </c>
      <c r="B1582" s="69" t="s">
        <v>10087</v>
      </c>
      <c r="C1582" s="68" t="s">
        <v>1</v>
      </c>
      <c r="D1582" s="70">
        <v>55.93</v>
      </c>
    </row>
    <row r="1583" spans="1:4" ht="9" customHeight="1" x14ac:dyDescent="0.25">
      <c r="A1583" s="71">
        <v>1106088</v>
      </c>
      <c r="B1583" s="69" t="s">
        <v>10088</v>
      </c>
      <c r="C1583" s="68" t="s">
        <v>1</v>
      </c>
      <c r="D1583" s="70">
        <v>58.34</v>
      </c>
    </row>
    <row r="1584" spans="1:4" ht="9" customHeight="1" x14ac:dyDescent="0.25">
      <c r="A1584" s="71">
        <v>1106128</v>
      </c>
      <c r="B1584" s="69" t="s">
        <v>10089</v>
      </c>
      <c r="C1584" s="68" t="s">
        <v>1</v>
      </c>
      <c r="D1584" s="70">
        <v>48.13</v>
      </c>
    </row>
    <row r="1585" spans="1:4" ht="9" customHeight="1" x14ac:dyDescent="0.25">
      <c r="A1585" s="71">
        <v>1108056</v>
      </c>
      <c r="B1585" s="69" t="s">
        <v>10090</v>
      </c>
      <c r="C1585" s="68" t="s">
        <v>1</v>
      </c>
      <c r="D1585" s="70">
        <v>2629.08</v>
      </c>
    </row>
    <row r="1586" spans="1:4" ht="9" customHeight="1" x14ac:dyDescent="0.25">
      <c r="A1586" s="71">
        <v>1108059</v>
      </c>
      <c r="B1586" s="69" t="s">
        <v>10091</v>
      </c>
      <c r="C1586" s="68" t="s">
        <v>1</v>
      </c>
      <c r="D1586" s="70">
        <v>3399.25</v>
      </c>
    </row>
    <row r="1587" spans="1:4" ht="9" customHeight="1" x14ac:dyDescent="0.25">
      <c r="A1587" s="71">
        <v>1207700</v>
      </c>
      <c r="B1587" s="69" t="s">
        <v>10092</v>
      </c>
      <c r="C1587" s="68" t="s">
        <v>1</v>
      </c>
      <c r="D1587" s="70">
        <v>580.94000000000005</v>
      </c>
    </row>
    <row r="1588" spans="1:4" ht="9" customHeight="1" x14ac:dyDescent="0.25">
      <c r="A1588" s="71">
        <v>1207701</v>
      </c>
      <c r="B1588" s="69" t="s">
        <v>10093</v>
      </c>
      <c r="C1588" s="68" t="s">
        <v>1</v>
      </c>
      <c r="D1588" s="70">
        <v>613.63</v>
      </c>
    </row>
    <row r="1589" spans="1:4" ht="9" customHeight="1" x14ac:dyDescent="0.25">
      <c r="A1589" s="71">
        <v>1207702</v>
      </c>
      <c r="B1589" s="69" t="s">
        <v>10094</v>
      </c>
      <c r="C1589" s="68" t="s">
        <v>1</v>
      </c>
      <c r="D1589" s="70">
        <v>650.20000000000005</v>
      </c>
    </row>
    <row r="1590" spans="1:4" ht="9" customHeight="1" x14ac:dyDescent="0.25">
      <c r="A1590" s="71">
        <v>1207708</v>
      </c>
      <c r="B1590" s="69" t="s">
        <v>10095</v>
      </c>
      <c r="C1590" s="68" t="s">
        <v>1</v>
      </c>
      <c r="D1590" s="70">
        <v>595.01</v>
      </c>
    </row>
    <row r="1591" spans="1:4" ht="9" customHeight="1" x14ac:dyDescent="0.25">
      <c r="A1591" s="71">
        <v>1207703</v>
      </c>
      <c r="B1591" s="69" t="s">
        <v>10096</v>
      </c>
      <c r="C1591" s="68" t="s">
        <v>1</v>
      </c>
      <c r="D1591" s="70">
        <v>736.85</v>
      </c>
    </row>
    <row r="1592" spans="1:4" ht="9" customHeight="1" x14ac:dyDescent="0.25">
      <c r="A1592" s="71">
        <v>1207709</v>
      </c>
      <c r="B1592" s="69" t="s">
        <v>10097</v>
      </c>
      <c r="C1592" s="68" t="s">
        <v>1</v>
      </c>
      <c r="D1592" s="70">
        <v>674.45</v>
      </c>
    </row>
    <row r="1593" spans="1:4" ht="9" customHeight="1" x14ac:dyDescent="0.25">
      <c r="A1593" s="71">
        <v>1207710</v>
      </c>
      <c r="B1593" s="69" t="s">
        <v>10098</v>
      </c>
      <c r="C1593" s="68" t="s">
        <v>1</v>
      </c>
      <c r="D1593" s="70">
        <v>889.48</v>
      </c>
    </row>
    <row r="1594" spans="1:4" ht="9" customHeight="1" x14ac:dyDescent="0.25">
      <c r="A1594" s="71">
        <v>1207711</v>
      </c>
      <c r="B1594" s="69" t="s">
        <v>10099</v>
      </c>
      <c r="C1594" s="68" t="s">
        <v>1</v>
      </c>
      <c r="D1594" s="70">
        <v>1109.54</v>
      </c>
    </row>
    <row r="1595" spans="1:4" ht="9" customHeight="1" x14ac:dyDescent="0.25">
      <c r="A1595" s="71">
        <v>1207713</v>
      </c>
      <c r="B1595" s="69" t="s">
        <v>10100</v>
      </c>
      <c r="C1595" s="68" t="s">
        <v>1</v>
      </c>
      <c r="D1595" s="70">
        <v>1680.06</v>
      </c>
    </row>
    <row r="1596" spans="1:4" ht="9" customHeight="1" x14ac:dyDescent="0.25">
      <c r="A1596" s="71">
        <v>1207714</v>
      </c>
      <c r="B1596" s="69" t="s">
        <v>10101</v>
      </c>
      <c r="C1596" s="68" t="s">
        <v>1</v>
      </c>
      <c r="D1596" s="70">
        <v>927.94</v>
      </c>
    </row>
    <row r="1597" spans="1:4" ht="9" customHeight="1" x14ac:dyDescent="0.25">
      <c r="A1597" s="71">
        <v>1207715</v>
      </c>
      <c r="B1597" s="69" t="s">
        <v>10102</v>
      </c>
      <c r="C1597" s="68" t="s">
        <v>1</v>
      </c>
      <c r="D1597" s="70">
        <v>1156.24</v>
      </c>
    </row>
    <row r="1598" spans="1:4" ht="9" customHeight="1" x14ac:dyDescent="0.25">
      <c r="A1598" s="71">
        <v>1207717</v>
      </c>
      <c r="B1598" s="69" t="s">
        <v>10103</v>
      </c>
      <c r="C1598" s="68" t="s">
        <v>1</v>
      </c>
      <c r="D1598" s="70">
        <v>1745.44</v>
      </c>
    </row>
    <row r="1599" spans="1:4" ht="9" customHeight="1" x14ac:dyDescent="0.25">
      <c r="A1599" s="71">
        <v>1207718</v>
      </c>
      <c r="B1599" s="69" t="s">
        <v>10104</v>
      </c>
      <c r="C1599" s="68" t="s">
        <v>1</v>
      </c>
      <c r="D1599" s="70">
        <v>970.97</v>
      </c>
    </row>
    <row r="1600" spans="1:4" ht="9" customHeight="1" x14ac:dyDescent="0.25">
      <c r="A1600" s="71">
        <v>1207719</v>
      </c>
      <c r="B1600" s="69" t="s">
        <v>10105</v>
      </c>
      <c r="C1600" s="68" t="s">
        <v>1</v>
      </c>
      <c r="D1600" s="70">
        <v>1208.48</v>
      </c>
    </row>
    <row r="1601" spans="1:4" ht="9" customHeight="1" x14ac:dyDescent="0.25">
      <c r="A1601" s="71">
        <v>1207721</v>
      </c>
      <c r="B1601" s="69" t="s">
        <v>10106</v>
      </c>
      <c r="C1601" s="68" t="s">
        <v>1</v>
      </c>
      <c r="D1601" s="70">
        <v>1818.58</v>
      </c>
    </row>
    <row r="1602" spans="1:4" ht="9" customHeight="1" x14ac:dyDescent="0.25">
      <c r="A1602" s="71">
        <v>1207722</v>
      </c>
      <c r="B1602" s="69" t="s">
        <v>10107</v>
      </c>
      <c r="C1602" s="68" t="s">
        <v>1</v>
      </c>
      <c r="D1602" s="70">
        <v>1072.9100000000001</v>
      </c>
    </row>
    <row r="1603" spans="1:4" ht="9" customHeight="1" x14ac:dyDescent="0.25">
      <c r="A1603" s="71">
        <v>1207723</v>
      </c>
      <c r="B1603" s="69" t="s">
        <v>10108</v>
      </c>
      <c r="C1603" s="68" t="s">
        <v>1</v>
      </c>
      <c r="D1603" s="70">
        <v>1332.27</v>
      </c>
    </row>
    <row r="1604" spans="1:4" ht="9" customHeight="1" x14ac:dyDescent="0.25">
      <c r="A1604" s="71">
        <v>1207725</v>
      </c>
      <c r="B1604" s="69" t="s">
        <v>10109</v>
      </c>
      <c r="C1604" s="68" t="s">
        <v>1</v>
      </c>
      <c r="D1604" s="70">
        <v>1991.88</v>
      </c>
    </row>
    <row r="1605" spans="1:4" ht="9" customHeight="1" x14ac:dyDescent="0.25">
      <c r="A1605" s="71">
        <v>1207728</v>
      </c>
      <c r="B1605" s="69" t="s">
        <v>10110</v>
      </c>
      <c r="C1605" s="68" t="s">
        <v>1</v>
      </c>
      <c r="D1605" s="70">
        <v>874.18</v>
      </c>
    </row>
    <row r="1606" spans="1:4" ht="9" customHeight="1" x14ac:dyDescent="0.25">
      <c r="A1606" s="71">
        <v>1207727</v>
      </c>
      <c r="B1606" s="69" t="s">
        <v>10111</v>
      </c>
      <c r="C1606" s="68" t="s">
        <v>1</v>
      </c>
      <c r="D1606" s="70">
        <v>854.91</v>
      </c>
    </row>
    <row r="1607" spans="1:4" ht="9" customHeight="1" x14ac:dyDescent="0.25">
      <c r="A1607" s="71">
        <v>1207726</v>
      </c>
      <c r="B1607" s="69" t="s">
        <v>10112</v>
      </c>
      <c r="C1607" s="68" t="s">
        <v>1</v>
      </c>
      <c r="D1607" s="70">
        <v>839.5</v>
      </c>
    </row>
    <row r="1608" spans="1:4" ht="9" customHeight="1" x14ac:dyDescent="0.25">
      <c r="A1608" s="71">
        <v>1208329</v>
      </c>
      <c r="B1608" s="69" t="s">
        <v>10113</v>
      </c>
      <c r="C1608" s="68" t="s">
        <v>1</v>
      </c>
      <c r="D1608" s="70">
        <v>821.75</v>
      </c>
    </row>
    <row r="1609" spans="1:4" ht="9" customHeight="1" x14ac:dyDescent="0.25">
      <c r="A1609" s="71">
        <v>1207685</v>
      </c>
      <c r="B1609" s="69" t="s">
        <v>10114</v>
      </c>
      <c r="C1609" s="68" t="s">
        <v>1</v>
      </c>
      <c r="D1609" s="70">
        <v>918.69</v>
      </c>
    </row>
    <row r="1610" spans="1:4" ht="9" customHeight="1" x14ac:dyDescent="0.25">
      <c r="A1610" s="71">
        <v>1207684</v>
      </c>
      <c r="B1610" s="69" t="s">
        <v>10115</v>
      </c>
      <c r="C1610" s="68" t="s">
        <v>1</v>
      </c>
      <c r="D1610" s="70">
        <v>893.23</v>
      </c>
    </row>
    <row r="1611" spans="1:4" ht="9" customHeight="1" x14ac:dyDescent="0.25">
      <c r="A1611" s="71">
        <v>1207683</v>
      </c>
      <c r="B1611" s="69" t="s">
        <v>10116</v>
      </c>
      <c r="C1611" s="68" t="s">
        <v>1</v>
      </c>
      <c r="D1611" s="70">
        <v>873.83</v>
      </c>
    </row>
    <row r="1612" spans="1:4" ht="9" customHeight="1" x14ac:dyDescent="0.25">
      <c r="A1612" s="71">
        <v>1208337</v>
      </c>
      <c r="B1612" s="69" t="s">
        <v>10117</v>
      </c>
      <c r="C1612" s="68" t="s">
        <v>1</v>
      </c>
      <c r="D1612" s="70">
        <v>853.2</v>
      </c>
    </row>
    <row r="1613" spans="1:4" ht="9" customHeight="1" x14ac:dyDescent="0.25">
      <c r="A1613" s="71">
        <v>1207691</v>
      </c>
      <c r="B1613" s="69" t="s">
        <v>10118</v>
      </c>
      <c r="C1613" s="68" t="s">
        <v>1</v>
      </c>
      <c r="D1613" s="70">
        <v>972.16</v>
      </c>
    </row>
    <row r="1614" spans="1:4" ht="9" customHeight="1" x14ac:dyDescent="0.25">
      <c r="A1614" s="71">
        <v>1207690</v>
      </c>
      <c r="B1614" s="69" t="s">
        <v>10119</v>
      </c>
      <c r="C1614" s="68" t="s">
        <v>1</v>
      </c>
      <c r="D1614" s="70">
        <v>937.49</v>
      </c>
    </row>
    <row r="1615" spans="1:4" ht="9" customHeight="1" x14ac:dyDescent="0.25">
      <c r="A1615" s="71">
        <v>1207689</v>
      </c>
      <c r="B1615" s="69" t="s">
        <v>10120</v>
      </c>
      <c r="C1615" s="68" t="s">
        <v>1</v>
      </c>
      <c r="D1615" s="70">
        <v>908.35</v>
      </c>
    </row>
    <row r="1616" spans="1:4" ht="9" customHeight="1" x14ac:dyDescent="0.25">
      <c r="A1616" s="71">
        <v>1208345</v>
      </c>
      <c r="B1616" s="69" t="s">
        <v>10121</v>
      </c>
      <c r="C1616" s="68" t="s">
        <v>1</v>
      </c>
      <c r="D1616" s="70">
        <v>884.32</v>
      </c>
    </row>
    <row r="1617" spans="1:4" ht="9" customHeight="1" x14ac:dyDescent="0.25">
      <c r="A1617" s="71">
        <v>1207697</v>
      </c>
      <c r="B1617" s="69" t="s">
        <v>10122</v>
      </c>
      <c r="C1617" s="68" t="s">
        <v>1</v>
      </c>
      <c r="D1617" s="70">
        <v>1039.3</v>
      </c>
    </row>
    <row r="1618" spans="1:4" ht="9" customHeight="1" x14ac:dyDescent="0.25">
      <c r="A1618" s="71">
        <v>1207696</v>
      </c>
      <c r="B1618" s="69" t="s">
        <v>10123</v>
      </c>
      <c r="C1618" s="68" t="s">
        <v>1</v>
      </c>
      <c r="D1618" s="70">
        <v>989.75</v>
      </c>
    </row>
    <row r="1619" spans="1:4" ht="9" customHeight="1" x14ac:dyDescent="0.25">
      <c r="A1619" s="71">
        <v>1207695</v>
      </c>
      <c r="B1619" s="69" t="s">
        <v>10124</v>
      </c>
      <c r="C1619" s="68" t="s">
        <v>1</v>
      </c>
      <c r="D1619" s="70">
        <v>956.05</v>
      </c>
    </row>
    <row r="1620" spans="1:4" ht="9" customHeight="1" x14ac:dyDescent="0.25">
      <c r="A1620" s="71">
        <v>1208353</v>
      </c>
      <c r="B1620" s="69" t="s">
        <v>10125</v>
      </c>
      <c r="C1620" s="68" t="s">
        <v>1</v>
      </c>
      <c r="D1620" s="70">
        <v>922.17</v>
      </c>
    </row>
    <row r="1621" spans="1:4" ht="9" customHeight="1" x14ac:dyDescent="0.25">
      <c r="A1621" s="71">
        <v>1207663</v>
      </c>
      <c r="B1621" s="69" t="s">
        <v>10126</v>
      </c>
      <c r="C1621" s="68" t="s">
        <v>1</v>
      </c>
      <c r="D1621" s="70">
        <v>1178.01</v>
      </c>
    </row>
    <row r="1622" spans="1:4" ht="9" customHeight="1" x14ac:dyDescent="0.25">
      <c r="A1622" s="71">
        <v>1207662</v>
      </c>
      <c r="B1622" s="69" t="s">
        <v>10127</v>
      </c>
      <c r="C1622" s="68" t="s">
        <v>1</v>
      </c>
      <c r="D1622" s="70">
        <v>1148.8699999999999</v>
      </c>
    </row>
    <row r="1623" spans="1:4" ht="9" customHeight="1" x14ac:dyDescent="0.25">
      <c r="A1623" s="71">
        <v>1207661</v>
      </c>
      <c r="B1623" s="69" t="s">
        <v>10128</v>
      </c>
      <c r="C1623" s="68" t="s">
        <v>1</v>
      </c>
      <c r="D1623" s="70">
        <v>1125.55</v>
      </c>
    </row>
    <row r="1624" spans="1:4" ht="9" customHeight="1" x14ac:dyDescent="0.25">
      <c r="A1624" s="71">
        <v>1208361</v>
      </c>
      <c r="B1624" s="69" t="s">
        <v>10129</v>
      </c>
      <c r="C1624" s="68" t="s">
        <v>1</v>
      </c>
      <c r="D1624" s="70">
        <v>1090.57</v>
      </c>
    </row>
    <row r="1625" spans="1:4" ht="9" customHeight="1" x14ac:dyDescent="0.25">
      <c r="A1625" s="71">
        <v>1207669</v>
      </c>
      <c r="B1625" s="69" t="s">
        <v>10130</v>
      </c>
      <c r="C1625" s="68" t="s">
        <v>1</v>
      </c>
      <c r="D1625" s="70">
        <v>1309.0899999999999</v>
      </c>
    </row>
    <row r="1626" spans="1:4" ht="9" customHeight="1" x14ac:dyDescent="0.25">
      <c r="A1626" s="71">
        <v>1207668</v>
      </c>
      <c r="B1626" s="69" t="s">
        <v>10131</v>
      </c>
      <c r="C1626" s="68" t="s">
        <v>1</v>
      </c>
      <c r="D1626" s="70">
        <v>1272.9100000000001</v>
      </c>
    </row>
    <row r="1627" spans="1:4" ht="9" customHeight="1" x14ac:dyDescent="0.25">
      <c r="A1627" s="71">
        <v>1207667</v>
      </c>
      <c r="B1627" s="69" t="s">
        <v>10132</v>
      </c>
      <c r="C1627" s="68" t="s">
        <v>1</v>
      </c>
      <c r="D1627" s="70">
        <v>1218.6300000000001</v>
      </c>
    </row>
    <row r="1628" spans="1:4" ht="9" customHeight="1" x14ac:dyDescent="0.25">
      <c r="A1628" s="71">
        <v>1208369</v>
      </c>
      <c r="B1628" s="69" t="s">
        <v>10133</v>
      </c>
      <c r="C1628" s="68" t="s">
        <v>1</v>
      </c>
      <c r="D1628" s="70">
        <v>1164.3599999999999</v>
      </c>
    </row>
    <row r="1629" spans="1:4" ht="9" customHeight="1" x14ac:dyDescent="0.25">
      <c r="A1629" s="71">
        <v>1207682</v>
      </c>
      <c r="B1629" s="69" t="s">
        <v>10134</v>
      </c>
      <c r="C1629" s="68" t="s">
        <v>1</v>
      </c>
      <c r="D1629" s="70">
        <v>967.64</v>
      </c>
    </row>
    <row r="1630" spans="1:4" ht="9" customHeight="1" x14ac:dyDescent="0.25">
      <c r="A1630" s="71">
        <v>1207681</v>
      </c>
      <c r="B1630" s="69" t="s">
        <v>10135</v>
      </c>
      <c r="C1630" s="68" t="s">
        <v>1</v>
      </c>
      <c r="D1630" s="70">
        <v>948.37</v>
      </c>
    </row>
    <row r="1631" spans="1:4" ht="9" customHeight="1" x14ac:dyDescent="0.25">
      <c r="A1631" s="71">
        <v>1207729</v>
      </c>
      <c r="B1631" s="69" t="s">
        <v>10136</v>
      </c>
      <c r="C1631" s="68" t="s">
        <v>1</v>
      </c>
      <c r="D1631" s="70">
        <v>932.96</v>
      </c>
    </row>
    <row r="1632" spans="1:4" ht="9" customHeight="1" x14ac:dyDescent="0.25">
      <c r="A1632" s="71">
        <v>1208333</v>
      </c>
      <c r="B1632" s="69" t="s">
        <v>10137</v>
      </c>
      <c r="C1632" s="68" t="s">
        <v>1</v>
      </c>
      <c r="D1632" s="70">
        <v>915.21</v>
      </c>
    </row>
    <row r="1633" spans="1:4" ht="9" customHeight="1" x14ac:dyDescent="0.25">
      <c r="A1633" s="71">
        <v>1207688</v>
      </c>
      <c r="B1633" s="69" t="s">
        <v>10138</v>
      </c>
      <c r="C1633" s="68" t="s">
        <v>1</v>
      </c>
      <c r="D1633" s="70">
        <v>1014.98</v>
      </c>
    </row>
    <row r="1634" spans="1:4" ht="9" customHeight="1" x14ac:dyDescent="0.25">
      <c r="A1634" s="71">
        <v>1207687</v>
      </c>
      <c r="B1634" s="69" t="s">
        <v>10139</v>
      </c>
      <c r="C1634" s="68" t="s">
        <v>1</v>
      </c>
      <c r="D1634" s="70">
        <v>989.52</v>
      </c>
    </row>
    <row r="1635" spans="1:4" ht="9" customHeight="1" x14ac:dyDescent="0.25">
      <c r="A1635" s="71">
        <v>1207686</v>
      </c>
      <c r="B1635" s="69" t="s">
        <v>10140</v>
      </c>
      <c r="C1635" s="68" t="s">
        <v>1</v>
      </c>
      <c r="D1635" s="70">
        <v>970.12</v>
      </c>
    </row>
    <row r="1636" spans="1:4" ht="9" customHeight="1" x14ac:dyDescent="0.25">
      <c r="A1636" s="71">
        <v>1208341</v>
      </c>
      <c r="B1636" s="69" t="s">
        <v>10141</v>
      </c>
      <c r="C1636" s="68" t="s">
        <v>1</v>
      </c>
      <c r="D1636" s="70">
        <v>949.49</v>
      </c>
    </row>
    <row r="1637" spans="1:4" ht="9" customHeight="1" x14ac:dyDescent="0.25">
      <c r="A1637" s="71">
        <v>1207694</v>
      </c>
      <c r="B1637" s="69" t="s">
        <v>10142</v>
      </c>
      <c r="C1637" s="68" t="s">
        <v>1</v>
      </c>
      <c r="D1637" s="70">
        <v>1071.46</v>
      </c>
    </row>
    <row r="1638" spans="1:4" ht="9" customHeight="1" x14ac:dyDescent="0.25">
      <c r="A1638" s="71">
        <v>1207693</v>
      </c>
      <c r="B1638" s="69" t="s">
        <v>10143</v>
      </c>
      <c r="C1638" s="68" t="s">
        <v>1</v>
      </c>
      <c r="D1638" s="70">
        <v>1036.79</v>
      </c>
    </row>
    <row r="1639" spans="1:4" ht="9" customHeight="1" x14ac:dyDescent="0.25">
      <c r="A1639" s="71">
        <v>1207692</v>
      </c>
      <c r="B1639" s="69" t="s">
        <v>10144</v>
      </c>
      <c r="C1639" s="68" t="s">
        <v>1</v>
      </c>
      <c r="D1639" s="70">
        <v>1007.65</v>
      </c>
    </row>
    <row r="1640" spans="1:4" ht="9" customHeight="1" x14ac:dyDescent="0.25">
      <c r="A1640" s="71">
        <v>1208349</v>
      </c>
      <c r="B1640" s="69" t="s">
        <v>10145</v>
      </c>
      <c r="C1640" s="68" t="s">
        <v>1</v>
      </c>
      <c r="D1640" s="70">
        <v>983.62</v>
      </c>
    </row>
    <row r="1641" spans="1:4" ht="9" customHeight="1" x14ac:dyDescent="0.25">
      <c r="A1641" s="71">
        <v>1207660</v>
      </c>
      <c r="B1641" s="69" t="s">
        <v>10146</v>
      </c>
      <c r="C1641" s="68" t="s">
        <v>1</v>
      </c>
      <c r="D1641" s="70">
        <v>1141.8</v>
      </c>
    </row>
    <row r="1642" spans="1:4" ht="9" customHeight="1" x14ac:dyDescent="0.25">
      <c r="A1642" s="71">
        <v>1207699</v>
      </c>
      <c r="B1642" s="69" t="s">
        <v>10147</v>
      </c>
      <c r="C1642" s="68" t="s">
        <v>1</v>
      </c>
      <c r="D1642" s="70">
        <v>1092.26</v>
      </c>
    </row>
    <row r="1643" spans="1:4" ht="9" customHeight="1" x14ac:dyDescent="0.25">
      <c r="A1643" s="71">
        <v>1207698</v>
      </c>
      <c r="B1643" s="69" t="s">
        <v>10148</v>
      </c>
      <c r="C1643" s="68" t="s">
        <v>1</v>
      </c>
      <c r="D1643" s="70">
        <v>1058.55</v>
      </c>
    </row>
    <row r="1644" spans="1:4" ht="9" customHeight="1" x14ac:dyDescent="0.25">
      <c r="A1644" s="71">
        <v>1208357</v>
      </c>
      <c r="B1644" s="69" t="s">
        <v>10149</v>
      </c>
      <c r="C1644" s="68" t="s">
        <v>1</v>
      </c>
      <c r="D1644" s="70">
        <v>1024.67</v>
      </c>
    </row>
    <row r="1645" spans="1:4" ht="9" customHeight="1" x14ac:dyDescent="0.25">
      <c r="A1645" s="71">
        <v>1207666</v>
      </c>
      <c r="B1645" s="69" t="s">
        <v>10150</v>
      </c>
      <c r="C1645" s="68" t="s">
        <v>1</v>
      </c>
      <c r="D1645" s="70">
        <v>1283.93</v>
      </c>
    </row>
    <row r="1646" spans="1:4" ht="9" customHeight="1" x14ac:dyDescent="0.25">
      <c r="A1646" s="71">
        <v>1207665</v>
      </c>
      <c r="B1646" s="69" t="s">
        <v>10151</v>
      </c>
      <c r="C1646" s="68" t="s">
        <v>1</v>
      </c>
      <c r="D1646" s="70">
        <v>1254.79</v>
      </c>
    </row>
    <row r="1647" spans="1:4" ht="9" customHeight="1" x14ac:dyDescent="0.25">
      <c r="A1647" s="71">
        <v>1207664</v>
      </c>
      <c r="B1647" s="69" t="s">
        <v>10152</v>
      </c>
      <c r="C1647" s="68" t="s">
        <v>1</v>
      </c>
      <c r="D1647" s="70">
        <v>1231.47</v>
      </c>
    </row>
    <row r="1648" spans="1:4" ht="9" customHeight="1" x14ac:dyDescent="0.25">
      <c r="A1648" s="71">
        <v>1208365</v>
      </c>
      <c r="B1648" s="69" t="s">
        <v>10153</v>
      </c>
      <c r="C1648" s="68" t="s">
        <v>1</v>
      </c>
      <c r="D1648" s="70">
        <v>1196.49</v>
      </c>
    </row>
    <row r="1649" spans="1:4" ht="9" customHeight="1" x14ac:dyDescent="0.25">
      <c r="A1649" s="71">
        <v>1207672</v>
      </c>
      <c r="B1649" s="69" t="s">
        <v>10154</v>
      </c>
      <c r="C1649" s="68" t="s">
        <v>1</v>
      </c>
      <c r="D1649" s="70">
        <v>1418.66</v>
      </c>
    </row>
    <row r="1650" spans="1:4" ht="9" customHeight="1" x14ac:dyDescent="0.25">
      <c r="A1650" s="71">
        <v>1207671</v>
      </c>
      <c r="B1650" s="69" t="s">
        <v>10155</v>
      </c>
      <c r="C1650" s="68" t="s">
        <v>1</v>
      </c>
      <c r="D1650" s="70">
        <v>1382.48</v>
      </c>
    </row>
    <row r="1651" spans="1:4" ht="9" customHeight="1" x14ac:dyDescent="0.25">
      <c r="A1651" s="71">
        <v>1207670</v>
      </c>
      <c r="B1651" s="69" t="s">
        <v>10156</v>
      </c>
      <c r="C1651" s="68" t="s">
        <v>1</v>
      </c>
      <c r="D1651" s="70">
        <v>1328.21</v>
      </c>
    </row>
    <row r="1652" spans="1:4" ht="9" customHeight="1" x14ac:dyDescent="0.25">
      <c r="A1652" s="71">
        <v>1208373</v>
      </c>
      <c r="B1652" s="69" t="s">
        <v>10157</v>
      </c>
      <c r="C1652" s="68" t="s">
        <v>1</v>
      </c>
      <c r="D1652" s="70">
        <v>1273.93</v>
      </c>
    </row>
    <row r="1653" spans="1:4" ht="9" customHeight="1" x14ac:dyDescent="0.25">
      <c r="A1653" s="71">
        <v>1400976</v>
      </c>
      <c r="B1653" s="69" t="s">
        <v>10158</v>
      </c>
      <c r="C1653" s="68" t="s">
        <v>44</v>
      </c>
      <c r="D1653" s="70">
        <v>4.76</v>
      </c>
    </row>
    <row r="1654" spans="1:4" ht="9" customHeight="1" x14ac:dyDescent="0.25">
      <c r="A1654" s="71">
        <v>1400970</v>
      </c>
      <c r="B1654" s="69" t="s">
        <v>10159</v>
      </c>
      <c r="C1654" s="68" t="s">
        <v>44</v>
      </c>
      <c r="D1654" s="70">
        <v>2.3199999999999998</v>
      </c>
    </row>
    <row r="1655" spans="1:4" ht="9" customHeight="1" x14ac:dyDescent="0.25">
      <c r="A1655" s="71">
        <v>1400971</v>
      </c>
      <c r="B1655" s="69" t="s">
        <v>10160</v>
      </c>
      <c r="C1655" s="68" t="s">
        <v>44</v>
      </c>
      <c r="D1655" s="70">
        <v>10.119999999999999</v>
      </c>
    </row>
    <row r="1656" spans="1:4" ht="9" customHeight="1" x14ac:dyDescent="0.25">
      <c r="A1656" s="71">
        <v>1400972</v>
      </c>
      <c r="B1656" s="69" t="s">
        <v>10161</v>
      </c>
      <c r="C1656" s="68" t="s">
        <v>44</v>
      </c>
      <c r="D1656" s="70">
        <v>2.27</v>
      </c>
    </row>
    <row r="1657" spans="1:4" ht="9" customHeight="1" x14ac:dyDescent="0.25">
      <c r="A1657" s="71">
        <v>1416201</v>
      </c>
      <c r="B1657" s="69" t="s">
        <v>10162</v>
      </c>
      <c r="C1657" s="68" t="s">
        <v>10163</v>
      </c>
      <c r="D1657" s="70">
        <v>0.2</v>
      </c>
    </row>
    <row r="1658" spans="1:4" ht="9" customHeight="1" x14ac:dyDescent="0.25">
      <c r="A1658" s="71">
        <v>1400969</v>
      </c>
      <c r="B1658" s="69" t="s">
        <v>10164</v>
      </c>
      <c r="C1658" s="68" t="s">
        <v>8507</v>
      </c>
      <c r="D1658" s="70">
        <v>0.15</v>
      </c>
    </row>
    <row r="1659" spans="1:4" ht="9" customHeight="1" x14ac:dyDescent="0.25">
      <c r="A1659" s="71">
        <v>1400975</v>
      </c>
      <c r="B1659" s="69" t="s">
        <v>10165</v>
      </c>
      <c r="C1659" s="68" t="s">
        <v>44</v>
      </c>
      <c r="D1659" s="70">
        <v>4.1399999999999997</v>
      </c>
    </row>
    <row r="1660" spans="1:4" ht="9" customHeight="1" x14ac:dyDescent="0.25">
      <c r="A1660" s="71">
        <v>1416141</v>
      </c>
      <c r="B1660" s="69" t="s">
        <v>10166</v>
      </c>
      <c r="C1660" s="68" t="s">
        <v>44</v>
      </c>
      <c r="D1660" s="70">
        <v>3.28</v>
      </c>
    </row>
    <row r="1661" spans="1:4" ht="9" customHeight="1" x14ac:dyDescent="0.25">
      <c r="A1661" s="71">
        <v>1416142</v>
      </c>
      <c r="B1661" s="69" t="s">
        <v>10167</v>
      </c>
      <c r="C1661" s="68" t="s">
        <v>44</v>
      </c>
      <c r="D1661" s="70">
        <v>5</v>
      </c>
    </row>
    <row r="1662" spans="1:4" ht="9" customHeight="1" x14ac:dyDescent="0.25">
      <c r="A1662" s="71">
        <v>1400973</v>
      </c>
      <c r="B1662" s="69" t="s">
        <v>10168</v>
      </c>
      <c r="C1662" s="68" t="s">
        <v>44</v>
      </c>
      <c r="D1662" s="70">
        <v>1.46</v>
      </c>
    </row>
    <row r="1663" spans="1:4" ht="9" customHeight="1" x14ac:dyDescent="0.25">
      <c r="A1663" s="71">
        <v>1400974</v>
      </c>
      <c r="B1663" s="69" t="s">
        <v>10169</v>
      </c>
      <c r="C1663" s="68" t="s">
        <v>44</v>
      </c>
      <c r="D1663" s="70">
        <v>1.7</v>
      </c>
    </row>
    <row r="1664" spans="1:4" ht="9" customHeight="1" x14ac:dyDescent="0.25">
      <c r="A1664" s="71">
        <v>1416139</v>
      </c>
      <c r="B1664" s="69" t="s">
        <v>10170</v>
      </c>
      <c r="C1664" s="68" t="s">
        <v>44</v>
      </c>
      <c r="D1664" s="70">
        <v>1.88</v>
      </c>
    </row>
    <row r="1665" spans="1:4" ht="9" customHeight="1" x14ac:dyDescent="0.25">
      <c r="A1665" s="71">
        <v>1416202</v>
      </c>
      <c r="B1665" s="69" t="s">
        <v>10171</v>
      </c>
      <c r="C1665" s="68" t="s">
        <v>44</v>
      </c>
      <c r="D1665" s="70">
        <v>2.16</v>
      </c>
    </row>
    <row r="1666" spans="1:4" ht="9" customHeight="1" x14ac:dyDescent="0.25">
      <c r="A1666" s="71">
        <v>1416140</v>
      </c>
      <c r="B1666" s="69" t="s">
        <v>10172</v>
      </c>
      <c r="C1666" s="68" t="s">
        <v>44</v>
      </c>
      <c r="D1666" s="70">
        <v>2.46</v>
      </c>
    </row>
    <row r="1667" spans="1:4" ht="9" customHeight="1" x14ac:dyDescent="0.25">
      <c r="A1667" s="71">
        <v>1419543</v>
      </c>
      <c r="B1667" s="69" t="s">
        <v>10173</v>
      </c>
      <c r="C1667" s="68" t="s">
        <v>8507</v>
      </c>
      <c r="D1667" s="70">
        <v>0.19</v>
      </c>
    </row>
    <row r="1668" spans="1:4" ht="9" customHeight="1" x14ac:dyDescent="0.25">
      <c r="A1668" s="71">
        <v>1408173</v>
      </c>
      <c r="B1668" s="69" t="s">
        <v>10174</v>
      </c>
      <c r="C1668" s="68" t="s">
        <v>10163</v>
      </c>
      <c r="D1668" s="70">
        <v>0.05</v>
      </c>
    </row>
    <row r="1669" spans="1:4" ht="9" customHeight="1" x14ac:dyDescent="0.25">
      <c r="A1669" s="71">
        <v>1407063</v>
      </c>
      <c r="B1669" s="69" t="s">
        <v>10175</v>
      </c>
      <c r="C1669" s="68" t="s">
        <v>8507</v>
      </c>
      <c r="D1669" s="70">
        <v>7.48</v>
      </c>
    </row>
    <row r="1670" spans="1:4" ht="9" customHeight="1" x14ac:dyDescent="0.25">
      <c r="A1670" s="71">
        <v>1407064</v>
      </c>
      <c r="B1670" s="69" t="s">
        <v>10176</v>
      </c>
      <c r="C1670" s="68" t="s">
        <v>8507</v>
      </c>
      <c r="D1670" s="70">
        <v>7.71</v>
      </c>
    </row>
    <row r="1671" spans="1:4" ht="9" customHeight="1" x14ac:dyDescent="0.25">
      <c r="A1671" s="71">
        <v>1407065</v>
      </c>
      <c r="B1671" s="69" t="s">
        <v>10177</v>
      </c>
      <c r="C1671" s="68" t="s">
        <v>8507</v>
      </c>
      <c r="D1671" s="70">
        <v>7.89</v>
      </c>
    </row>
    <row r="1672" spans="1:4" ht="9" customHeight="1" x14ac:dyDescent="0.25">
      <c r="A1672" s="71">
        <v>1407066</v>
      </c>
      <c r="B1672" s="69" t="s">
        <v>10178</v>
      </c>
      <c r="C1672" s="68" t="s">
        <v>8507</v>
      </c>
      <c r="D1672" s="70">
        <v>7.76</v>
      </c>
    </row>
    <row r="1673" spans="1:4" ht="9" customHeight="1" x14ac:dyDescent="0.25">
      <c r="A1673" s="71">
        <v>1400977</v>
      </c>
      <c r="B1673" s="69" t="s">
        <v>10179</v>
      </c>
      <c r="C1673" s="68" t="s">
        <v>44</v>
      </c>
      <c r="D1673" s="70">
        <v>3.46</v>
      </c>
    </row>
    <row r="1674" spans="1:4" ht="9" customHeight="1" x14ac:dyDescent="0.25">
      <c r="A1674" s="71">
        <v>1407067</v>
      </c>
      <c r="B1674" s="69" t="s">
        <v>10180</v>
      </c>
      <c r="C1674" s="68" t="s">
        <v>8507</v>
      </c>
      <c r="D1674" s="70">
        <v>2.41</v>
      </c>
    </row>
    <row r="1675" spans="1:4" ht="9" customHeight="1" x14ac:dyDescent="0.25">
      <c r="A1675" s="71">
        <v>1407068</v>
      </c>
      <c r="B1675" s="69" t="s">
        <v>10181</v>
      </c>
      <c r="C1675" s="68" t="s">
        <v>8507</v>
      </c>
      <c r="D1675" s="70">
        <v>2.71</v>
      </c>
    </row>
    <row r="1676" spans="1:4" ht="9" customHeight="1" x14ac:dyDescent="0.25">
      <c r="A1676" s="71">
        <v>1407069</v>
      </c>
      <c r="B1676" s="69" t="s">
        <v>10182</v>
      </c>
      <c r="C1676" s="68" t="s">
        <v>8507</v>
      </c>
      <c r="D1676" s="70">
        <v>2.94</v>
      </c>
    </row>
    <row r="1677" spans="1:4" ht="9" customHeight="1" x14ac:dyDescent="0.25">
      <c r="A1677" s="71">
        <v>1407070</v>
      </c>
      <c r="B1677" s="69" t="s">
        <v>10183</v>
      </c>
      <c r="C1677" s="68" t="s">
        <v>8507</v>
      </c>
      <c r="D1677" s="70">
        <v>2.8</v>
      </c>
    </row>
    <row r="1678" spans="1:4" ht="9" customHeight="1" x14ac:dyDescent="0.25">
      <c r="A1678" s="71">
        <v>1416257</v>
      </c>
      <c r="B1678" s="69" t="s">
        <v>10184</v>
      </c>
      <c r="C1678" s="68" t="s">
        <v>44</v>
      </c>
      <c r="D1678" s="70">
        <v>233.18</v>
      </c>
    </row>
    <row r="1679" spans="1:4" ht="9" customHeight="1" x14ac:dyDescent="0.25">
      <c r="A1679" s="71">
        <v>1416253</v>
      </c>
      <c r="B1679" s="69" t="s">
        <v>10185</v>
      </c>
      <c r="C1679" s="68" t="s">
        <v>44</v>
      </c>
      <c r="D1679" s="70">
        <v>522.16999999999996</v>
      </c>
    </row>
    <row r="1680" spans="1:4" ht="9" customHeight="1" x14ac:dyDescent="0.25">
      <c r="A1680" s="71">
        <v>1416254</v>
      </c>
      <c r="B1680" s="69" t="s">
        <v>10186</v>
      </c>
      <c r="C1680" s="68" t="s">
        <v>44</v>
      </c>
      <c r="D1680" s="70">
        <v>46.49</v>
      </c>
    </row>
    <row r="1681" spans="1:4" ht="9" customHeight="1" x14ac:dyDescent="0.25">
      <c r="A1681" s="71">
        <v>1416255</v>
      </c>
      <c r="B1681" s="69" t="s">
        <v>10187</v>
      </c>
      <c r="C1681" s="68" t="s">
        <v>44</v>
      </c>
      <c r="D1681" s="70">
        <v>80.27</v>
      </c>
    </row>
    <row r="1682" spans="1:4" ht="9" customHeight="1" x14ac:dyDescent="0.25">
      <c r="A1682" s="71">
        <v>1416256</v>
      </c>
      <c r="B1682" s="69" t="s">
        <v>10188</v>
      </c>
      <c r="C1682" s="68" t="s">
        <v>44</v>
      </c>
      <c r="D1682" s="70">
        <v>122.41</v>
      </c>
    </row>
    <row r="1683" spans="1:4" ht="9" customHeight="1" x14ac:dyDescent="0.25">
      <c r="A1683" s="71">
        <v>1408028</v>
      </c>
      <c r="B1683" s="69" t="s">
        <v>10189</v>
      </c>
      <c r="C1683" s="68" t="s">
        <v>8593</v>
      </c>
      <c r="D1683" s="70">
        <v>224.69</v>
      </c>
    </row>
    <row r="1684" spans="1:4" ht="9" customHeight="1" x14ac:dyDescent="0.25">
      <c r="A1684" s="71">
        <v>1408027</v>
      </c>
      <c r="B1684" s="69" t="s">
        <v>10190</v>
      </c>
      <c r="C1684" s="68" t="s">
        <v>8593</v>
      </c>
      <c r="D1684" s="70">
        <v>122.43</v>
      </c>
    </row>
    <row r="1685" spans="1:4" ht="9" customHeight="1" x14ac:dyDescent="0.25">
      <c r="A1685" s="71">
        <v>1400978</v>
      </c>
      <c r="B1685" s="69" t="s">
        <v>10191</v>
      </c>
      <c r="C1685" s="68" t="s">
        <v>8593</v>
      </c>
      <c r="D1685" s="70">
        <v>201.2</v>
      </c>
    </row>
    <row r="1686" spans="1:4" ht="9" customHeight="1" x14ac:dyDescent="0.25">
      <c r="A1686" s="71">
        <v>1513941</v>
      </c>
      <c r="B1686" s="69" t="s">
        <v>10192</v>
      </c>
      <c r="C1686" s="68" t="s">
        <v>1</v>
      </c>
      <c r="D1686" s="70">
        <v>501.32</v>
      </c>
    </row>
    <row r="1687" spans="1:4" ht="9" customHeight="1" x14ac:dyDescent="0.25">
      <c r="A1687" s="71">
        <v>1513940</v>
      </c>
      <c r="B1687" s="69" t="s">
        <v>10193</v>
      </c>
      <c r="C1687" s="68" t="s">
        <v>1</v>
      </c>
      <c r="D1687" s="70">
        <v>335.26</v>
      </c>
    </row>
    <row r="1688" spans="1:4" ht="9" customHeight="1" x14ac:dyDescent="0.25">
      <c r="A1688" s="71">
        <v>1505879</v>
      </c>
      <c r="B1688" s="69" t="s">
        <v>10194</v>
      </c>
      <c r="C1688" s="68" t="s">
        <v>1</v>
      </c>
      <c r="D1688" s="70">
        <v>263.95</v>
      </c>
    </row>
    <row r="1689" spans="1:4" ht="9" customHeight="1" x14ac:dyDescent="0.25">
      <c r="A1689" s="71">
        <v>1505878</v>
      </c>
      <c r="B1689" s="69" t="s">
        <v>10195</v>
      </c>
      <c r="C1689" s="68" t="s">
        <v>1</v>
      </c>
      <c r="D1689" s="70">
        <v>168.07</v>
      </c>
    </row>
    <row r="1690" spans="1:4" ht="9" customHeight="1" x14ac:dyDescent="0.25">
      <c r="A1690" s="71">
        <v>1505877</v>
      </c>
      <c r="B1690" s="69" t="s">
        <v>10196</v>
      </c>
      <c r="C1690" s="68" t="s">
        <v>1</v>
      </c>
      <c r="D1690" s="70">
        <v>168.22</v>
      </c>
    </row>
    <row r="1691" spans="1:4" ht="9" customHeight="1" x14ac:dyDescent="0.25">
      <c r="A1691" s="71">
        <v>1505860</v>
      </c>
      <c r="B1691" s="69" t="s">
        <v>10197</v>
      </c>
      <c r="C1691" s="68" t="s">
        <v>1</v>
      </c>
      <c r="D1691" s="70">
        <v>171.59</v>
      </c>
    </row>
    <row r="1692" spans="1:4" ht="9" customHeight="1" x14ac:dyDescent="0.25">
      <c r="A1692" s="71">
        <v>1505859</v>
      </c>
      <c r="B1692" s="69" t="s">
        <v>10198</v>
      </c>
      <c r="C1692" s="68" t="s">
        <v>1</v>
      </c>
      <c r="D1692" s="70">
        <v>91.69</v>
      </c>
    </row>
    <row r="1693" spans="1:4" ht="9" customHeight="1" x14ac:dyDescent="0.25">
      <c r="A1693" s="71">
        <v>1516204</v>
      </c>
      <c r="B1693" s="69" t="s">
        <v>10199</v>
      </c>
      <c r="C1693" s="68" t="s">
        <v>8507</v>
      </c>
      <c r="D1693" s="70">
        <v>5.84</v>
      </c>
    </row>
    <row r="1694" spans="1:4" ht="9" customHeight="1" x14ac:dyDescent="0.25">
      <c r="A1694" s="71">
        <v>1516312</v>
      </c>
      <c r="B1694" s="69" t="s">
        <v>10200</v>
      </c>
      <c r="C1694" s="68" t="s">
        <v>15</v>
      </c>
      <c r="D1694" s="70">
        <v>40.86</v>
      </c>
    </row>
    <row r="1695" spans="1:4" ht="9" customHeight="1" x14ac:dyDescent="0.25">
      <c r="A1695" s="71">
        <v>1516304</v>
      </c>
      <c r="B1695" s="69" t="s">
        <v>10201</v>
      </c>
      <c r="C1695" s="68" t="s">
        <v>15</v>
      </c>
      <c r="D1695" s="70">
        <v>52.57</v>
      </c>
    </row>
    <row r="1696" spans="1:4" ht="9" customHeight="1" x14ac:dyDescent="0.25">
      <c r="A1696" s="71">
        <v>1516308</v>
      </c>
      <c r="B1696" s="69" t="s">
        <v>10202</v>
      </c>
      <c r="C1696" s="68" t="s">
        <v>15</v>
      </c>
      <c r="D1696" s="70">
        <v>42.98</v>
      </c>
    </row>
    <row r="1697" spans="1:4" ht="9" customHeight="1" x14ac:dyDescent="0.25">
      <c r="A1697" s="71">
        <v>1516313</v>
      </c>
      <c r="B1697" s="69" t="s">
        <v>10203</v>
      </c>
      <c r="C1697" s="68" t="s">
        <v>15</v>
      </c>
      <c r="D1697" s="70">
        <v>48.66</v>
      </c>
    </row>
    <row r="1698" spans="1:4" ht="9" customHeight="1" x14ac:dyDescent="0.25">
      <c r="A1698" s="71">
        <v>1516305</v>
      </c>
      <c r="B1698" s="69" t="s">
        <v>10204</v>
      </c>
      <c r="C1698" s="68" t="s">
        <v>15</v>
      </c>
      <c r="D1698" s="70">
        <v>63.2</v>
      </c>
    </row>
    <row r="1699" spans="1:4" ht="9" customHeight="1" x14ac:dyDescent="0.25">
      <c r="A1699" s="71">
        <v>1516309</v>
      </c>
      <c r="B1699" s="69" t="s">
        <v>10205</v>
      </c>
      <c r="C1699" s="68" t="s">
        <v>15</v>
      </c>
      <c r="D1699" s="70">
        <v>51.77</v>
      </c>
    </row>
    <row r="1700" spans="1:4" ht="9" customHeight="1" x14ac:dyDescent="0.25">
      <c r="A1700" s="71">
        <v>1516314</v>
      </c>
      <c r="B1700" s="69" t="s">
        <v>10206</v>
      </c>
      <c r="C1700" s="68" t="s">
        <v>15</v>
      </c>
      <c r="D1700" s="70">
        <v>57.06</v>
      </c>
    </row>
    <row r="1701" spans="1:4" ht="9" customHeight="1" x14ac:dyDescent="0.25">
      <c r="A1701" s="71">
        <v>1516306</v>
      </c>
      <c r="B1701" s="69" t="s">
        <v>10207</v>
      </c>
      <c r="C1701" s="68" t="s">
        <v>15</v>
      </c>
      <c r="D1701" s="70">
        <v>74.23</v>
      </c>
    </row>
    <row r="1702" spans="1:4" ht="9" customHeight="1" x14ac:dyDescent="0.25">
      <c r="A1702" s="71">
        <v>1516310</v>
      </c>
      <c r="B1702" s="69" t="s">
        <v>10208</v>
      </c>
      <c r="C1702" s="68" t="s">
        <v>15</v>
      </c>
      <c r="D1702" s="70">
        <v>60.5</v>
      </c>
    </row>
    <row r="1703" spans="1:4" ht="9" customHeight="1" x14ac:dyDescent="0.25">
      <c r="A1703" s="71">
        <v>1516311</v>
      </c>
      <c r="B1703" s="69" t="s">
        <v>10209</v>
      </c>
      <c r="C1703" s="68" t="s">
        <v>15</v>
      </c>
      <c r="D1703" s="70">
        <v>31.38</v>
      </c>
    </row>
    <row r="1704" spans="1:4" ht="9" customHeight="1" x14ac:dyDescent="0.25">
      <c r="A1704" s="71">
        <v>1516303</v>
      </c>
      <c r="B1704" s="69" t="s">
        <v>10210</v>
      </c>
      <c r="C1704" s="68" t="s">
        <v>15</v>
      </c>
      <c r="D1704" s="70">
        <v>42</v>
      </c>
    </row>
    <row r="1705" spans="1:4" ht="9" customHeight="1" x14ac:dyDescent="0.25">
      <c r="A1705" s="71">
        <v>1516307</v>
      </c>
      <c r="B1705" s="69" t="s">
        <v>10211</v>
      </c>
      <c r="C1705" s="68" t="s">
        <v>15</v>
      </c>
      <c r="D1705" s="70">
        <v>34.82</v>
      </c>
    </row>
    <row r="1706" spans="1:4" ht="9" customHeight="1" x14ac:dyDescent="0.25">
      <c r="A1706" s="71">
        <v>1516298</v>
      </c>
      <c r="B1706" s="69" t="s">
        <v>10212</v>
      </c>
      <c r="C1706" s="68" t="s">
        <v>15</v>
      </c>
      <c r="D1706" s="70">
        <v>27.5</v>
      </c>
    </row>
    <row r="1707" spans="1:4" ht="9" customHeight="1" x14ac:dyDescent="0.25">
      <c r="A1707" s="71">
        <v>1516299</v>
      </c>
      <c r="B1707" s="69" t="s">
        <v>10213</v>
      </c>
      <c r="C1707" s="68" t="s">
        <v>15</v>
      </c>
      <c r="D1707" s="70">
        <v>29.49</v>
      </c>
    </row>
    <row r="1708" spans="1:4" ht="9" customHeight="1" x14ac:dyDescent="0.25">
      <c r="A1708" s="71">
        <v>1516300</v>
      </c>
      <c r="B1708" s="69" t="s">
        <v>10214</v>
      </c>
      <c r="C1708" s="68" t="s">
        <v>15</v>
      </c>
      <c r="D1708" s="70">
        <v>38.979999999999997</v>
      </c>
    </row>
    <row r="1709" spans="1:4" ht="9" customHeight="1" x14ac:dyDescent="0.25">
      <c r="A1709" s="71">
        <v>1516301</v>
      </c>
      <c r="B1709" s="69" t="s">
        <v>10215</v>
      </c>
      <c r="C1709" s="68" t="s">
        <v>15</v>
      </c>
      <c r="D1709" s="70">
        <v>58.04</v>
      </c>
    </row>
    <row r="1710" spans="1:4" ht="9" customHeight="1" x14ac:dyDescent="0.25">
      <c r="A1710" s="71">
        <v>1516302</v>
      </c>
      <c r="B1710" s="69" t="s">
        <v>10216</v>
      </c>
      <c r="C1710" s="68" t="s">
        <v>15</v>
      </c>
      <c r="D1710" s="70">
        <v>76.989999999999995</v>
      </c>
    </row>
    <row r="1711" spans="1:4" ht="9" customHeight="1" x14ac:dyDescent="0.25">
      <c r="A1711" s="71">
        <v>1516296</v>
      </c>
      <c r="B1711" s="69" t="s">
        <v>10217</v>
      </c>
      <c r="C1711" s="68" t="s">
        <v>15</v>
      </c>
      <c r="D1711" s="70">
        <v>20.440000000000001</v>
      </c>
    </row>
    <row r="1712" spans="1:4" ht="9" customHeight="1" x14ac:dyDescent="0.25">
      <c r="A1712" s="71">
        <v>1516297</v>
      </c>
      <c r="B1712" s="69" t="s">
        <v>10218</v>
      </c>
      <c r="C1712" s="68" t="s">
        <v>15</v>
      </c>
      <c r="D1712" s="70">
        <v>26.55</v>
      </c>
    </row>
    <row r="1713" spans="1:4" ht="18" customHeight="1" x14ac:dyDescent="0.25">
      <c r="A1713" s="71">
        <v>1505847</v>
      </c>
      <c r="B1713" s="69" t="s">
        <v>10219</v>
      </c>
      <c r="C1713" s="68" t="s">
        <v>15</v>
      </c>
      <c r="D1713" s="70">
        <v>177.4</v>
      </c>
    </row>
    <row r="1714" spans="1:4" ht="18" customHeight="1" x14ac:dyDescent="0.25">
      <c r="A1714" s="71">
        <v>1505848</v>
      </c>
      <c r="B1714" s="69" t="s">
        <v>10220</v>
      </c>
      <c r="C1714" s="68" t="s">
        <v>15</v>
      </c>
      <c r="D1714" s="70">
        <v>173.04</v>
      </c>
    </row>
    <row r="1715" spans="1:4" ht="18" customHeight="1" x14ac:dyDescent="0.25">
      <c r="A1715" s="71">
        <v>1505849</v>
      </c>
      <c r="B1715" s="69" t="s">
        <v>10221</v>
      </c>
      <c r="C1715" s="68" t="s">
        <v>15</v>
      </c>
      <c r="D1715" s="70">
        <v>170.62</v>
      </c>
    </row>
    <row r="1716" spans="1:4" ht="18" customHeight="1" x14ac:dyDescent="0.25">
      <c r="A1716" s="71">
        <v>1505930</v>
      </c>
      <c r="B1716" s="69" t="s">
        <v>10222</v>
      </c>
      <c r="C1716" s="68" t="s">
        <v>15</v>
      </c>
      <c r="D1716" s="70">
        <v>200.31</v>
      </c>
    </row>
    <row r="1717" spans="1:4" ht="9" customHeight="1" x14ac:dyDescent="0.25">
      <c r="A1717" s="71">
        <v>1506055</v>
      </c>
      <c r="B1717" s="69" t="s">
        <v>10223</v>
      </c>
      <c r="C1717" s="68" t="s">
        <v>1</v>
      </c>
      <c r="D1717" s="70">
        <v>415.63</v>
      </c>
    </row>
    <row r="1718" spans="1:4" ht="9" customHeight="1" x14ac:dyDescent="0.25">
      <c r="A1718" s="71">
        <v>1506056</v>
      </c>
      <c r="B1718" s="69" t="s">
        <v>10224</v>
      </c>
      <c r="C1718" s="68" t="s">
        <v>1</v>
      </c>
      <c r="D1718" s="70">
        <v>269.05</v>
      </c>
    </row>
    <row r="1719" spans="1:4" ht="9" customHeight="1" x14ac:dyDescent="0.25">
      <c r="A1719" s="71">
        <v>1516318</v>
      </c>
      <c r="B1719" s="69" t="s">
        <v>10225</v>
      </c>
      <c r="C1719" s="68" t="s">
        <v>15</v>
      </c>
      <c r="D1719" s="70">
        <v>616.54</v>
      </c>
    </row>
    <row r="1720" spans="1:4" ht="9" customHeight="1" x14ac:dyDescent="0.25">
      <c r="A1720" s="71">
        <v>1516317</v>
      </c>
      <c r="B1720" s="69" t="s">
        <v>10226</v>
      </c>
      <c r="C1720" s="68" t="s">
        <v>15</v>
      </c>
      <c r="D1720" s="70">
        <v>553.91</v>
      </c>
    </row>
    <row r="1721" spans="1:4" ht="9" customHeight="1" x14ac:dyDescent="0.25">
      <c r="A1721" s="71">
        <v>1600965</v>
      </c>
      <c r="B1721" s="69" t="s">
        <v>10227</v>
      </c>
      <c r="C1721" s="68" t="s">
        <v>1</v>
      </c>
      <c r="D1721" s="70">
        <v>98.23</v>
      </c>
    </row>
    <row r="1722" spans="1:4" ht="9" customHeight="1" x14ac:dyDescent="0.25">
      <c r="A1722" s="71">
        <v>1600408</v>
      </c>
      <c r="B1722" s="69" t="s">
        <v>10228</v>
      </c>
      <c r="C1722" s="68" t="s">
        <v>15</v>
      </c>
      <c r="D1722" s="70">
        <v>17.39</v>
      </c>
    </row>
    <row r="1723" spans="1:4" ht="9" customHeight="1" x14ac:dyDescent="0.25">
      <c r="A1723" s="71">
        <v>1600990</v>
      </c>
      <c r="B1723" s="69" t="s">
        <v>10229</v>
      </c>
      <c r="C1723" s="68" t="s">
        <v>1</v>
      </c>
      <c r="D1723" s="70">
        <v>750.99</v>
      </c>
    </row>
    <row r="1724" spans="1:4" ht="9" customHeight="1" x14ac:dyDescent="0.25">
      <c r="A1724" s="71">
        <v>1600989</v>
      </c>
      <c r="B1724" s="69" t="s">
        <v>10230</v>
      </c>
      <c r="C1724" s="68" t="s">
        <v>1</v>
      </c>
      <c r="D1724" s="70">
        <v>397.69</v>
      </c>
    </row>
    <row r="1725" spans="1:4" ht="9" customHeight="1" x14ac:dyDescent="0.25">
      <c r="A1725" s="71">
        <v>1600438</v>
      </c>
      <c r="B1725" s="69" t="s">
        <v>10231</v>
      </c>
      <c r="C1725" s="68" t="s">
        <v>1</v>
      </c>
      <c r="D1725" s="70">
        <v>555.92999999999995</v>
      </c>
    </row>
    <row r="1726" spans="1:4" ht="9" customHeight="1" x14ac:dyDescent="0.25">
      <c r="A1726" s="71">
        <v>1600436</v>
      </c>
      <c r="B1726" s="69" t="s">
        <v>10232</v>
      </c>
      <c r="C1726" s="68" t="s">
        <v>1</v>
      </c>
      <c r="D1726" s="70">
        <v>381.52</v>
      </c>
    </row>
    <row r="1727" spans="1:4" ht="9" customHeight="1" x14ac:dyDescent="0.25">
      <c r="A1727" s="71">
        <v>1600895</v>
      </c>
      <c r="B1727" s="69" t="s">
        <v>10233</v>
      </c>
      <c r="C1727" s="68" t="s">
        <v>15</v>
      </c>
      <c r="D1727" s="70">
        <v>13.43</v>
      </c>
    </row>
    <row r="1728" spans="1:4" ht="9" customHeight="1" x14ac:dyDescent="0.25">
      <c r="A1728" s="71">
        <v>1600897</v>
      </c>
      <c r="B1728" s="69" t="s">
        <v>10234</v>
      </c>
      <c r="C1728" s="68" t="s">
        <v>15</v>
      </c>
      <c r="D1728" s="70">
        <v>3.6</v>
      </c>
    </row>
    <row r="1729" spans="1:4" ht="9" customHeight="1" x14ac:dyDescent="0.25">
      <c r="A1729" s="71">
        <v>1619004</v>
      </c>
      <c r="B1729" s="69" t="s">
        <v>10235</v>
      </c>
      <c r="C1729" s="68" t="s">
        <v>1</v>
      </c>
      <c r="D1729" s="70">
        <v>7.37</v>
      </c>
    </row>
    <row r="1730" spans="1:4" ht="9" customHeight="1" x14ac:dyDescent="0.25">
      <c r="A1730" s="71">
        <v>1600896</v>
      </c>
      <c r="B1730" s="69" t="s">
        <v>10236</v>
      </c>
      <c r="C1730" s="68" t="s">
        <v>15</v>
      </c>
      <c r="D1730" s="70">
        <v>15.72</v>
      </c>
    </row>
    <row r="1731" spans="1:4" ht="9" customHeight="1" x14ac:dyDescent="0.25">
      <c r="A1731" s="71">
        <v>1619003</v>
      </c>
      <c r="B1731" s="69" t="s">
        <v>10237</v>
      </c>
      <c r="C1731" s="68" t="s">
        <v>1</v>
      </c>
      <c r="D1731" s="70">
        <v>70.59</v>
      </c>
    </row>
    <row r="1732" spans="1:4" ht="9" customHeight="1" x14ac:dyDescent="0.25">
      <c r="A1732" s="71">
        <v>1619006</v>
      </c>
      <c r="B1732" s="69" t="s">
        <v>10238</v>
      </c>
      <c r="C1732" s="68" t="s">
        <v>1</v>
      </c>
      <c r="D1732" s="70">
        <v>52.91</v>
      </c>
    </row>
    <row r="1733" spans="1:4" ht="9" customHeight="1" x14ac:dyDescent="0.25">
      <c r="A1733" s="71">
        <v>1600414</v>
      </c>
      <c r="B1733" s="69" t="s">
        <v>10239</v>
      </c>
      <c r="C1733" s="68" t="s">
        <v>15</v>
      </c>
      <c r="D1733" s="70">
        <v>1.08</v>
      </c>
    </row>
    <row r="1734" spans="1:4" ht="9" customHeight="1" x14ac:dyDescent="0.25">
      <c r="A1734" s="71">
        <v>1608148</v>
      </c>
      <c r="B1734" s="69" t="s">
        <v>10240</v>
      </c>
      <c r="C1734" s="68" t="s">
        <v>44</v>
      </c>
      <c r="D1734" s="70">
        <v>314.67</v>
      </c>
    </row>
    <row r="1735" spans="1:4" ht="9" customHeight="1" x14ac:dyDescent="0.25">
      <c r="A1735" s="71">
        <v>1608021</v>
      </c>
      <c r="B1735" s="69" t="s">
        <v>10241</v>
      </c>
      <c r="C1735" s="68" t="s">
        <v>44</v>
      </c>
      <c r="D1735" s="70">
        <v>86.79</v>
      </c>
    </row>
    <row r="1736" spans="1:4" ht="9" customHeight="1" x14ac:dyDescent="0.25">
      <c r="A1736" s="71">
        <v>1608024</v>
      </c>
      <c r="B1736" s="69" t="s">
        <v>10242</v>
      </c>
      <c r="C1736" s="68" t="s">
        <v>44</v>
      </c>
      <c r="D1736" s="70">
        <v>90.08</v>
      </c>
    </row>
    <row r="1737" spans="1:4" ht="9" customHeight="1" x14ac:dyDescent="0.25">
      <c r="A1737" s="71">
        <v>1608026</v>
      </c>
      <c r="B1737" s="69" t="s">
        <v>10243</v>
      </c>
      <c r="C1737" s="68" t="s">
        <v>44</v>
      </c>
      <c r="D1737" s="70">
        <v>107.77</v>
      </c>
    </row>
    <row r="1738" spans="1:4" ht="9" customHeight="1" x14ac:dyDescent="0.25">
      <c r="A1738" s="71">
        <v>1608142</v>
      </c>
      <c r="B1738" s="69" t="s">
        <v>10244</v>
      </c>
      <c r="C1738" s="68" t="s">
        <v>44</v>
      </c>
      <c r="D1738" s="70">
        <v>128.26</v>
      </c>
    </row>
    <row r="1739" spans="1:4" ht="9" customHeight="1" x14ac:dyDescent="0.25">
      <c r="A1739" s="71">
        <v>1608143</v>
      </c>
      <c r="B1739" s="69" t="s">
        <v>10245</v>
      </c>
      <c r="C1739" s="68" t="s">
        <v>44</v>
      </c>
      <c r="D1739" s="70">
        <v>131.61000000000001</v>
      </c>
    </row>
    <row r="1740" spans="1:4" ht="9" customHeight="1" x14ac:dyDescent="0.25">
      <c r="A1740" s="71">
        <v>1608144</v>
      </c>
      <c r="B1740" s="69" t="s">
        <v>10246</v>
      </c>
      <c r="C1740" s="68" t="s">
        <v>44</v>
      </c>
      <c r="D1740" s="70">
        <v>142.35</v>
      </c>
    </row>
    <row r="1741" spans="1:4" ht="9" customHeight="1" x14ac:dyDescent="0.25">
      <c r="A1741" s="71">
        <v>1608145</v>
      </c>
      <c r="B1741" s="69" t="s">
        <v>10247</v>
      </c>
      <c r="C1741" s="68" t="s">
        <v>44</v>
      </c>
      <c r="D1741" s="70">
        <v>148.35</v>
      </c>
    </row>
    <row r="1742" spans="1:4" ht="9" customHeight="1" x14ac:dyDescent="0.25">
      <c r="A1742" s="71">
        <v>1608146</v>
      </c>
      <c r="B1742" s="69" t="s">
        <v>10248</v>
      </c>
      <c r="C1742" s="68" t="s">
        <v>44</v>
      </c>
      <c r="D1742" s="70">
        <v>165.63</v>
      </c>
    </row>
    <row r="1743" spans="1:4" ht="9" customHeight="1" x14ac:dyDescent="0.25">
      <c r="A1743" s="71">
        <v>1608147</v>
      </c>
      <c r="B1743" s="69" t="s">
        <v>10249</v>
      </c>
      <c r="C1743" s="68" t="s">
        <v>44</v>
      </c>
      <c r="D1743" s="70">
        <v>232.53</v>
      </c>
    </row>
    <row r="1744" spans="1:4" ht="9" customHeight="1" x14ac:dyDescent="0.25">
      <c r="A1744" s="71">
        <v>1608019</v>
      </c>
      <c r="B1744" s="69" t="s">
        <v>10250</v>
      </c>
      <c r="C1744" s="68" t="s">
        <v>44</v>
      </c>
      <c r="D1744" s="70">
        <v>18.12</v>
      </c>
    </row>
    <row r="1745" spans="1:4" ht="9" customHeight="1" x14ac:dyDescent="0.25">
      <c r="A1745" s="71">
        <v>1608020</v>
      </c>
      <c r="B1745" s="69" t="s">
        <v>10251</v>
      </c>
      <c r="C1745" s="68" t="s">
        <v>44</v>
      </c>
      <c r="D1745" s="70">
        <v>28.55</v>
      </c>
    </row>
    <row r="1746" spans="1:4" ht="9" customHeight="1" x14ac:dyDescent="0.25">
      <c r="A1746" s="71">
        <v>1608025</v>
      </c>
      <c r="B1746" s="69" t="s">
        <v>10252</v>
      </c>
      <c r="C1746" s="68" t="s">
        <v>44</v>
      </c>
      <c r="D1746" s="70">
        <v>34.81</v>
      </c>
    </row>
    <row r="1747" spans="1:4" ht="9" customHeight="1" x14ac:dyDescent="0.25">
      <c r="A1747" s="71">
        <v>1600966</v>
      </c>
      <c r="B1747" s="69" t="s">
        <v>10253</v>
      </c>
      <c r="C1747" s="68" t="s">
        <v>44</v>
      </c>
      <c r="D1747" s="70">
        <v>0.71</v>
      </c>
    </row>
    <row r="1748" spans="1:4" ht="9" customHeight="1" x14ac:dyDescent="0.25">
      <c r="A1748" s="71">
        <v>1600898</v>
      </c>
      <c r="B1748" s="69" t="s">
        <v>10254</v>
      </c>
      <c r="C1748" s="68" t="s">
        <v>15</v>
      </c>
      <c r="D1748" s="70">
        <v>11.44</v>
      </c>
    </row>
    <row r="1749" spans="1:4" ht="9" customHeight="1" x14ac:dyDescent="0.25">
      <c r="A1749" s="71">
        <v>1600441</v>
      </c>
      <c r="B1749" s="69" t="s">
        <v>10255</v>
      </c>
      <c r="C1749" s="68" t="s">
        <v>15</v>
      </c>
      <c r="D1749" s="70">
        <v>3.78</v>
      </c>
    </row>
    <row r="1750" spans="1:4" ht="9" customHeight="1" x14ac:dyDescent="0.25">
      <c r="A1750" s="71">
        <v>1600404</v>
      </c>
      <c r="B1750" s="69" t="s">
        <v>10256</v>
      </c>
      <c r="C1750" s="68" t="s">
        <v>44</v>
      </c>
      <c r="D1750" s="70">
        <v>9.9</v>
      </c>
    </row>
    <row r="1751" spans="1:4" ht="9" customHeight="1" x14ac:dyDescent="0.25">
      <c r="A1751" s="71">
        <v>1600405</v>
      </c>
      <c r="B1751" s="69" t="s">
        <v>10257</v>
      </c>
      <c r="C1751" s="68" t="s">
        <v>44</v>
      </c>
      <c r="D1751" s="70">
        <v>10.95</v>
      </c>
    </row>
    <row r="1752" spans="1:4" ht="18" customHeight="1" x14ac:dyDescent="0.25">
      <c r="A1752" s="71">
        <v>1716605</v>
      </c>
      <c r="B1752" s="69" t="s">
        <v>10258</v>
      </c>
      <c r="C1752" s="68" t="s">
        <v>1</v>
      </c>
      <c r="D1752" s="70">
        <v>113.91</v>
      </c>
    </row>
    <row r="1753" spans="1:4" ht="18" customHeight="1" x14ac:dyDescent="0.25">
      <c r="A1753" s="71">
        <v>1716610</v>
      </c>
      <c r="B1753" s="69" t="s">
        <v>10259</v>
      </c>
      <c r="C1753" s="68" t="s">
        <v>1</v>
      </c>
      <c r="D1753" s="70">
        <v>118.53</v>
      </c>
    </row>
    <row r="1754" spans="1:4" ht="18" customHeight="1" x14ac:dyDescent="0.25">
      <c r="A1754" s="71">
        <v>1716611</v>
      </c>
      <c r="B1754" s="69" t="s">
        <v>10260</v>
      </c>
      <c r="C1754" s="68" t="s">
        <v>1</v>
      </c>
      <c r="D1754" s="70">
        <v>119.1</v>
      </c>
    </row>
    <row r="1755" spans="1:4" ht="18" customHeight="1" x14ac:dyDescent="0.25">
      <c r="A1755" s="71">
        <v>1716612</v>
      </c>
      <c r="B1755" s="69" t="s">
        <v>10261</v>
      </c>
      <c r="C1755" s="68" t="s">
        <v>1</v>
      </c>
      <c r="D1755" s="70">
        <v>119.68</v>
      </c>
    </row>
    <row r="1756" spans="1:4" ht="18" customHeight="1" x14ac:dyDescent="0.25">
      <c r="A1756" s="71">
        <v>1716613</v>
      </c>
      <c r="B1756" s="69" t="s">
        <v>10262</v>
      </c>
      <c r="C1756" s="68" t="s">
        <v>1</v>
      </c>
      <c r="D1756" s="70">
        <v>120.26</v>
      </c>
    </row>
    <row r="1757" spans="1:4" ht="18" customHeight="1" x14ac:dyDescent="0.25">
      <c r="A1757" s="71">
        <v>1716614</v>
      </c>
      <c r="B1757" s="69" t="s">
        <v>10263</v>
      </c>
      <c r="C1757" s="68" t="s">
        <v>1</v>
      </c>
      <c r="D1757" s="70">
        <v>121.41</v>
      </c>
    </row>
    <row r="1758" spans="1:4" ht="18" customHeight="1" x14ac:dyDescent="0.25">
      <c r="A1758" s="71">
        <v>1716615</v>
      </c>
      <c r="B1758" s="69" t="s">
        <v>10264</v>
      </c>
      <c r="C1758" s="68" t="s">
        <v>1</v>
      </c>
      <c r="D1758" s="70">
        <v>122.57</v>
      </c>
    </row>
    <row r="1759" spans="1:4" ht="18" customHeight="1" x14ac:dyDescent="0.25">
      <c r="A1759" s="71">
        <v>1716616</v>
      </c>
      <c r="B1759" s="69" t="s">
        <v>10265</v>
      </c>
      <c r="C1759" s="68" t="s">
        <v>1</v>
      </c>
      <c r="D1759" s="70">
        <v>124.3</v>
      </c>
    </row>
    <row r="1760" spans="1:4" ht="18" customHeight="1" x14ac:dyDescent="0.25">
      <c r="A1760" s="71">
        <v>1716606</v>
      </c>
      <c r="B1760" s="69" t="s">
        <v>10266</v>
      </c>
      <c r="C1760" s="68" t="s">
        <v>1</v>
      </c>
      <c r="D1760" s="70">
        <v>115.64</v>
      </c>
    </row>
    <row r="1761" spans="1:4" ht="18" customHeight="1" x14ac:dyDescent="0.25">
      <c r="A1761" s="71">
        <v>1716617</v>
      </c>
      <c r="B1761" s="69" t="s">
        <v>10267</v>
      </c>
      <c r="C1761" s="68" t="s">
        <v>1</v>
      </c>
      <c r="D1761" s="70">
        <v>125.45</v>
      </c>
    </row>
    <row r="1762" spans="1:4" ht="18" customHeight="1" x14ac:dyDescent="0.25">
      <c r="A1762" s="71">
        <v>1716607</v>
      </c>
      <c r="B1762" s="69" t="s">
        <v>10268</v>
      </c>
      <c r="C1762" s="68" t="s">
        <v>1</v>
      </c>
      <c r="D1762" s="70">
        <v>116.22</v>
      </c>
    </row>
    <row r="1763" spans="1:4" ht="18" customHeight="1" x14ac:dyDescent="0.25">
      <c r="A1763" s="71">
        <v>1716608</v>
      </c>
      <c r="B1763" s="69" t="s">
        <v>10269</v>
      </c>
      <c r="C1763" s="68" t="s">
        <v>1</v>
      </c>
      <c r="D1763" s="70">
        <v>117.37</v>
      </c>
    </row>
    <row r="1764" spans="1:4" ht="18" customHeight="1" x14ac:dyDescent="0.25">
      <c r="A1764" s="71">
        <v>1716609</v>
      </c>
      <c r="B1764" s="69" t="s">
        <v>10270</v>
      </c>
      <c r="C1764" s="68" t="s">
        <v>1</v>
      </c>
      <c r="D1764" s="70">
        <v>117.95</v>
      </c>
    </row>
    <row r="1765" spans="1:4" ht="18" customHeight="1" x14ac:dyDescent="0.25">
      <c r="A1765" s="71">
        <v>1716604</v>
      </c>
      <c r="B1765" s="69" t="s">
        <v>10271</v>
      </c>
      <c r="C1765" s="68" t="s">
        <v>1</v>
      </c>
      <c r="D1765" s="70">
        <v>63.94</v>
      </c>
    </row>
    <row r="1766" spans="1:4" ht="9" customHeight="1" x14ac:dyDescent="0.25">
      <c r="A1766" s="71">
        <v>1716623</v>
      </c>
      <c r="B1766" s="69" t="s">
        <v>10272</v>
      </c>
      <c r="C1766" s="68" t="s">
        <v>1</v>
      </c>
      <c r="D1766" s="70">
        <v>62.74</v>
      </c>
    </row>
    <row r="1767" spans="1:4" ht="18" customHeight="1" x14ac:dyDescent="0.25">
      <c r="A1767" s="71">
        <v>1716624</v>
      </c>
      <c r="B1767" s="69" t="s">
        <v>10273</v>
      </c>
      <c r="C1767" s="68" t="s">
        <v>1</v>
      </c>
      <c r="D1767" s="70">
        <v>112.71</v>
      </c>
    </row>
    <row r="1768" spans="1:4" ht="18" customHeight="1" x14ac:dyDescent="0.25">
      <c r="A1768" s="71">
        <v>1716629</v>
      </c>
      <c r="B1768" s="69" t="s">
        <v>10274</v>
      </c>
      <c r="C1768" s="68" t="s">
        <v>1</v>
      </c>
      <c r="D1768" s="70">
        <v>117.33</v>
      </c>
    </row>
    <row r="1769" spans="1:4" ht="18" customHeight="1" x14ac:dyDescent="0.25">
      <c r="A1769" s="71">
        <v>1716630</v>
      </c>
      <c r="B1769" s="69" t="s">
        <v>10275</v>
      </c>
      <c r="C1769" s="68" t="s">
        <v>1</v>
      </c>
      <c r="D1769" s="70">
        <v>117.9</v>
      </c>
    </row>
    <row r="1770" spans="1:4" ht="18" customHeight="1" x14ac:dyDescent="0.25">
      <c r="A1770" s="71">
        <v>1716631</v>
      </c>
      <c r="B1770" s="69" t="s">
        <v>10276</v>
      </c>
      <c r="C1770" s="68" t="s">
        <v>1</v>
      </c>
      <c r="D1770" s="70">
        <v>118.48</v>
      </c>
    </row>
    <row r="1771" spans="1:4" ht="18" customHeight="1" x14ac:dyDescent="0.25">
      <c r="A1771" s="71">
        <v>1716632</v>
      </c>
      <c r="B1771" s="69" t="s">
        <v>10277</v>
      </c>
      <c r="C1771" s="68" t="s">
        <v>1</v>
      </c>
      <c r="D1771" s="70">
        <v>119.06</v>
      </c>
    </row>
    <row r="1772" spans="1:4" ht="18" customHeight="1" x14ac:dyDescent="0.25">
      <c r="A1772" s="71">
        <v>1716633</v>
      </c>
      <c r="B1772" s="69" t="s">
        <v>10278</v>
      </c>
      <c r="C1772" s="68" t="s">
        <v>1</v>
      </c>
      <c r="D1772" s="70">
        <v>120.21</v>
      </c>
    </row>
    <row r="1773" spans="1:4" ht="18" customHeight="1" x14ac:dyDescent="0.25">
      <c r="A1773" s="71">
        <v>1716634</v>
      </c>
      <c r="B1773" s="69" t="s">
        <v>10279</v>
      </c>
      <c r="C1773" s="68" t="s">
        <v>1</v>
      </c>
      <c r="D1773" s="70">
        <v>121.37</v>
      </c>
    </row>
    <row r="1774" spans="1:4" ht="18" customHeight="1" x14ac:dyDescent="0.25">
      <c r="A1774" s="71">
        <v>1716635</v>
      </c>
      <c r="B1774" s="69" t="s">
        <v>10280</v>
      </c>
      <c r="C1774" s="68" t="s">
        <v>1</v>
      </c>
      <c r="D1774" s="70">
        <v>123.1</v>
      </c>
    </row>
    <row r="1775" spans="1:4" ht="18" customHeight="1" x14ac:dyDescent="0.25">
      <c r="A1775" s="71">
        <v>1716625</v>
      </c>
      <c r="B1775" s="69" t="s">
        <v>10281</v>
      </c>
      <c r="C1775" s="68" t="s">
        <v>1</v>
      </c>
      <c r="D1775" s="70">
        <v>114.44</v>
      </c>
    </row>
    <row r="1776" spans="1:4" ht="18" customHeight="1" x14ac:dyDescent="0.25">
      <c r="A1776" s="71">
        <v>1716636</v>
      </c>
      <c r="B1776" s="69" t="s">
        <v>10282</v>
      </c>
      <c r="C1776" s="68" t="s">
        <v>1</v>
      </c>
      <c r="D1776" s="70">
        <v>124.25</v>
      </c>
    </row>
    <row r="1777" spans="1:4" ht="18" customHeight="1" x14ac:dyDescent="0.25">
      <c r="A1777" s="71">
        <v>1716626</v>
      </c>
      <c r="B1777" s="69" t="s">
        <v>10283</v>
      </c>
      <c r="C1777" s="68" t="s">
        <v>1</v>
      </c>
      <c r="D1777" s="70">
        <v>115.02</v>
      </c>
    </row>
    <row r="1778" spans="1:4" ht="18" customHeight="1" x14ac:dyDescent="0.25">
      <c r="A1778" s="71">
        <v>1716627</v>
      </c>
      <c r="B1778" s="69" t="s">
        <v>10284</v>
      </c>
      <c r="C1778" s="68" t="s">
        <v>1</v>
      </c>
      <c r="D1778" s="70">
        <v>116.17</v>
      </c>
    </row>
    <row r="1779" spans="1:4" ht="18" customHeight="1" x14ac:dyDescent="0.25">
      <c r="A1779" s="71">
        <v>1716628</v>
      </c>
      <c r="B1779" s="69" t="s">
        <v>10285</v>
      </c>
      <c r="C1779" s="68" t="s">
        <v>1</v>
      </c>
      <c r="D1779" s="70">
        <v>116.75</v>
      </c>
    </row>
    <row r="1780" spans="1:4" ht="9" customHeight="1" x14ac:dyDescent="0.25">
      <c r="A1780" s="71">
        <v>1716640</v>
      </c>
      <c r="B1780" s="69" t="s">
        <v>10286</v>
      </c>
      <c r="C1780" s="68" t="s">
        <v>1</v>
      </c>
      <c r="D1780" s="70">
        <v>31.12</v>
      </c>
    </row>
    <row r="1781" spans="1:4" ht="18" customHeight="1" x14ac:dyDescent="0.25">
      <c r="A1781" s="71">
        <v>1716641</v>
      </c>
      <c r="B1781" s="69" t="s">
        <v>10287</v>
      </c>
      <c r="C1781" s="68" t="s">
        <v>1</v>
      </c>
      <c r="D1781" s="70">
        <v>40</v>
      </c>
    </row>
    <row r="1782" spans="1:4" ht="18" customHeight="1" x14ac:dyDescent="0.25">
      <c r="A1782" s="71">
        <v>1716646</v>
      </c>
      <c r="B1782" s="69" t="s">
        <v>10288</v>
      </c>
      <c r="C1782" s="68" t="s">
        <v>1</v>
      </c>
      <c r="D1782" s="70">
        <v>40.56</v>
      </c>
    </row>
    <row r="1783" spans="1:4" ht="18" customHeight="1" x14ac:dyDescent="0.25">
      <c r="A1783" s="71">
        <v>1716647</v>
      </c>
      <c r="B1783" s="69" t="s">
        <v>10289</v>
      </c>
      <c r="C1783" s="68" t="s">
        <v>1</v>
      </c>
      <c r="D1783" s="70">
        <v>40.619999999999997</v>
      </c>
    </row>
    <row r="1784" spans="1:4" ht="18" customHeight="1" x14ac:dyDescent="0.25">
      <c r="A1784" s="71">
        <v>1716648</v>
      </c>
      <c r="B1784" s="69" t="s">
        <v>10290</v>
      </c>
      <c r="C1784" s="68" t="s">
        <v>1</v>
      </c>
      <c r="D1784" s="70">
        <v>40.729999999999997</v>
      </c>
    </row>
    <row r="1785" spans="1:4" ht="18" customHeight="1" x14ac:dyDescent="0.25">
      <c r="A1785" s="71">
        <v>1716649</v>
      </c>
      <c r="B1785" s="69" t="s">
        <v>10291</v>
      </c>
      <c r="C1785" s="68" t="s">
        <v>1</v>
      </c>
      <c r="D1785" s="70">
        <v>40.79</v>
      </c>
    </row>
    <row r="1786" spans="1:4" ht="18" customHeight="1" x14ac:dyDescent="0.25">
      <c r="A1786" s="71">
        <v>1716650</v>
      </c>
      <c r="B1786" s="69" t="s">
        <v>10292</v>
      </c>
      <c r="C1786" s="68" t="s">
        <v>1</v>
      </c>
      <c r="D1786" s="70">
        <v>40.9</v>
      </c>
    </row>
    <row r="1787" spans="1:4" ht="18" customHeight="1" x14ac:dyDescent="0.25">
      <c r="A1787" s="71">
        <v>1716651</v>
      </c>
      <c r="B1787" s="69" t="s">
        <v>10293</v>
      </c>
      <c r="C1787" s="68" t="s">
        <v>1</v>
      </c>
      <c r="D1787" s="70">
        <v>41.02</v>
      </c>
    </row>
    <row r="1788" spans="1:4" ht="18" customHeight="1" x14ac:dyDescent="0.25">
      <c r="A1788" s="71">
        <v>1716652</v>
      </c>
      <c r="B1788" s="69" t="s">
        <v>10294</v>
      </c>
      <c r="C1788" s="68" t="s">
        <v>1</v>
      </c>
      <c r="D1788" s="70">
        <v>41.24</v>
      </c>
    </row>
    <row r="1789" spans="1:4" ht="18" customHeight="1" x14ac:dyDescent="0.25">
      <c r="A1789" s="71">
        <v>1716642</v>
      </c>
      <c r="B1789" s="69" t="s">
        <v>10295</v>
      </c>
      <c r="C1789" s="68" t="s">
        <v>1</v>
      </c>
      <c r="D1789" s="70">
        <v>40.17</v>
      </c>
    </row>
    <row r="1790" spans="1:4" ht="18" customHeight="1" x14ac:dyDescent="0.25">
      <c r="A1790" s="71">
        <v>1716653</v>
      </c>
      <c r="B1790" s="69" t="s">
        <v>10296</v>
      </c>
      <c r="C1790" s="68" t="s">
        <v>1</v>
      </c>
      <c r="D1790" s="70">
        <v>41.41</v>
      </c>
    </row>
    <row r="1791" spans="1:4" ht="18" customHeight="1" x14ac:dyDescent="0.25">
      <c r="A1791" s="71">
        <v>1716643</v>
      </c>
      <c r="B1791" s="69" t="s">
        <v>10297</v>
      </c>
      <c r="C1791" s="68" t="s">
        <v>1</v>
      </c>
      <c r="D1791" s="70">
        <v>40.28</v>
      </c>
    </row>
    <row r="1792" spans="1:4" ht="18" customHeight="1" x14ac:dyDescent="0.25">
      <c r="A1792" s="71">
        <v>1716644</v>
      </c>
      <c r="B1792" s="69" t="s">
        <v>10298</v>
      </c>
      <c r="C1792" s="68" t="s">
        <v>1</v>
      </c>
      <c r="D1792" s="70">
        <v>40.39</v>
      </c>
    </row>
    <row r="1793" spans="1:4" ht="18" customHeight="1" x14ac:dyDescent="0.25">
      <c r="A1793" s="71">
        <v>1716645</v>
      </c>
      <c r="B1793" s="69" t="s">
        <v>10299</v>
      </c>
      <c r="C1793" s="68" t="s">
        <v>1</v>
      </c>
      <c r="D1793" s="70">
        <v>40.450000000000003</v>
      </c>
    </row>
    <row r="1794" spans="1:4" ht="18" customHeight="1" x14ac:dyDescent="0.25">
      <c r="A1794" s="71">
        <v>1716622</v>
      </c>
      <c r="B1794" s="69" t="s">
        <v>10300</v>
      </c>
      <c r="C1794" s="68" t="s">
        <v>1</v>
      </c>
      <c r="D1794" s="70">
        <v>85.97</v>
      </c>
    </row>
    <row r="1795" spans="1:4" ht="18" customHeight="1" x14ac:dyDescent="0.25">
      <c r="A1795" s="71">
        <v>1716603</v>
      </c>
      <c r="B1795" s="69" t="s">
        <v>10301</v>
      </c>
      <c r="C1795" s="68" t="s">
        <v>1</v>
      </c>
      <c r="D1795" s="70">
        <v>85.97</v>
      </c>
    </row>
    <row r="1796" spans="1:4" ht="18" customHeight="1" x14ac:dyDescent="0.25">
      <c r="A1796" s="71">
        <v>1716620</v>
      </c>
      <c r="B1796" s="69" t="s">
        <v>10302</v>
      </c>
      <c r="C1796" s="68" t="s">
        <v>1</v>
      </c>
      <c r="D1796" s="70">
        <v>117.87</v>
      </c>
    </row>
    <row r="1797" spans="1:4" ht="18" customHeight="1" x14ac:dyDescent="0.25">
      <c r="A1797" s="71">
        <v>1716621</v>
      </c>
      <c r="B1797" s="69" t="s">
        <v>10303</v>
      </c>
      <c r="C1797" s="68" t="s">
        <v>1</v>
      </c>
      <c r="D1797" s="70">
        <v>92.41</v>
      </c>
    </row>
    <row r="1798" spans="1:4" ht="18" customHeight="1" x14ac:dyDescent="0.25">
      <c r="A1798" s="71">
        <v>1716619</v>
      </c>
      <c r="B1798" s="69" t="s">
        <v>10304</v>
      </c>
      <c r="C1798" s="68" t="s">
        <v>1</v>
      </c>
      <c r="D1798" s="70">
        <v>194.32</v>
      </c>
    </row>
    <row r="1799" spans="1:4" ht="18" customHeight="1" x14ac:dyDescent="0.25">
      <c r="A1799" s="71">
        <v>1716601</v>
      </c>
      <c r="B1799" s="69" t="s">
        <v>10305</v>
      </c>
      <c r="C1799" s="68" t="s">
        <v>1</v>
      </c>
      <c r="D1799" s="70">
        <v>119.48</v>
      </c>
    </row>
    <row r="1800" spans="1:4" ht="18" customHeight="1" x14ac:dyDescent="0.25">
      <c r="A1800" s="71">
        <v>1716602</v>
      </c>
      <c r="B1800" s="69" t="s">
        <v>10306</v>
      </c>
      <c r="C1800" s="68" t="s">
        <v>1</v>
      </c>
      <c r="D1800" s="70">
        <v>93.49</v>
      </c>
    </row>
    <row r="1801" spans="1:4" ht="18" customHeight="1" x14ac:dyDescent="0.25">
      <c r="A1801" s="71">
        <v>1716600</v>
      </c>
      <c r="B1801" s="69" t="s">
        <v>10307</v>
      </c>
      <c r="C1801" s="68" t="s">
        <v>1</v>
      </c>
      <c r="D1801" s="70">
        <v>197.54</v>
      </c>
    </row>
    <row r="1802" spans="1:4" ht="18" customHeight="1" x14ac:dyDescent="0.25">
      <c r="A1802" s="71">
        <v>1716655</v>
      </c>
      <c r="B1802" s="69" t="s">
        <v>10308</v>
      </c>
      <c r="C1802" s="68" t="s">
        <v>1</v>
      </c>
      <c r="D1802" s="70">
        <v>69.290000000000006</v>
      </c>
    </row>
    <row r="1803" spans="1:4" ht="18" customHeight="1" x14ac:dyDescent="0.25">
      <c r="A1803" s="71">
        <v>1716639</v>
      </c>
      <c r="B1803" s="69" t="s">
        <v>10309</v>
      </c>
      <c r="C1803" s="68" t="s">
        <v>1</v>
      </c>
      <c r="D1803" s="70">
        <v>48.71</v>
      </c>
    </row>
    <row r="1804" spans="1:4" ht="9" customHeight="1" x14ac:dyDescent="0.25">
      <c r="A1804" s="71">
        <v>1801636</v>
      </c>
      <c r="B1804" s="69" t="s">
        <v>10310</v>
      </c>
      <c r="C1804" s="68" t="s">
        <v>36</v>
      </c>
      <c r="D1804" s="70">
        <v>18.84</v>
      </c>
    </row>
    <row r="1805" spans="1:4" ht="9" customHeight="1" x14ac:dyDescent="0.25">
      <c r="A1805" s="71">
        <v>1801637</v>
      </c>
      <c r="B1805" s="69" t="s">
        <v>10311</v>
      </c>
      <c r="C1805" s="68" t="s">
        <v>36</v>
      </c>
      <c r="D1805" s="70">
        <v>25.13</v>
      </c>
    </row>
    <row r="1806" spans="1:4" ht="9" customHeight="1" x14ac:dyDescent="0.25">
      <c r="A1806" s="71">
        <v>1817720</v>
      </c>
      <c r="B1806" s="69" t="s">
        <v>10312</v>
      </c>
      <c r="C1806" s="68" t="s">
        <v>36</v>
      </c>
      <c r="D1806" s="70">
        <v>93.93</v>
      </c>
    </row>
    <row r="1807" spans="1:4" ht="9" customHeight="1" x14ac:dyDescent="0.25">
      <c r="A1807" s="71">
        <v>1817723</v>
      </c>
      <c r="B1807" s="69" t="s">
        <v>10313</v>
      </c>
      <c r="C1807" s="68" t="s">
        <v>36</v>
      </c>
      <c r="D1807" s="70">
        <v>45.92</v>
      </c>
    </row>
    <row r="1808" spans="1:4" ht="9" customHeight="1" x14ac:dyDescent="0.25">
      <c r="A1808" s="71">
        <v>1817721</v>
      </c>
      <c r="B1808" s="69" t="s">
        <v>10314</v>
      </c>
      <c r="C1808" s="68" t="s">
        <v>36</v>
      </c>
      <c r="D1808" s="70">
        <v>137.76</v>
      </c>
    </row>
    <row r="1809" spans="1:4" ht="9" customHeight="1" x14ac:dyDescent="0.25">
      <c r="A1809" s="71">
        <v>1817722</v>
      </c>
      <c r="B1809" s="69" t="s">
        <v>10315</v>
      </c>
      <c r="C1809" s="68" t="s">
        <v>36</v>
      </c>
      <c r="D1809" s="70">
        <v>68.88</v>
      </c>
    </row>
    <row r="1810" spans="1:4" ht="18" customHeight="1" x14ac:dyDescent="0.25">
      <c r="A1810" s="71">
        <v>1917483</v>
      </c>
      <c r="B1810" s="69" t="s">
        <v>10316</v>
      </c>
      <c r="C1810" s="68" t="s">
        <v>1</v>
      </c>
      <c r="D1810" s="70">
        <v>4.6399999999999997</v>
      </c>
    </row>
    <row r="1811" spans="1:4" ht="18" customHeight="1" x14ac:dyDescent="0.25">
      <c r="A1811" s="71">
        <v>1917484</v>
      </c>
      <c r="B1811" s="69" t="s">
        <v>10317</v>
      </c>
      <c r="C1811" s="68" t="s">
        <v>1</v>
      </c>
      <c r="D1811" s="70">
        <v>4.83</v>
      </c>
    </row>
    <row r="1812" spans="1:4" ht="18" customHeight="1" x14ac:dyDescent="0.25">
      <c r="A1812" s="71">
        <v>1917485</v>
      </c>
      <c r="B1812" s="69" t="s">
        <v>10318</v>
      </c>
      <c r="C1812" s="68" t="s">
        <v>1</v>
      </c>
      <c r="D1812" s="70">
        <v>5.36</v>
      </c>
    </row>
    <row r="1813" spans="1:4" ht="18" customHeight="1" x14ac:dyDescent="0.25">
      <c r="A1813" s="71">
        <v>1917486</v>
      </c>
      <c r="B1813" s="69" t="s">
        <v>10319</v>
      </c>
      <c r="C1813" s="68" t="s">
        <v>1</v>
      </c>
      <c r="D1813" s="70">
        <v>5.58</v>
      </c>
    </row>
    <row r="1814" spans="1:4" ht="18" customHeight="1" x14ac:dyDescent="0.25">
      <c r="A1814" s="71">
        <v>1917487</v>
      </c>
      <c r="B1814" s="69" t="s">
        <v>10320</v>
      </c>
      <c r="C1814" s="68" t="s">
        <v>1</v>
      </c>
      <c r="D1814" s="70">
        <v>5.88</v>
      </c>
    </row>
    <row r="1815" spans="1:4" ht="18" customHeight="1" x14ac:dyDescent="0.25">
      <c r="A1815" s="71">
        <v>1917528</v>
      </c>
      <c r="B1815" s="69" t="s">
        <v>10321</v>
      </c>
      <c r="C1815" s="68" t="s">
        <v>1</v>
      </c>
      <c r="D1815" s="70">
        <v>30.53</v>
      </c>
    </row>
    <row r="1816" spans="1:4" ht="18" customHeight="1" x14ac:dyDescent="0.25">
      <c r="A1816" s="71">
        <v>1917529</v>
      </c>
      <c r="B1816" s="69" t="s">
        <v>10322</v>
      </c>
      <c r="C1816" s="68" t="s">
        <v>1</v>
      </c>
      <c r="D1816" s="70">
        <v>31.54</v>
      </c>
    </row>
    <row r="1817" spans="1:4" ht="18" customHeight="1" x14ac:dyDescent="0.25">
      <c r="A1817" s="71">
        <v>1917530</v>
      </c>
      <c r="B1817" s="69" t="s">
        <v>10323</v>
      </c>
      <c r="C1817" s="68" t="s">
        <v>1</v>
      </c>
      <c r="D1817" s="70">
        <v>33.17</v>
      </c>
    </row>
    <row r="1818" spans="1:4" ht="18" customHeight="1" x14ac:dyDescent="0.25">
      <c r="A1818" s="71">
        <v>1917531</v>
      </c>
      <c r="B1818" s="69" t="s">
        <v>10324</v>
      </c>
      <c r="C1818" s="68" t="s">
        <v>1</v>
      </c>
      <c r="D1818" s="70">
        <v>34.869999999999997</v>
      </c>
    </row>
    <row r="1819" spans="1:4" ht="18" customHeight="1" x14ac:dyDescent="0.25">
      <c r="A1819" s="71">
        <v>1917532</v>
      </c>
      <c r="B1819" s="69" t="s">
        <v>10325</v>
      </c>
      <c r="C1819" s="68" t="s">
        <v>1</v>
      </c>
      <c r="D1819" s="70">
        <v>36.79</v>
      </c>
    </row>
    <row r="1820" spans="1:4" ht="18" customHeight="1" x14ac:dyDescent="0.25">
      <c r="A1820" s="71">
        <v>1917533</v>
      </c>
      <c r="B1820" s="69" t="s">
        <v>10326</v>
      </c>
      <c r="C1820" s="68" t="s">
        <v>1</v>
      </c>
      <c r="D1820" s="70">
        <v>37.83</v>
      </c>
    </row>
    <row r="1821" spans="1:4" ht="18" customHeight="1" x14ac:dyDescent="0.25">
      <c r="A1821" s="71">
        <v>1917534</v>
      </c>
      <c r="B1821" s="69" t="s">
        <v>10327</v>
      </c>
      <c r="C1821" s="68" t="s">
        <v>1</v>
      </c>
      <c r="D1821" s="70">
        <v>38.89</v>
      </c>
    </row>
    <row r="1822" spans="1:4" ht="18" customHeight="1" x14ac:dyDescent="0.25">
      <c r="A1822" s="71">
        <v>1917535</v>
      </c>
      <c r="B1822" s="69" t="s">
        <v>10328</v>
      </c>
      <c r="C1822" s="68" t="s">
        <v>1</v>
      </c>
      <c r="D1822" s="70">
        <v>40.35</v>
      </c>
    </row>
    <row r="1823" spans="1:4" ht="18" customHeight="1" x14ac:dyDescent="0.25">
      <c r="A1823" s="71">
        <v>1917536</v>
      </c>
      <c r="B1823" s="69" t="s">
        <v>10329</v>
      </c>
      <c r="C1823" s="68" t="s">
        <v>1</v>
      </c>
      <c r="D1823" s="70">
        <v>41.56</v>
      </c>
    </row>
    <row r="1824" spans="1:4" ht="18" customHeight="1" x14ac:dyDescent="0.25">
      <c r="A1824" s="71">
        <v>1917537</v>
      </c>
      <c r="B1824" s="69" t="s">
        <v>10330</v>
      </c>
      <c r="C1824" s="68" t="s">
        <v>1</v>
      </c>
      <c r="D1824" s="70">
        <v>42.82</v>
      </c>
    </row>
    <row r="1825" spans="1:4" ht="18" customHeight="1" x14ac:dyDescent="0.25">
      <c r="A1825" s="71">
        <v>1917488</v>
      </c>
      <c r="B1825" s="69" t="s">
        <v>10331</v>
      </c>
      <c r="C1825" s="68" t="s">
        <v>1</v>
      </c>
      <c r="D1825" s="70">
        <v>6.1</v>
      </c>
    </row>
    <row r="1826" spans="1:4" ht="18" customHeight="1" x14ac:dyDescent="0.25">
      <c r="A1826" s="71">
        <v>1917489</v>
      </c>
      <c r="B1826" s="69" t="s">
        <v>10332</v>
      </c>
      <c r="C1826" s="68" t="s">
        <v>1</v>
      </c>
      <c r="D1826" s="70">
        <v>6.39</v>
      </c>
    </row>
    <row r="1827" spans="1:4" ht="18" customHeight="1" x14ac:dyDescent="0.25">
      <c r="A1827" s="71">
        <v>1917490</v>
      </c>
      <c r="B1827" s="69" t="s">
        <v>10333</v>
      </c>
      <c r="C1827" s="68" t="s">
        <v>1</v>
      </c>
      <c r="D1827" s="70">
        <v>6.89</v>
      </c>
    </row>
    <row r="1828" spans="1:4" ht="18" customHeight="1" x14ac:dyDescent="0.25">
      <c r="A1828" s="71">
        <v>1917491</v>
      </c>
      <c r="B1828" s="69" t="s">
        <v>10334</v>
      </c>
      <c r="C1828" s="68" t="s">
        <v>1</v>
      </c>
      <c r="D1828" s="70">
        <v>7.2</v>
      </c>
    </row>
    <row r="1829" spans="1:4" ht="18" customHeight="1" x14ac:dyDescent="0.25">
      <c r="A1829" s="71">
        <v>1917492</v>
      </c>
      <c r="B1829" s="69" t="s">
        <v>10335</v>
      </c>
      <c r="C1829" s="68" t="s">
        <v>1</v>
      </c>
      <c r="D1829" s="70">
        <v>7.45</v>
      </c>
    </row>
    <row r="1830" spans="1:4" ht="18" customHeight="1" x14ac:dyDescent="0.25">
      <c r="A1830" s="71">
        <v>1917493</v>
      </c>
      <c r="B1830" s="69" t="s">
        <v>10336</v>
      </c>
      <c r="C1830" s="68" t="s">
        <v>1</v>
      </c>
      <c r="D1830" s="70">
        <v>7.78</v>
      </c>
    </row>
    <row r="1831" spans="1:4" ht="18" customHeight="1" x14ac:dyDescent="0.25">
      <c r="A1831" s="71">
        <v>1917494</v>
      </c>
      <c r="B1831" s="69" t="s">
        <v>10337</v>
      </c>
      <c r="C1831" s="68" t="s">
        <v>1</v>
      </c>
      <c r="D1831" s="70">
        <v>8.1199999999999992</v>
      </c>
    </row>
    <row r="1832" spans="1:4" ht="18" customHeight="1" x14ac:dyDescent="0.25">
      <c r="A1832" s="71">
        <v>1917495</v>
      </c>
      <c r="B1832" s="69" t="s">
        <v>10338</v>
      </c>
      <c r="C1832" s="68" t="s">
        <v>1</v>
      </c>
      <c r="D1832" s="70">
        <v>8.67</v>
      </c>
    </row>
    <row r="1833" spans="1:4" ht="18" customHeight="1" x14ac:dyDescent="0.25">
      <c r="A1833" s="71">
        <v>1917496</v>
      </c>
      <c r="B1833" s="69" t="s">
        <v>10339</v>
      </c>
      <c r="C1833" s="68" t="s">
        <v>1</v>
      </c>
      <c r="D1833" s="70">
        <v>8.98</v>
      </c>
    </row>
    <row r="1834" spans="1:4" ht="18" customHeight="1" x14ac:dyDescent="0.25">
      <c r="A1834" s="71">
        <v>1917497</v>
      </c>
      <c r="B1834" s="69" t="s">
        <v>10340</v>
      </c>
      <c r="C1834" s="68" t="s">
        <v>1</v>
      </c>
      <c r="D1834" s="70">
        <v>9.31</v>
      </c>
    </row>
    <row r="1835" spans="1:4" ht="18" customHeight="1" x14ac:dyDescent="0.25">
      <c r="A1835" s="71">
        <v>1917498</v>
      </c>
      <c r="B1835" s="69" t="s">
        <v>10341</v>
      </c>
      <c r="C1835" s="68" t="s">
        <v>1</v>
      </c>
      <c r="D1835" s="70">
        <v>9.64</v>
      </c>
    </row>
    <row r="1836" spans="1:4" ht="18" customHeight="1" x14ac:dyDescent="0.25">
      <c r="A1836" s="71">
        <v>1917499</v>
      </c>
      <c r="B1836" s="69" t="s">
        <v>10342</v>
      </c>
      <c r="C1836" s="68" t="s">
        <v>1</v>
      </c>
      <c r="D1836" s="70">
        <v>9.91</v>
      </c>
    </row>
    <row r="1837" spans="1:4" ht="18" customHeight="1" x14ac:dyDescent="0.25">
      <c r="A1837" s="71">
        <v>1917500</v>
      </c>
      <c r="B1837" s="69" t="s">
        <v>10343</v>
      </c>
      <c r="C1837" s="68" t="s">
        <v>1</v>
      </c>
      <c r="D1837" s="70">
        <v>10.52</v>
      </c>
    </row>
    <row r="1838" spans="1:4" ht="18" customHeight="1" x14ac:dyDescent="0.25">
      <c r="A1838" s="71">
        <v>1917501</v>
      </c>
      <c r="B1838" s="69" t="s">
        <v>10344</v>
      </c>
      <c r="C1838" s="68" t="s">
        <v>1</v>
      </c>
      <c r="D1838" s="70">
        <v>10.86</v>
      </c>
    </row>
    <row r="1839" spans="1:4" ht="18" customHeight="1" x14ac:dyDescent="0.25">
      <c r="A1839" s="71">
        <v>1917502</v>
      </c>
      <c r="B1839" s="69" t="s">
        <v>10345</v>
      </c>
      <c r="C1839" s="68" t="s">
        <v>1</v>
      </c>
      <c r="D1839" s="70">
        <v>11.19</v>
      </c>
    </row>
    <row r="1840" spans="1:4" ht="18" customHeight="1" x14ac:dyDescent="0.25">
      <c r="A1840" s="71">
        <v>1917503</v>
      </c>
      <c r="B1840" s="69" t="s">
        <v>10346</v>
      </c>
      <c r="C1840" s="68" t="s">
        <v>1</v>
      </c>
      <c r="D1840" s="70">
        <v>11.54</v>
      </c>
    </row>
    <row r="1841" spans="1:4" ht="18" customHeight="1" x14ac:dyDescent="0.25">
      <c r="A1841" s="71">
        <v>1917504</v>
      </c>
      <c r="B1841" s="69" t="s">
        <v>10347</v>
      </c>
      <c r="C1841" s="68" t="s">
        <v>1</v>
      </c>
      <c r="D1841" s="70">
        <v>11.89</v>
      </c>
    </row>
    <row r="1842" spans="1:4" ht="18" customHeight="1" x14ac:dyDescent="0.25">
      <c r="A1842" s="71">
        <v>1917505</v>
      </c>
      <c r="B1842" s="69" t="s">
        <v>10348</v>
      </c>
      <c r="C1842" s="68" t="s">
        <v>1</v>
      </c>
      <c r="D1842" s="70">
        <v>12.52</v>
      </c>
    </row>
    <row r="1843" spans="1:4" ht="18" customHeight="1" x14ac:dyDescent="0.25">
      <c r="A1843" s="71">
        <v>1917506</v>
      </c>
      <c r="B1843" s="69" t="s">
        <v>10349</v>
      </c>
      <c r="C1843" s="68" t="s">
        <v>1</v>
      </c>
      <c r="D1843" s="70">
        <v>12.87</v>
      </c>
    </row>
    <row r="1844" spans="1:4" ht="18" customHeight="1" x14ac:dyDescent="0.25">
      <c r="A1844" s="71">
        <v>1917507</v>
      </c>
      <c r="B1844" s="69" t="s">
        <v>10350</v>
      </c>
      <c r="C1844" s="68" t="s">
        <v>1</v>
      </c>
      <c r="D1844" s="70">
        <v>13.23</v>
      </c>
    </row>
    <row r="1845" spans="1:4" ht="18" customHeight="1" x14ac:dyDescent="0.25">
      <c r="A1845" s="71">
        <v>1917480</v>
      </c>
      <c r="B1845" s="69" t="s">
        <v>10351</v>
      </c>
      <c r="C1845" s="68" t="s">
        <v>1</v>
      </c>
      <c r="D1845" s="70">
        <v>4.03</v>
      </c>
    </row>
    <row r="1846" spans="1:4" ht="18" customHeight="1" x14ac:dyDescent="0.25">
      <c r="A1846" s="71">
        <v>1917508</v>
      </c>
      <c r="B1846" s="69" t="s">
        <v>10352</v>
      </c>
      <c r="C1846" s="68" t="s">
        <v>1</v>
      </c>
      <c r="D1846" s="70">
        <v>13.6</v>
      </c>
    </row>
    <row r="1847" spans="1:4" ht="18" customHeight="1" x14ac:dyDescent="0.25">
      <c r="A1847" s="71">
        <v>1917509</v>
      </c>
      <c r="B1847" s="69" t="s">
        <v>10353</v>
      </c>
      <c r="C1847" s="68" t="s">
        <v>1</v>
      </c>
      <c r="D1847" s="70">
        <v>14.05</v>
      </c>
    </row>
    <row r="1848" spans="1:4" ht="18" customHeight="1" x14ac:dyDescent="0.25">
      <c r="A1848" s="71">
        <v>1917510</v>
      </c>
      <c r="B1848" s="69" t="s">
        <v>10354</v>
      </c>
      <c r="C1848" s="68" t="s">
        <v>1</v>
      </c>
      <c r="D1848" s="70">
        <v>14.71</v>
      </c>
    </row>
    <row r="1849" spans="1:4" ht="18" customHeight="1" x14ac:dyDescent="0.25">
      <c r="A1849" s="71">
        <v>1917511</v>
      </c>
      <c r="B1849" s="69" t="s">
        <v>10355</v>
      </c>
      <c r="C1849" s="68" t="s">
        <v>1</v>
      </c>
      <c r="D1849" s="70">
        <v>15.11</v>
      </c>
    </row>
    <row r="1850" spans="1:4" ht="18" customHeight="1" x14ac:dyDescent="0.25">
      <c r="A1850" s="71">
        <v>1917512</v>
      </c>
      <c r="B1850" s="69" t="s">
        <v>10356</v>
      </c>
      <c r="C1850" s="68" t="s">
        <v>1</v>
      </c>
      <c r="D1850" s="70">
        <v>15.6</v>
      </c>
    </row>
    <row r="1851" spans="1:4" ht="18" customHeight="1" x14ac:dyDescent="0.25">
      <c r="A1851" s="71">
        <v>1917513</v>
      </c>
      <c r="B1851" s="69" t="s">
        <v>10357</v>
      </c>
      <c r="C1851" s="68" t="s">
        <v>1</v>
      </c>
      <c r="D1851" s="70">
        <v>16.04</v>
      </c>
    </row>
    <row r="1852" spans="1:4" ht="18" customHeight="1" x14ac:dyDescent="0.25">
      <c r="A1852" s="71">
        <v>1917514</v>
      </c>
      <c r="B1852" s="69" t="s">
        <v>10358</v>
      </c>
      <c r="C1852" s="68" t="s">
        <v>1</v>
      </c>
      <c r="D1852" s="70">
        <v>16.57</v>
      </c>
    </row>
    <row r="1853" spans="1:4" ht="18" customHeight="1" x14ac:dyDescent="0.25">
      <c r="A1853" s="71">
        <v>1917515</v>
      </c>
      <c r="B1853" s="69" t="s">
        <v>10359</v>
      </c>
      <c r="C1853" s="68" t="s">
        <v>1</v>
      </c>
      <c r="D1853" s="70">
        <v>17.399999999999999</v>
      </c>
    </row>
    <row r="1854" spans="1:4" ht="18" customHeight="1" x14ac:dyDescent="0.25">
      <c r="A1854" s="71">
        <v>1917516</v>
      </c>
      <c r="B1854" s="69" t="s">
        <v>10360</v>
      </c>
      <c r="C1854" s="68" t="s">
        <v>1</v>
      </c>
      <c r="D1854" s="70">
        <v>17.97</v>
      </c>
    </row>
    <row r="1855" spans="1:4" ht="18" customHeight="1" x14ac:dyDescent="0.25">
      <c r="A1855" s="71">
        <v>1917517</v>
      </c>
      <c r="B1855" s="69" t="s">
        <v>10361</v>
      </c>
      <c r="C1855" s="68" t="s">
        <v>1</v>
      </c>
      <c r="D1855" s="70">
        <v>18.760000000000002</v>
      </c>
    </row>
    <row r="1856" spans="1:4" ht="18" customHeight="1" x14ac:dyDescent="0.25">
      <c r="A1856" s="71">
        <v>1917481</v>
      </c>
      <c r="B1856" s="69" t="s">
        <v>10362</v>
      </c>
      <c r="C1856" s="68" t="s">
        <v>1</v>
      </c>
      <c r="D1856" s="70">
        <v>4.2</v>
      </c>
    </row>
    <row r="1857" spans="1:4" ht="18" customHeight="1" x14ac:dyDescent="0.25">
      <c r="A1857" s="71">
        <v>1917518</v>
      </c>
      <c r="B1857" s="69" t="s">
        <v>10363</v>
      </c>
      <c r="C1857" s="68" t="s">
        <v>1</v>
      </c>
      <c r="D1857" s="70">
        <v>19.53</v>
      </c>
    </row>
    <row r="1858" spans="1:4" ht="18" customHeight="1" x14ac:dyDescent="0.25">
      <c r="A1858" s="71">
        <v>1917519</v>
      </c>
      <c r="B1858" s="69" t="s">
        <v>10364</v>
      </c>
      <c r="C1858" s="68" t="s">
        <v>1</v>
      </c>
      <c r="D1858" s="70">
        <v>20.49</v>
      </c>
    </row>
    <row r="1859" spans="1:4" ht="18" customHeight="1" x14ac:dyDescent="0.25">
      <c r="A1859" s="71">
        <v>1917520</v>
      </c>
      <c r="B1859" s="69" t="s">
        <v>10365</v>
      </c>
      <c r="C1859" s="68" t="s">
        <v>1</v>
      </c>
      <c r="D1859" s="70">
        <v>21.63</v>
      </c>
    </row>
    <row r="1860" spans="1:4" ht="18" customHeight="1" x14ac:dyDescent="0.25">
      <c r="A1860" s="71">
        <v>1917521</v>
      </c>
      <c r="B1860" s="69" t="s">
        <v>10366</v>
      </c>
      <c r="C1860" s="68" t="s">
        <v>1</v>
      </c>
      <c r="D1860" s="70">
        <v>22.55</v>
      </c>
    </row>
    <row r="1861" spans="1:4" ht="18" customHeight="1" x14ac:dyDescent="0.25">
      <c r="A1861" s="71">
        <v>1917522</v>
      </c>
      <c r="B1861" s="69" t="s">
        <v>10367</v>
      </c>
      <c r="C1861" s="68" t="s">
        <v>1</v>
      </c>
      <c r="D1861" s="70">
        <v>23.57</v>
      </c>
    </row>
    <row r="1862" spans="1:4" ht="18" customHeight="1" x14ac:dyDescent="0.25">
      <c r="A1862" s="71">
        <v>1917523</v>
      </c>
      <c r="B1862" s="69" t="s">
        <v>10368</v>
      </c>
      <c r="C1862" s="68" t="s">
        <v>1</v>
      </c>
      <c r="D1862" s="70">
        <v>24.61</v>
      </c>
    </row>
    <row r="1863" spans="1:4" ht="18" customHeight="1" x14ac:dyDescent="0.25">
      <c r="A1863" s="71">
        <v>1917524</v>
      </c>
      <c r="B1863" s="69" t="s">
        <v>10369</v>
      </c>
      <c r="C1863" s="68" t="s">
        <v>1</v>
      </c>
      <c r="D1863" s="70">
        <v>25.73</v>
      </c>
    </row>
    <row r="1864" spans="1:4" ht="18" customHeight="1" x14ac:dyDescent="0.25">
      <c r="A1864" s="71">
        <v>1917525</v>
      </c>
      <c r="B1864" s="69" t="s">
        <v>10370</v>
      </c>
      <c r="C1864" s="68" t="s">
        <v>1</v>
      </c>
      <c r="D1864" s="70">
        <v>27.11</v>
      </c>
    </row>
    <row r="1865" spans="1:4" ht="18" customHeight="1" x14ac:dyDescent="0.25">
      <c r="A1865" s="71">
        <v>1917526</v>
      </c>
      <c r="B1865" s="69" t="s">
        <v>10371</v>
      </c>
      <c r="C1865" s="68" t="s">
        <v>1</v>
      </c>
      <c r="D1865" s="70">
        <v>28.14</v>
      </c>
    </row>
    <row r="1866" spans="1:4" ht="18" customHeight="1" x14ac:dyDescent="0.25">
      <c r="A1866" s="71">
        <v>1917527</v>
      </c>
      <c r="B1866" s="69" t="s">
        <v>10372</v>
      </c>
      <c r="C1866" s="68" t="s">
        <v>1</v>
      </c>
      <c r="D1866" s="70">
        <v>29.17</v>
      </c>
    </row>
    <row r="1867" spans="1:4" ht="18" customHeight="1" x14ac:dyDescent="0.25">
      <c r="A1867" s="71">
        <v>1917482</v>
      </c>
      <c r="B1867" s="69" t="s">
        <v>10373</v>
      </c>
      <c r="C1867" s="68" t="s">
        <v>1</v>
      </c>
      <c r="D1867" s="70">
        <v>4.38</v>
      </c>
    </row>
    <row r="1868" spans="1:4" ht="18" customHeight="1" x14ac:dyDescent="0.25">
      <c r="A1868" s="71">
        <v>1917737</v>
      </c>
      <c r="B1868" s="69" t="s">
        <v>10374</v>
      </c>
      <c r="C1868" s="68" t="s">
        <v>1</v>
      </c>
      <c r="D1868" s="70">
        <v>3.99</v>
      </c>
    </row>
    <row r="1869" spans="1:4" ht="18" customHeight="1" x14ac:dyDescent="0.25">
      <c r="A1869" s="71">
        <v>1917220</v>
      </c>
      <c r="B1869" s="69" t="s">
        <v>10375</v>
      </c>
      <c r="C1869" s="68" t="s">
        <v>1</v>
      </c>
      <c r="D1869" s="70">
        <v>6.67</v>
      </c>
    </row>
    <row r="1870" spans="1:4" ht="18" customHeight="1" x14ac:dyDescent="0.25">
      <c r="A1870" s="71">
        <v>1917221</v>
      </c>
      <c r="B1870" s="69" t="s">
        <v>10376</v>
      </c>
      <c r="C1870" s="68" t="s">
        <v>1</v>
      </c>
      <c r="D1870" s="70">
        <v>7.13</v>
      </c>
    </row>
    <row r="1871" spans="1:4" ht="18" customHeight="1" x14ac:dyDescent="0.25">
      <c r="A1871" s="71">
        <v>1917222</v>
      </c>
      <c r="B1871" s="69" t="s">
        <v>10377</v>
      </c>
      <c r="C1871" s="68" t="s">
        <v>1</v>
      </c>
      <c r="D1871" s="70">
        <v>7.71</v>
      </c>
    </row>
    <row r="1872" spans="1:4" ht="18" customHeight="1" x14ac:dyDescent="0.25">
      <c r="A1872" s="71">
        <v>1917223</v>
      </c>
      <c r="B1872" s="69" t="s">
        <v>10378</v>
      </c>
      <c r="C1872" s="68" t="s">
        <v>1</v>
      </c>
      <c r="D1872" s="70">
        <v>8.07</v>
      </c>
    </row>
    <row r="1873" spans="1:4" ht="18" customHeight="1" x14ac:dyDescent="0.25">
      <c r="A1873" s="71">
        <v>1917224</v>
      </c>
      <c r="B1873" s="69" t="s">
        <v>10379</v>
      </c>
      <c r="C1873" s="68" t="s">
        <v>1</v>
      </c>
      <c r="D1873" s="70">
        <v>8.4499999999999993</v>
      </c>
    </row>
    <row r="1874" spans="1:4" ht="18" customHeight="1" x14ac:dyDescent="0.25">
      <c r="A1874" s="71">
        <v>1917225</v>
      </c>
      <c r="B1874" s="69" t="s">
        <v>10380</v>
      </c>
      <c r="C1874" s="68" t="s">
        <v>1</v>
      </c>
      <c r="D1874" s="70">
        <v>8.89</v>
      </c>
    </row>
    <row r="1875" spans="1:4" ht="18" customHeight="1" x14ac:dyDescent="0.25">
      <c r="A1875" s="71">
        <v>1917226</v>
      </c>
      <c r="B1875" s="69" t="s">
        <v>10381</v>
      </c>
      <c r="C1875" s="68" t="s">
        <v>1</v>
      </c>
      <c r="D1875" s="70">
        <v>9.31</v>
      </c>
    </row>
    <row r="1876" spans="1:4" ht="18" customHeight="1" x14ac:dyDescent="0.25">
      <c r="A1876" s="71">
        <v>1917227</v>
      </c>
      <c r="B1876" s="69" t="s">
        <v>10382</v>
      </c>
      <c r="C1876" s="68" t="s">
        <v>1</v>
      </c>
      <c r="D1876" s="70">
        <v>9.92</v>
      </c>
    </row>
    <row r="1877" spans="1:4" ht="18" customHeight="1" x14ac:dyDescent="0.25">
      <c r="A1877" s="71">
        <v>1917228</v>
      </c>
      <c r="B1877" s="69" t="s">
        <v>10383</v>
      </c>
      <c r="C1877" s="68" t="s">
        <v>1</v>
      </c>
      <c r="D1877" s="70">
        <v>10.42</v>
      </c>
    </row>
    <row r="1878" spans="1:4" ht="18" customHeight="1" x14ac:dyDescent="0.25">
      <c r="A1878" s="71">
        <v>1917229</v>
      </c>
      <c r="B1878" s="69" t="s">
        <v>10384</v>
      </c>
      <c r="C1878" s="68" t="s">
        <v>1</v>
      </c>
      <c r="D1878" s="70">
        <v>10.86</v>
      </c>
    </row>
    <row r="1879" spans="1:4" ht="18" customHeight="1" x14ac:dyDescent="0.25">
      <c r="A1879" s="71">
        <v>1917230</v>
      </c>
      <c r="B1879" s="69" t="s">
        <v>10385</v>
      </c>
      <c r="C1879" s="68" t="s">
        <v>1</v>
      </c>
      <c r="D1879" s="70">
        <v>11.35</v>
      </c>
    </row>
    <row r="1880" spans="1:4" ht="18" customHeight="1" x14ac:dyDescent="0.25">
      <c r="A1880" s="71">
        <v>1917231</v>
      </c>
      <c r="B1880" s="69" t="s">
        <v>10386</v>
      </c>
      <c r="C1880" s="68" t="s">
        <v>1</v>
      </c>
      <c r="D1880" s="70">
        <v>11.87</v>
      </c>
    </row>
    <row r="1881" spans="1:4" ht="18" customHeight="1" x14ac:dyDescent="0.25">
      <c r="A1881" s="71">
        <v>1917232</v>
      </c>
      <c r="B1881" s="69" t="s">
        <v>10387</v>
      </c>
      <c r="C1881" s="68" t="s">
        <v>1</v>
      </c>
      <c r="D1881" s="70">
        <v>12.58</v>
      </c>
    </row>
    <row r="1882" spans="1:4" ht="18" customHeight="1" x14ac:dyDescent="0.25">
      <c r="A1882" s="71">
        <v>1917233</v>
      </c>
      <c r="B1882" s="69" t="s">
        <v>10388</v>
      </c>
      <c r="C1882" s="68" t="s">
        <v>1</v>
      </c>
      <c r="D1882" s="70">
        <v>13.11</v>
      </c>
    </row>
    <row r="1883" spans="1:4" ht="18" customHeight="1" x14ac:dyDescent="0.25">
      <c r="A1883" s="71">
        <v>1917234</v>
      </c>
      <c r="B1883" s="69" t="s">
        <v>10389</v>
      </c>
      <c r="C1883" s="68" t="s">
        <v>1</v>
      </c>
      <c r="D1883" s="70">
        <v>13.76</v>
      </c>
    </row>
    <row r="1884" spans="1:4" ht="18" customHeight="1" x14ac:dyDescent="0.25">
      <c r="A1884" s="71">
        <v>1917217</v>
      </c>
      <c r="B1884" s="69" t="s">
        <v>10390</v>
      </c>
      <c r="C1884" s="68" t="s">
        <v>1</v>
      </c>
      <c r="D1884" s="70">
        <v>5.44</v>
      </c>
    </row>
    <row r="1885" spans="1:4" ht="18" customHeight="1" x14ac:dyDescent="0.25">
      <c r="A1885" s="71">
        <v>1917218</v>
      </c>
      <c r="B1885" s="69" t="s">
        <v>10391</v>
      </c>
      <c r="C1885" s="68" t="s">
        <v>1</v>
      </c>
      <c r="D1885" s="70">
        <v>5.67</v>
      </c>
    </row>
    <row r="1886" spans="1:4" ht="18" customHeight="1" x14ac:dyDescent="0.25">
      <c r="A1886" s="71">
        <v>1917219</v>
      </c>
      <c r="B1886" s="69" t="s">
        <v>10392</v>
      </c>
      <c r="C1886" s="68" t="s">
        <v>1</v>
      </c>
      <c r="D1886" s="70">
        <v>6.11</v>
      </c>
    </row>
    <row r="1887" spans="1:4" ht="18" customHeight="1" x14ac:dyDescent="0.25">
      <c r="A1887" s="71">
        <v>1917724</v>
      </c>
      <c r="B1887" s="69" t="s">
        <v>10393</v>
      </c>
      <c r="C1887" s="68" t="s">
        <v>1</v>
      </c>
      <c r="D1887" s="70">
        <v>5.32</v>
      </c>
    </row>
    <row r="1888" spans="1:4" ht="18" customHeight="1" x14ac:dyDescent="0.25">
      <c r="A1888" s="71">
        <v>1917274</v>
      </c>
      <c r="B1888" s="69" t="s">
        <v>10394</v>
      </c>
      <c r="C1888" s="68" t="s">
        <v>1</v>
      </c>
      <c r="D1888" s="70">
        <v>4.93</v>
      </c>
    </row>
    <row r="1889" spans="1:4" ht="18" customHeight="1" x14ac:dyDescent="0.25">
      <c r="A1889" s="71">
        <v>1917275</v>
      </c>
      <c r="B1889" s="69" t="s">
        <v>10395</v>
      </c>
      <c r="C1889" s="68" t="s">
        <v>1</v>
      </c>
      <c r="D1889" s="70">
        <v>5.24</v>
      </c>
    </row>
    <row r="1890" spans="1:4" ht="18" customHeight="1" x14ac:dyDescent="0.25">
      <c r="A1890" s="71">
        <v>1917276</v>
      </c>
      <c r="B1890" s="69" t="s">
        <v>10396</v>
      </c>
      <c r="C1890" s="68" t="s">
        <v>1</v>
      </c>
      <c r="D1890" s="70">
        <v>5.78</v>
      </c>
    </row>
    <row r="1891" spans="1:4" ht="18" customHeight="1" x14ac:dyDescent="0.25">
      <c r="A1891" s="71">
        <v>1917277</v>
      </c>
      <c r="B1891" s="69" t="s">
        <v>10397</v>
      </c>
      <c r="C1891" s="68" t="s">
        <v>1</v>
      </c>
      <c r="D1891" s="70">
        <v>6.19</v>
      </c>
    </row>
    <row r="1892" spans="1:4" ht="18" customHeight="1" x14ac:dyDescent="0.25">
      <c r="A1892" s="71">
        <v>1917278</v>
      </c>
      <c r="B1892" s="69" t="s">
        <v>10398</v>
      </c>
      <c r="C1892" s="68" t="s">
        <v>1</v>
      </c>
      <c r="D1892" s="70">
        <v>6.4</v>
      </c>
    </row>
    <row r="1893" spans="1:4" ht="18" customHeight="1" x14ac:dyDescent="0.25">
      <c r="A1893" s="71">
        <v>1917279</v>
      </c>
      <c r="B1893" s="69" t="s">
        <v>10399</v>
      </c>
      <c r="C1893" s="68" t="s">
        <v>1</v>
      </c>
      <c r="D1893" s="70">
        <v>6.81</v>
      </c>
    </row>
    <row r="1894" spans="1:4" ht="18" customHeight="1" x14ac:dyDescent="0.25">
      <c r="A1894" s="71">
        <v>1917280</v>
      </c>
      <c r="B1894" s="69" t="s">
        <v>10400</v>
      </c>
      <c r="C1894" s="68" t="s">
        <v>1</v>
      </c>
      <c r="D1894" s="70">
        <v>7.2</v>
      </c>
    </row>
    <row r="1895" spans="1:4" ht="18" customHeight="1" x14ac:dyDescent="0.25">
      <c r="A1895" s="71">
        <v>1917281</v>
      </c>
      <c r="B1895" s="69" t="s">
        <v>10401</v>
      </c>
      <c r="C1895" s="68" t="s">
        <v>1</v>
      </c>
      <c r="D1895" s="70">
        <v>7.76</v>
      </c>
    </row>
    <row r="1896" spans="1:4" ht="18" customHeight="1" x14ac:dyDescent="0.25">
      <c r="A1896" s="71">
        <v>1917282</v>
      </c>
      <c r="B1896" s="69" t="s">
        <v>10402</v>
      </c>
      <c r="C1896" s="68" t="s">
        <v>1</v>
      </c>
      <c r="D1896" s="70">
        <v>8.15</v>
      </c>
    </row>
    <row r="1897" spans="1:4" ht="18" customHeight="1" x14ac:dyDescent="0.25">
      <c r="A1897" s="71">
        <v>1917283</v>
      </c>
      <c r="B1897" s="69" t="s">
        <v>10403</v>
      </c>
      <c r="C1897" s="68" t="s">
        <v>1</v>
      </c>
      <c r="D1897" s="70">
        <v>8.5500000000000007</v>
      </c>
    </row>
    <row r="1898" spans="1:4" ht="18" customHeight="1" x14ac:dyDescent="0.25">
      <c r="A1898" s="71">
        <v>1917284</v>
      </c>
      <c r="B1898" s="69" t="s">
        <v>10404</v>
      </c>
      <c r="C1898" s="68" t="s">
        <v>1</v>
      </c>
      <c r="D1898" s="70">
        <v>8.91</v>
      </c>
    </row>
    <row r="1899" spans="1:4" ht="18" customHeight="1" x14ac:dyDescent="0.25">
      <c r="A1899" s="71">
        <v>1917285</v>
      </c>
      <c r="B1899" s="69" t="s">
        <v>10405</v>
      </c>
      <c r="C1899" s="68" t="s">
        <v>1</v>
      </c>
      <c r="D1899" s="70">
        <v>9.32</v>
      </c>
    </row>
    <row r="1900" spans="1:4" ht="18" customHeight="1" x14ac:dyDescent="0.25">
      <c r="A1900" s="71">
        <v>1917286</v>
      </c>
      <c r="B1900" s="69" t="s">
        <v>10406</v>
      </c>
      <c r="C1900" s="68" t="s">
        <v>1</v>
      </c>
      <c r="D1900" s="70">
        <v>10.029999999999999</v>
      </c>
    </row>
    <row r="1901" spans="1:4" ht="18" customHeight="1" x14ac:dyDescent="0.25">
      <c r="A1901" s="71">
        <v>1917287</v>
      </c>
      <c r="B1901" s="69" t="s">
        <v>10407</v>
      </c>
      <c r="C1901" s="68" t="s">
        <v>1</v>
      </c>
      <c r="D1901" s="70">
        <v>10.47</v>
      </c>
    </row>
    <row r="1902" spans="1:4" ht="18" customHeight="1" x14ac:dyDescent="0.25">
      <c r="A1902" s="71">
        <v>1917288</v>
      </c>
      <c r="B1902" s="69" t="s">
        <v>10408</v>
      </c>
      <c r="C1902" s="68" t="s">
        <v>1</v>
      </c>
      <c r="D1902" s="70">
        <v>10.94</v>
      </c>
    </row>
    <row r="1903" spans="1:4" ht="18" customHeight="1" x14ac:dyDescent="0.25">
      <c r="A1903" s="71">
        <v>1917289</v>
      </c>
      <c r="B1903" s="69" t="s">
        <v>10409</v>
      </c>
      <c r="C1903" s="68" t="s">
        <v>1</v>
      </c>
      <c r="D1903" s="70">
        <v>11.45</v>
      </c>
    </row>
    <row r="1904" spans="1:4" ht="18" customHeight="1" x14ac:dyDescent="0.25">
      <c r="A1904" s="71">
        <v>1917290</v>
      </c>
      <c r="B1904" s="69" t="s">
        <v>10410</v>
      </c>
      <c r="C1904" s="68" t="s">
        <v>1</v>
      </c>
      <c r="D1904" s="70">
        <v>11.99</v>
      </c>
    </row>
    <row r="1905" spans="1:4" ht="18" customHeight="1" x14ac:dyDescent="0.25">
      <c r="A1905" s="71">
        <v>1917291</v>
      </c>
      <c r="B1905" s="69" t="s">
        <v>10411</v>
      </c>
      <c r="C1905" s="68" t="s">
        <v>1</v>
      </c>
      <c r="D1905" s="70">
        <v>12.77</v>
      </c>
    </row>
    <row r="1906" spans="1:4" ht="18" customHeight="1" x14ac:dyDescent="0.25">
      <c r="A1906" s="71">
        <v>1917292</v>
      </c>
      <c r="B1906" s="69" t="s">
        <v>10412</v>
      </c>
      <c r="C1906" s="68" t="s">
        <v>1</v>
      </c>
      <c r="D1906" s="70">
        <v>13.36</v>
      </c>
    </row>
    <row r="1907" spans="1:4" ht="18" customHeight="1" x14ac:dyDescent="0.25">
      <c r="A1907" s="71">
        <v>1917293</v>
      </c>
      <c r="B1907" s="69" t="s">
        <v>10413</v>
      </c>
      <c r="C1907" s="68" t="s">
        <v>1</v>
      </c>
      <c r="D1907" s="70">
        <v>13.97</v>
      </c>
    </row>
    <row r="1908" spans="1:4" ht="18" customHeight="1" x14ac:dyDescent="0.25">
      <c r="A1908" s="71">
        <v>1917294</v>
      </c>
      <c r="B1908" s="69" t="s">
        <v>10414</v>
      </c>
      <c r="C1908" s="68" t="s">
        <v>1</v>
      </c>
      <c r="D1908" s="70">
        <v>14.78</v>
      </c>
    </row>
    <row r="1909" spans="1:4" ht="18" customHeight="1" x14ac:dyDescent="0.25">
      <c r="A1909" s="71">
        <v>1917295</v>
      </c>
      <c r="B1909" s="69" t="s">
        <v>10415</v>
      </c>
      <c r="C1909" s="68" t="s">
        <v>1</v>
      </c>
      <c r="D1909" s="70">
        <v>15.59</v>
      </c>
    </row>
    <row r="1910" spans="1:4" ht="18" customHeight="1" x14ac:dyDescent="0.25">
      <c r="A1910" s="71">
        <v>1917296</v>
      </c>
      <c r="B1910" s="69" t="s">
        <v>10416</v>
      </c>
      <c r="C1910" s="68" t="s">
        <v>1</v>
      </c>
      <c r="D1910" s="70">
        <v>16.72</v>
      </c>
    </row>
    <row r="1911" spans="1:4" ht="18" customHeight="1" x14ac:dyDescent="0.25">
      <c r="A1911" s="71">
        <v>1917297</v>
      </c>
      <c r="B1911" s="69" t="s">
        <v>10417</v>
      </c>
      <c r="C1911" s="68" t="s">
        <v>1</v>
      </c>
      <c r="D1911" s="70">
        <v>17.77</v>
      </c>
    </row>
    <row r="1912" spans="1:4" ht="18" customHeight="1" x14ac:dyDescent="0.25">
      <c r="A1912" s="71">
        <v>1917298</v>
      </c>
      <c r="B1912" s="69" t="s">
        <v>10418</v>
      </c>
      <c r="C1912" s="68" t="s">
        <v>1</v>
      </c>
      <c r="D1912" s="70">
        <v>18.89</v>
      </c>
    </row>
    <row r="1913" spans="1:4" ht="18" customHeight="1" x14ac:dyDescent="0.25">
      <c r="A1913" s="71">
        <v>1917271</v>
      </c>
      <c r="B1913" s="69" t="s">
        <v>10419</v>
      </c>
      <c r="C1913" s="68" t="s">
        <v>1</v>
      </c>
      <c r="D1913" s="70">
        <v>4.1399999999999997</v>
      </c>
    </row>
    <row r="1914" spans="1:4" ht="18" customHeight="1" x14ac:dyDescent="0.25">
      <c r="A1914" s="71">
        <v>1917299</v>
      </c>
      <c r="B1914" s="69" t="s">
        <v>10420</v>
      </c>
      <c r="C1914" s="68" t="s">
        <v>1</v>
      </c>
      <c r="D1914" s="70">
        <v>20.239999999999998</v>
      </c>
    </row>
    <row r="1915" spans="1:4" ht="18" customHeight="1" x14ac:dyDescent="0.25">
      <c r="A1915" s="71">
        <v>1917300</v>
      </c>
      <c r="B1915" s="69" t="s">
        <v>10421</v>
      </c>
      <c r="C1915" s="68" t="s">
        <v>1</v>
      </c>
      <c r="D1915" s="70">
        <v>21.7</v>
      </c>
    </row>
    <row r="1916" spans="1:4" ht="18" customHeight="1" x14ac:dyDescent="0.25">
      <c r="A1916" s="71">
        <v>1917301</v>
      </c>
      <c r="B1916" s="69" t="s">
        <v>10422</v>
      </c>
      <c r="C1916" s="68" t="s">
        <v>1</v>
      </c>
      <c r="D1916" s="70">
        <v>23.65</v>
      </c>
    </row>
    <row r="1917" spans="1:4" ht="18" customHeight="1" x14ac:dyDescent="0.25">
      <c r="A1917" s="71">
        <v>1917302</v>
      </c>
      <c r="B1917" s="69" t="s">
        <v>10423</v>
      </c>
      <c r="C1917" s="68" t="s">
        <v>1</v>
      </c>
      <c r="D1917" s="70">
        <v>25.5</v>
      </c>
    </row>
    <row r="1918" spans="1:4" ht="18" customHeight="1" x14ac:dyDescent="0.25">
      <c r="A1918" s="71">
        <v>1917303</v>
      </c>
      <c r="B1918" s="69" t="s">
        <v>10424</v>
      </c>
      <c r="C1918" s="68" t="s">
        <v>1</v>
      </c>
      <c r="D1918" s="70">
        <v>27.24</v>
      </c>
    </row>
    <row r="1919" spans="1:4" ht="18" customHeight="1" x14ac:dyDescent="0.25">
      <c r="A1919" s="71">
        <v>1917304</v>
      </c>
      <c r="B1919" s="69" t="s">
        <v>10425</v>
      </c>
      <c r="C1919" s="68" t="s">
        <v>1</v>
      </c>
      <c r="D1919" s="70">
        <v>28.95</v>
      </c>
    </row>
    <row r="1920" spans="1:4" ht="18" customHeight="1" x14ac:dyDescent="0.25">
      <c r="A1920" s="71">
        <v>1917305</v>
      </c>
      <c r="B1920" s="69" t="s">
        <v>10426</v>
      </c>
      <c r="C1920" s="68" t="s">
        <v>1</v>
      </c>
      <c r="D1920" s="70">
        <v>30.84</v>
      </c>
    </row>
    <row r="1921" spans="1:4" ht="18" customHeight="1" x14ac:dyDescent="0.25">
      <c r="A1921" s="71">
        <v>1917306</v>
      </c>
      <c r="B1921" s="69" t="s">
        <v>10427</v>
      </c>
      <c r="C1921" s="68" t="s">
        <v>1</v>
      </c>
      <c r="D1921" s="70">
        <v>33.159999999999997</v>
      </c>
    </row>
    <row r="1922" spans="1:4" ht="18" customHeight="1" x14ac:dyDescent="0.25">
      <c r="A1922" s="71">
        <v>1917307</v>
      </c>
      <c r="B1922" s="69" t="s">
        <v>10428</v>
      </c>
      <c r="C1922" s="68" t="s">
        <v>1</v>
      </c>
      <c r="D1922" s="70">
        <v>34.89</v>
      </c>
    </row>
    <row r="1923" spans="1:4" ht="18" customHeight="1" x14ac:dyDescent="0.25">
      <c r="A1923" s="71">
        <v>1917272</v>
      </c>
      <c r="B1923" s="69" t="s">
        <v>10429</v>
      </c>
      <c r="C1923" s="68" t="s">
        <v>1</v>
      </c>
      <c r="D1923" s="70">
        <v>4.3499999999999996</v>
      </c>
    </row>
    <row r="1924" spans="1:4" ht="18" customHeight="1" x14ac:dyDescent="0.25">
      <c r="A1924" s="71">
        <v>1917273</v>
      </c>
      <c r="B1924" s="69" t="s">
        <v>10430</v>
      </c>
      <c r="C1924" s="68" t="s">
        <v>1</v>
      </c>
      <c r="D1924" s="70">
        <v>4.58</v>
      </c>
    </row>
    <row r="1925" spans="1:4" ht="18" customHeight="1" x14ac:dyDescent="0.25">
      <c r="A1925" s="71">
        <v>1917729</v>
      </c>
      <c r="B1925" s="69" t="s">
        <v>10431</v>
      </c>
      <c r="C1925" s="68" t="s">
        <v>1</v>
      </c>
      <c r="D1925" s="70">
        <v>4.08</v>
      </c>
    </row>
    <row r="1926" spans="1:4" ht="18" customHeight="1" x14ac:dyDescent="0.25">
      <c r="A1926" s="71">
        <v>1917367</v>
      </c>
      <c r="B1926" s="69" t="s">
        <v>10432</v>
      </c>
      <c r="C1926" s="68" t="s">
        <v>1</v>
      </c>
      <c r="D1926" s="70">
        <v>4.62</v>
      </c>
    </row>
    <row r="1927" spans="1:4" ht="18" customHeight="1" x14ac:dyDescent="0.25">
      <c r="A1927" s="71">
        <v>1917368</v>
      </c>
      <c r="B1927" s="69" t="s">
        <v>10433</v>
      </c>
      <c r="C1927" s="68" t="s">
        <v>1</v>
      </c>
      <c r="D1927" s="70">
        <v>4.9400000000000004</v>
      </c>
    </row>
    <row r="1928" spans="1:4" ht="18" customHeight="1" x14ac:dyDescent="0.25">
      <c r="A1928" s="71">
        <v>1917369</v>
      </c>
      <c r="B1928" s="69" t="s">
        <v>10434</v>
      </c>
      <c r="C1928" s="68" t="s">
        <v>1</v>
      </c>
      <c r="D1928" s="70">
        <v>5.43</v>
      </c>
    </row>
    <row r="1929" spans="1:4" ht="18" customHeight="1" x14ac:dyDescent="0.25">
      <c r="A1929" s="71">
        <v>1917370</v>
      </c>
      <c r="B1929" s="69" t="s">
        <v>10435</v>
      </c>
      <c r="C1929" s="68" t="s">
        <v>1</v>
      </c>
      <c r="D1929" s="70">
        <v>5.73</v>
      </c>
    </row>
    <row r="1930" spans="1:4" ht="18" customHeight="1" x14ac:dyDescent="0.25">
      <c r="A1930" s="71">
        <v>1917371</v>
      </c>
      <c r="B1930" s="69" t="s">
        <v>10436</v>
      </c>
      <c r="C1930" s="68" t="s">
        <v>1</v>
      </c>
      <c r="D1930" s="70">
        <v>6.01</v>
      </c>
    </row>
    <row r="1931" spans="1:4" ht="18" customHeight="1" x14ac:dyDescent="0.25">
      <c r="A1931" s="71">
        <v>1917372</v>
      </c>
      <c r="B1931" s="69" t="s">
        <v>10437</v>
      </c>
      <c r="C1931" s="68" t="s">
        <v>1</v>
      </c>
      <c r="D1931" s="70">
        <v>6.29</v>
      </c>
    </row>
    <row r="1932" spans="1:4" ht="18" customHeight="1" x14ac:dyDescent="0.25">
      <c r="A1932" s="71">
        <v>1917373</v>
      </c>
      <c r="B1932" s="69" t="s">
        <v>10438</v>
      </c>
      <c r="C1932" s="68" t="s">
        <v>1</v>
      </c>
      <c r="D1932" s="70">
        <v>6.51</v>
      </c>
    </row>
    <row r="1933" spans="1:4" ht="18" customHeight="1" x14ac:dyDescent="0.25">
      <c r="A1933" s="71">
        <v>1917374</v>
      </c>
      <c r="B1933" s="69" t="s">
        <v>10439</v>
      </c>
      <c r="C1933" s="68" t="s">
        <v>1</v>
      </c>
      <c r="D1933" s="70">
        <v>7.06</v>
      </c>
    </row>
    <row r="1934" spans="1:4" ht="18" customHeight="1" x14ac:dyDescent="0.25">
      <c r="A1934" s="71">
        <v>1917375</v>
      </c>
      <c r="B1934" s="69" t="s">
        <v>10440</v>
      </c>
      <c r="C1934" s="68" t="s">
        <v>1</v>
      </c>
      <c r="D1934" s="70">
        <v>7.33</v>
      </c>
    </row>
    <row r="1935" spans="1:4" ht="18" customHeight="1" x14ac:dyDescent="0.25">
      <c r="A1935" s="71">
        <v>1917376</v>
      </c>
      <c r="B1935" s="69" t="s">
        <v>10441</v>
      </c>
      <c r="C1935" s="68" t="s">
        <v>1</v>
      </c>
      <c r="D1935" s="70">
        <v>7.59</v>
      </c>
    </row>
    <row r="1936" spans="1:4" ht="18" customHeight="1" x14ac:dyDescent="0.25">
      <c r="A1936" s="71">
        <v>1917377</v>
      </c>
      <c r="B1936" s="69" t="s">
        <v>10442</v>
      </c>
      <c r="C1936" s="68" t="s">
        <v>1</v>
      </c>
      <c r="D1936" s="70">
        <v>7.86</v>
      </c>
    </row>
    <row r="1937" spans="1:4" ht="18" customHeight="1" x14ac:dyDescent="0.25">
      <c r="A1937" s="71">
        <v>1917378</v>
      </c>
      <c r="B1937" s="69" t="s">
        <v>10443</v>
      </c>
      <c r="C1937" s="68" t="s">
        <v>1</v>
      </c>
      <c r="D1937" s="70">
        <v>8.14</v>
      </c>
    </row>
    <row r="1938" spans="1:4" ht="18" customHeight="1" x14ac:dyDescent="0.25">
      <c r="A1938" s="71">
        <v>1917379</v>
      </c>
      <c r="B1938" s="69" t="s">
        <v>10444</v>
      </c>
      <c r="C1938" s="68" t="s">
        <v>1</v>
      </c>
      <c r="D1938" s="70">
        <v>8.7100000000000009</v>
      </c>
    </row>
    <row r="1939" spans="1:4" ht="18" customHeight="1" x14ac:dyDescent="0.25">
      <c r="A1939" s="71">
        <v>1917380</v>
      </c>
      <c r="B1939" s="69" t="s">
        <v>10445</v>
      </c>
      <c r="C1939" s="68" t="s">
        <v>1</v>
      </c>
      <c r="D1939" s="70">
        <v>9.0399999999999991</v>
      </c>
    </row>
    <row r="1940" spans="1:4" ht="18" customHeight="1" x14ac:dyDescent="0.25">
      <c r="A1940" s="71">
        <v>1917381</v>
      </c>
      <c r="B1940" s="69" t="s">
        <v>10446</v>
      </c>
      <c r="C1940" s="68" t="s">
        <v>1</v>
      </c>
      <c r="D1940" s="70">
        <v>9.3800000000000008</v>
      </c>
    </row>
    <row r="1941" spans="1:4" ht="18" customHeight="1" x14ac:dyDescent="0.25">
      <c r="A1941" s="71">
        <v>1917382</v>
      </c>
      <c r="B1941" s="69" t="s">
        <v>10447</v>
      </c>
      <c r="C1941" s="68" t="s">
        <v>1</v>
      </c>
      <c r="D1941" s="70">
        <v>9.8000000000000007</v>
      </c>
    </row>
    <row r="1942" spans="1:4" ht="18" customHeight="1" x14ac:dyDescent="0.25">
      <c r="A1942" s="71">
        <v>1917383</v>
      </c>
      <c r="B1942" s="69" t="s">
        <v>10448</v>
      </c>
      <c r="C1942" s="68" t="s">
        <v>1</v>
      </c>
      <c r="D1942" s="70">
        <v>10.16</v>
      </c>
    </row>
    <row r="1943" spans="1:4" ht="18" customHeight="1" x14ac:dyDescent="0.25">
      <c r="A1943" s="71">
        <v>1917384</v>
      </c>
      <c r="B1943" s="69" t="s">
        <v>10449</v>
      </c>
      <c r="C1943" s="68" t="s">
        <v>1</v>
      </c>
      <c r="D1943" s="70">
        <v>10.79</v>
      </c>
    </row>
    <row r="1944" spans="1:4" ht="18" customHeight="1" x14ac:dyDescent="0.25">
      <c r="A1944" s="71">
        <v>1917385</v>
      </c>
      <c r="B1944" s="69" t="s">
        <v>10450</v>
      </c>
      <c r="C1944" s="68" t="s">
        <v>1</v>
      </c>
      <c r="D1944" s="70">
        <v>11.25</v>
      </c>
    </row>
    <row r="1945" spans="1:4" ht="18" customHeight="1" x14ac:dyDescent="0.25">
      <c r="A1945" s="71">
        <v>1917386</v>
      </c>
      <c r="B1945" s="69" t="s">
        <v>10451</v>
      </c>
      <c r="C1945" s="68" t="s">
        <v>1</v>
      </c>
      <c r="D1945" s="70">
        <v>11.73</v>
      </c>
    </row>
    <row r="1946" spans="1:4" ht="18" customHeight="1" x14ac:dyDescent="0.25">
      <c r="A1946" s="71">
        <v>1917387</v>
      </c>
      <c r="B1946" s="69" t="s">
        <v>10452</v>
      </c>
      <c r="C1946" s="68" t="s">
        <v>1</v>
      </c>
      <c r="D1946" s="70">
        <v>12.23</v>
      </c>
    </row>
    <row r="1947" spans="1:4" ht="18" customHeight="1" x14ac:dyDescent="0.25">
      <c r="A1947" s="71">
        <v>1917388</v>
      </c>
      <c r="B1947" s="69" t="s">
        <v>10453</v>
      </c>
      <c r="C1947" s="68" t="s">
        <v>1</v>
      </c>
      <c r="D1947" s="70">
        <v>12.75</v>
      </c>
    </row>
    <row r="1948" spans="1:4" ht="18" customHeight="1" x14ac:dyDescent="0.25">
      <c r="A1948" s="71">
        <v>1917389</v>
      </c>
      <c r="B1948" s="69" t="s">
        <v>10454</v>
      </c>
      <c r="C1948" s="68" t="s">
        <v>1</v>
      </c>
      <c r="D1948" s="70">
        <v>13.55</v>
      </c>
    </row>
    <row r="1949" spans="1:4" ht="18" customHeight="1" x14ac:dyDescent="0.25">
      <c r="A1949" s="71">
        <v>1917390</v>
      </c>
      <c r="B1949" s="69" t="s">
        <v>10455</v>
      </c>
      <c r="C1949" s="68" t="s">
        <v>1</v>
      </c>
      <c r="D1949" s="70">
        <v>14.27</v>
      </c>
    </row>
    <row r="1950" spans="1:4" ht="18" customHeight="1" x14ac:dyDescent="0.25">
      <c r="A1950" s="71">
        <v>1917391</v>
      </c>
      <c r="B1950" s="69" t="s">
        <v>10456</v>
      </c>
      <c r="C1950" s="68" t="s">
        <v>1</v>
      </c>
      <c r="D1950" s="70">
        <v>15.03</v>
      </c>
    </row>
    <row r="1951" spans="1:4" ht="18" customHeight="1" x14ac:dyDescent="0.25">
      <c r="A1951" s="71">
        <v>1917364</v>
      </c>
      <c r="B1951" s="69" t="s">
        <v>10457</v>
      </c>
      <c r="C1951" s="68" t="s">
        <v>1</v>
      </c>
      <c r="D1951" s="70">
        <v>3.68</v>
      </c>
    </row>
    <row r="1952" spans="1:4" ht="18" customHeight="1" x14ac:dyDescent="0.25">
      <c r="A1952" s="71">
        <v>1917392</v>
      </c>
      <c r="B1952" s="69" t="s">
        <v>10458</v>
      </c>
      <c r="C1952" s="68" t="s">
        <v>1</v>
      </c>
      <c r="D1952" s="70">
        <v>15.98</v>
      </c>
    </row>
    <row r="1953" spans="1:4" ht="18" customHeight="1" x14ac:dyDescent="0.25">
      <c r="A1953" s="71">
        <v>1917393</v>
      </c>
      <c r="B1953" s="69" t="s">
        <v>10459</v>
      </c>
      <c r="C1953" s="68" t="s">
        <v>1</v>
      </c>
      <c r="D1953" s="70">
        <v>16.98</v>
      </c>
    </row>
    <row r="1954" spans="1:4" ht="18" customHeight="1" x14ac:dyDescent="0.25">
      <c r="A1954" s="71">
        <v>1917394</v>
      </c>
      <c r="B1954" s="69" t="s">
        <v>10460</v>
      </c>
      <c r="C1954" s="68" t="s">
        <v>1</v>
      </c>
      <c r="D1954" s="70">
        <v>18.399999999999999</v>
      </c>
    </row>
    <row r="1955" spans="1:4" ht="18" customHeight="1" x14ac:dyDescent="0.25">
      <c r="A1955" s="71">
        <v>1917395</v>
      </c>
      <c r="B1955" s="69" t="s">
        <v>10461</v>
      </c>
      <c r="C1955" s="68" t="s">
        <v>1</v>
      </c>
      <c r="D1955" s="70">
        <v>19.39</v>
      </c>
    </row>
    <row r="1956" spans="1:4" ht="18" customHeight="1" x14ac:dyDescent="0.25">
      <c r="A1956" s="71">
        <v>1917396</v>
      </c>
      <c r="B1956" s="69" t="s">
        <v>10462</v>
      </c>
      <c r="C1956" s="68" t="s">
        <v>1</v>
      </c>
      <c r="D1956" s="70">
        <v>20.53</v>
      </c>
    </row>
    <row r="1957" spans="1:4" ht="18" customHeight="1" x14ac:dyDescent="0.25">
      <c r="A1957" s="71">
        <v>1917397</v>
      </c>
      <c r="B1957" s="69" t="s">
        <v>10463</v>
      </c>
      <c r="C1957" s="68" t="s">
        <v>1</v>
      </c>
      <c r="D1957" s="70">
        <v>21.83</v>
      </c>
    </row>
    <row r="1958" spans="1:4" ht="18" customHeight="1" x14ac:dyDescent="0.25">
      <c r="A1958" s="71">
        <v>1917398</v>
      </c>
      <c r="B1958" s="69" t="s">
        <v>10464</v>
      </c>
      <c r="C1958" s="68" t="s">
        <v>1</v>
      </c>
      <c r="D1958" s="70">
        <v>22.98</v>
      </c>
    </row>
    <row r="1959" spans="1:4" ht="18" customHeight="1" x14ac:dyDescent="0.25">
      <c r="A1959" s="71">
        <v>1917399</v>
      </c>
      <c r="B1959" s="69" t="s">
        <v>10465</v>
      </c>
      <c r="C1959" s="68" t="s">
        <v>1</v>
      </c>
      <c r="D1959" s="70">
        <v>24.6</v>
      </c>
    </row>
    <row r="1960" spans="1:4" ht="18" customHeight="1" x14ac:dyDescent="0.25">
      <c r="A1960" s="71">
        <v>1917400</v>
      </c>
      <c r="B1960" s="69" t="s">
        <v>10466</v>
      </c>
      <c r="C1960" s="68" t="s">
        <v>1</v>
      </c>
      <c r="D1960" s="70">
        <v>26.08</v>
      </c>
    </row>
    <row r="1961" spans="1:4" ht="18" customHeight="1" x14ac:dyDescent="0.25">
      <c r="A1961" s="71">
        <v>1917401</v>
      </c>
      <c r="B1961" s="69" t="s">
        <v>10467</v>
      </c>
      <c r="C1961" s="68" t="s">
        <v>1</v>
      </c>
      <c r="D1961" s="70">
        <v>27.41</v>
      </c>
    </row>
    <row r="1962" spans="1:4" ht="18" customHeight="1" x14ac:dyDescent="0.25">
      <c r="A1962" s="71">
        <v>1917365</v>
      </c>
      <c r="B1962" s="69" t="s">
        <v>10468</v>
      </c>
      <c r="C1962" s="68" t="s">
        <v>1</v>
      </c>
      <c r="D1962" s="70">
        <v>4.05</v>
      </c>
    </row>
    <row r="1963" spans="1:4" ht="18" customHeight="1" x14ac:dyDescent="0.25">
      <c r="A1963" s="71">
        <v>1917402</v>
      </c>
      <c r="B1963" s="69" t="s">
        <v>10469</v>
      </c>
      <c r="C1963" s="68" t="s">
        <v>1</v>
      </c>
      <c r="D1963" s="70">
        <v>28.99</v>
      </c>
    </row>
    <row r="1964" spans="1:4" ht="18" customHeight="1" x14ac:dyDescent="0.25">
      <c r="A1964" s="71">
        <v>1917403</v>
      </c>
      <c r="B1964" s="69" t="s">
        <v>10470</v>
      </c>
      <c r="C1964" s="68" t="s">
        <v>1</v>
      </c>
      <c r="D1964" s="70">
        <v>30.75</v>
      </c>
    </row>
    <row r="1965" spans="1:4" ht="18" customHeight="1" x14ac:dyDescent="0.25">
      <c r="A1965" s="71">
        <v>1917404</v>
      </c>
      <c r="B1965" s="69" t="s">
        <v>10471</v>
      </c>
      <c r="C1965" s="68" t="s">
        <v>1</v>
      </c>
      <c r="D1965" s="70">
        <v>32.57</v>
      </c>
    </row>
    <row r="1966" spans="1:4" ht="18" customHeight="1" x14ac:dyDescent="0.25">
      <c r="A1966" s="71">
        <v>1917405</v>
      </c>
      <c r="B1966" s="69" t="s">
        <v>10472</v>
      </c>
      <c r="C1966" s="68" t="s">
        <v>1</v>
      </c>
      <c r="D1966" s="70">
        <v>34.299999999999997</v>
      </c>
    </row>
    <row r="1967" spans="1:4" ht="18" customHeight="1" x14ac:dyDescent="0.25">
      <c r="A1967" s="71">
        <v>1917406</v>
      </c>
      <c r="B1967" s="69" t="s">
        <v>10473</v>
      </c>
      <c r="C1967" s="68" t="s">
        <v>1</v>
      </c>
      <c r="D1967" s="70">
        <v>36.21</v>
      </c>
    </row>
    <row r="1968" spans="1:4" ht="18" customHeight="1" x14ac:dyDescent="0.25">
      <c r="A1968" s="71">
        <v>1917407</v>
      </c>
      <c r="B1968" s="69" t="s">
        <v>10474</v>
      </c>
      <c r="C1968" s="68" t="s">
        <v>1</v>
      </c>
      <c r="D1968" s="70">
        <v>38.409999999999997</v>
      </c>
    </row>
    <row r="1969" spans="1:4" ht="18" customHeight="1" x14ac:dyDescent="0.25">
      <c r="A1969" s="71">
        <v>1917408</v>
      </c>
      <c r="B1969" s="69" t="s">
        <v>10475</v>
      </c>
      <c r="C1969" s="68" t="s">
        <v>1</v>
      </c>
      <c r="D1969" s="70">
        <v>40.85</v>
      </c>
    </row>
    <row r="1970" spans="1:4" ht="18" customHeight="1" x14ac:dyDescent="0.25">
      <c r="A1970" s="71">
        <v>1917409</v>
      </c>
      <c r="B1970" s="69" t="s">
        <v>10476</v>
      </c>
      <c r="C1970" s="68" t="s">
        <v>1</v>
      </c>
      <c r="D1970" s="70">
        <v>42.81</v>
      </c>
    </row>
    <row r="1971" spans="1:4" ht="18" customHeight="1" x14ac:dyDescent="0.25">
      <c r="A1971" s="71">
        <v>1917410</v>
      </c>
      <c r="B1971" s="69" t="s">
        <v>10477</v>
      </c>
      <c r="C1971" s="68" t="s">
        <v>1</v>
      </c>
      <c r="D1971" s="70">
        <v>44.58</v>
      </c>
    </row>
    <row r="1972" spans="1:4" ht="18" customHeight="1" x14ac:dyDescent="0.25">
      <c r="A1972" s="71">
        <v>1917411</v>
      </c>
      <c r="B1972" s="69" t="s">
        <v>10478</v>
      </c>
      <c r="C1972" s="68" t="s">
        <v>1</v>
      </c>
      <c r="D1972" s="70">
        <v>46.59</v>
      </c>
    </row>
    <row r="1973" spans="1:4" ht="18" customHeight="1" x14ac:dyDescent="0.25">
      <c r="A1973" s="71">
        <v>1917366</v>
      </c>
      <c r="B1973" s="69" t="s">
        <v>10479</v>
      </c>
      <c r="C1973" s="68" t="s">
        <v>1</v>
      </c>
      <c r="D1973" s="70">
        <v>4.3</v>
      </c>
    </row>
    <row r="1974" spans="1:4" ht="18" customHeight="1" x14ac:dyDescent="0.25">
      <c r="A1974" s="71">
        <v>1917732</v>
      </c>
      <c r="B1974" s="69" t="s">
        <v>10480</v>
      </c>
      <c r="C1974" s="68" t="s">
        <v>1</v>
      </c>
      <c r="D1974" s="70">
        <v>3.45</v>
      </c>
    </row>
    <row r="1975" spans="1:4" ht="9" customHeight="1" x14ac:dyDescent="0.25">
      <c r="A1975" s="71">
        <v>1917043</v>
      </c>
      <c r="B1975" s="69" t="s">
        <v>10481</v>
      </c>
      <c r="C1975" s="68" t="s">
        <v>1</v>
      </c>
      <c r="D1975" s="70">
        <v>12.35</v>
      </c>
    </row>
    <row r="1976" spans="1:4" ht="9" customHeight="1" x14ac:dyDescent="0.25">
      <c r="A1976" s="71">
        <v>1917044</v>
      </c>
      <c r="B1976" s="69" t="s">
        <v>10482</v>
      </c>
      <c r="C1976" s="68" t="s">
        <v>1</v>
      </c>
      <c r="D1976" s="70">
        <v>12.57</v>
      </c>
    </row>
    <row r="1977" spans="1:4" ht="9" customHeight="1" x14ac:dyDescent="0.25">
      <c r="A1977" s="71">
        <v>1917045</v>
      </c>
      <c r="B1977" s="69" t="s">
        <v>10483</v>
      </c>
      <c r="C1977" s="68" t="s">
        <v>1</v>
      </c>
      <c r="D1977" s="70">
        <v>12.79</v>
      </c>
    </row>
    <row r="1978" spans="1:4" ht="9" customHeight="1" x14ac:dyDescent="0.25">
      <c r="A1978" s="71">
        <v>1917046</v>
      </c>
      <c r="B1978" s="69" t="s">
        <v>10484</v>
      </c>
      <c r="C1978" s="68" t="s">
        <v>1</v>
      </c>
      <c r="D1978" s="70">
        <v>13.02</v>
      </c>
    </row>
    <row r="1979" spans="1:4" ht="9" customHeight="1" x14ac:dyDescent="0.25">
      <c r="A1979" s="71">
        <v>1917047</v>
      </c>
      <c r="B1979" s="69" t="s">
        <v>10485</v>
      </c>
      <c r="C1979" s="68" t="s">
        <v>1</v>
      </c>
      <c r="D1979" s="70">
        <v>13.27</v>
      </c>
    </row>
    <row r="1980" spans="1:4" ht="9" customHeight="1" x14ac:dyDescent="0.25">
      <c r="A1980" s="71">
        <v>1917048</v>
      </c>
      <c r="B1980" s="69" t="s">
        <v>10486</v>
      </c>
      <c r="C1980" s="68" t="s">
        <v>1</v>
      </c>
      <c r="D1980" s="70">
        <v>13.39</v>
      </c>
    </row>
    <row r="1981" spans="1:4" ht="9" customHeight="1" x14ac:dyDescent="0.25">
      <c r="A1981" s="71">
        <v>1901518</v>
      </c>
      <c r="B1981" s="69" t="s">
        <v>10487</v>
      </c>
      <c r="C1981" s="68" t="s">
        <v>1</v>
      </c>
      <c r="D1981" s="70">
        <v>8.42</v>
      </c>
    </row>
    <row r="1982" spans="1:4" ht="9" customHeight="1" x14ac:dyDescent="0.25">
      <c r="A1982" s="71">
        <v>1901519</v>
      </c>
      <c r="B1982" s="69" t="s">
        <v>10488</v>
      </c>
      <c r="C1982" s="68" t="s">
        <v>1</v>
      </c>
      <c r="D1982" s="70">
        <v>8.48</v>
      </c>
    </row>
    <row r="1983" spans="1:4" ht="9" customHeight="1" x14ac:dyDescent="0.25">
      <c r="A1983" s="71">
        <v>1901520</v>
      </c>
      <c r="B1983" s="69" t="s">
        <v>10489</v>
      </c>
      <c r="C1983" s="68" t="s">
        <v>1</v>
      </c>
      <c r="D1983" s="70">
        <v>8.5500000000000007</v>
      </c>
    </row>
    <row r="1984" spans="1:4" ht="9" customHeight="1" x14ac:dyDescent="0.25">
      <c r="A1984" s="71">
        <v>1901521</v>
      </c>
      <c r="B1984" s="69" t="s">
        <v>10490</v>
      </c>
      <c r="C1984" s="68" t="s">
        <v>1</v>
      </c>
      <c r="D1984" s="70">
        <v>8.6199999999999992</v>
      </c>
    </row>
    <row r="1985" spans="1:4" ht="9" customHeight="1" x14ac:dyDescent="0.25">
      <c r="A1985" s="71">
        <v>1901522</v>
      </c>
      <c r="B1985" s="69" t="s">
        <v>10491</v>
      </c>
      <c r="C1985" s="68" t="s">
        <v>1</v>
      </c>
      <c r="D1985" s="70">
        <v>8.69</v>
      </c>
    </row>
    <row r="1986" spans="1:4" ht="9" customHeight="1" x14ac:dyDescent="0.25">
      <c r="A1986" s="71">
        <v>1901517</v>
      </c>
      <c r="B1986" s="69" t="s">
        <v>10492</v>
      </c>
      <c r="C1986" s="68" t="s">
        <v>1</v>
      </c>
      <c r="D1986" s="70">
        <v>8.73</v>
      </c>
    </row>
    <row r="1987" spans="1:4" ht="9" customHeight="1" x14ac:dyDescent="0.25">
      <c r="A1987" s="71">
        <v>1901523</v>
      </c>
      <c r="B1987" s="69" t="s">
        <v>10493</v>
      </c>
      <c r="C1987" s="68" t="s">
        <v>1</v>
      </c>
      <c r="D1987" s="70">
        <v>11.19</v>
      </c>
    </row>
    <row r="1988" spans="1:4" ht="9" customHeight="1" x14ac:dyDescent="0.25">
      <c r="A1988" s="71">
        <v>1901524</v>
      </c>
      <c r="B1988" s="69" t="s">
        <v>10494</v>
      </c>
      <c r="C1988" s="68" t="s">
        <v>1</v>
      </c>
      <c r="D1988" s="70">
        <v>11.25</v>
      </c>
    </row>
    <row r="1989" spans="1:4" ht="9" customHeight="1" x14ac:dyDescent="0.25">
      <c r="A1989" s="71">
        <v>1901525</v>
      </c>
      <c r="B1989" s="69" t="s">
        <v>10495</v>
      </c>
      <c r="C1989" s="68" t="s">
        <v>1</v>
      </c>
      <c r="D1989" s="70">
        <v>11.32</v>
      </c>
    </row>
    <row r="1990" spans="1:4" ht="9" customHeight="1" x14ac:dyDescent="0.25">
      <c r="A1990" s="71">
        <v>1901526</v>
      </c>
      <c r="B1990" s="69" t="s">
        <v>10496</v>
      </c>
      <c r="C1990" s="68" t="s">
        <v>1</v>
      </c>
      <c r="D1990" s="70">
        <v>11.38</v>
      </c>
    </row>
    <row r="1991" spans="1:4" ht="9" customHeight="1" x14ac:dyDescent="0.25">
      <c r="A1991" s="71">
        <v>1901527</v>
      </c>
      <c r="B1991" s="69" t="s">
        <v>10497</v>
      </c>
      <c r="C1991" s="68" t="s">
        <v>1</v>
      </c>
      <c r="D1991" s="70">
        <v>11.45</v>
      </c>
    </row>
    <row r="1992" spans="1:4" ht="9" customHeight="1" x14ac:dyDescent="0.25">
      <c r="A1992" s="71">
        <v>1901528</v>
      </c>
      <c r="B1992" s="69" t="s">
        <v>10498</v>
      </c>
      <c r="C1992" s="68" t="s">
        <v>1</v>
      </c>
      <c r="D1992" s="70">
        <v>11.49</v>
      </c>
    </row>
    <row r="1993" spans="1:4" ht="9" customHeight="1" x14ac:dyDescent="0.25">
      <c r="A1993" s="71">
        <v>1917079</v>
      </c>
      <c r="B1993" s="69" t="s">
        <v>10499</v>
      </c>
      <c r="C1993" s="68" t="s">
        <v>1</v>
      </c>
      <c r="D1993" s="70">
        <v>8.77</v>
      </c>
    </row>
    <row r="1994" spans="1:4" ht="9" customHeight="1" x14ac:dyDescent="0.25">
      <c r="A1994" s="71">
        <v>1917080</v>
      </c>
      <c r="B1994" s="69" t="s">
        <v>10500</v>
      </c>
      <c r="C1994" s="68" t="s">
        <v>1</v>
      </c>
      <c r="D1994" s="70">
        <v>8.9</v>
      </c>
    </row>
    <row r="1995" spans="1:4" ht="9" customHeight="1" x14ac:dyDescent="0.25">
      <c r="A1995" s="71">
        <v>1917081</v>
      </c>
      <c r="B1995" s="69" t="s">
        <v>10501</v>
      </c>
      <c r="C1995" s="68" t="s">
        <v>1</v>
      </c>
      <c r="D1995" s="70">
        <v>9.0399999999999991</v>
      </c>
    </row>
    <row r="1996" spans="1:4" ht="9" customHeight="1" x14ac:dyDescent="0.25">
      <c r="A1996" s="71">
        <v>1917082</v>
      </c>
      <c r="B1996" s="69" t="s">
        <v>10502</v>
      </c>
      <c r="C1996" s="68" t="s">
        <v>1</v>
      </c>
      <c r="D1996" s="70">
        <v>9.19</v>
      </c>
    </row>
    <row r="1997" spans="1:4" ht="9" customHeight="1" x14ac:dyDescent="0.25">
      <c r="A1997" s="71">
        <v>1917083</v>
      </c>
      <c r="B1997" s="69" t="s">
        <v>10503</v>
      </c>
      <c r="C1997" s="68" t="s">
        <v>1</v>
      </c>
      <c r="D1997" s="70">
        <v>9.34</v>
      </c>
    </row>
    <row r="1998" spans="1:4" ht="9" customHeight="1" x14ac:dyDescent="0.25">
      <c r="A1998" s="71">
        <v>1917084</v>
      </c>
      <c r="B1998" s="69" t="s">
        <v>10504</v>
      </c>
      <c r="C1998" s="68" t="s">
        <v>1</v>
      </c>
      <c r="D1998" s="70">
        <v>9.42</v>
      </c>
    </row>
    <row r="1999" spans="1:4" ht="9" customHeight="1" x14ac:dyDescent="0.25">
      <c r="A1999" s="71">
        <v>1901529</v>
      </c>
      <c r="B1999" s="69" t="s">
        <v>10505</v>
      </c>
      <c r="C1999" s="68" t="s">
        <v>1</v>
      </c>
      <c r="D1999" s="70">
        <v>14.03</v>
      </c>
    </row>
    <row r="2000" spans="1:4" ht="9" customHeight="1" x14ac:dyDescent="0.25">
      <c r="A2000" s="71">
        <v>1901530</v>
      </c>
      <c r="B2000" s="69" t="s">
        <v>10506</v>
      </c>
      <c r="C2000" s="68" t="s">
        <v>1</v>
      </c>
      <c r="D2000" s="70">
        <v>14.09</v>
      </c>
    </row>
    <row r="2001" spans="1:4" ht="9" customHeight="1" x14ac:dyDescent="0.25">
      <c r="A2001" s="71">
        <v>1901531</v>
      </c>
      <c r="B2001" s="69" t="s">
        <v>10507</v>
      </c>
      <c r="C2001" s="68" t="s">
        <v>1</v>
      </c>
      <c r="D2001" s="70">
        <v>14.15</v>
      </c>
    </row>
    <row r="2002" spans="1:4" ht="9" customHeight="1" x14ac:dyDescent="0.25">
      <c r="A2002" s="71">
        <v>1901532</v>
      </c>
      <c r="B2002" s="69" t="s">
        <v>10508</v>
      </c>
      <c r="C2002" s="68" t="s">
        <v>1</v>
      </c>
      <c r="D2002" s="70">
        <v>14.22</v>
      </c>
    </row>
    <row r="2003" spans="1:4" ht="9" customHeight="1" x14ac:dyDescent="0.25">
      <c r="A2003" s="71">
        <v>1901533</v>
      </c>
      <c r="B2003" s="69" t="s">
        <v>10509</v>
      </c>
      <c r="C2003" s="68" t="s">
        <v>1</v>
      </c>
      <c r="D2003" s="70">
        <v>14.28</v>
      </c>
    </row>
    <row r="2004" spans="1:4" ht="9" customHeight="1" x14ac:dyDescent="0.25">
      <c r="A2004" s="71">
        <v>1901534</v>
      </c>
      <c r="B2004" s="69" t="s">
        <v>10510</v>
      </c>
      <c r="C2004" s="68" t="s">
        <v>1</v>
      </c>
      <c r="D2004" s="70">
        <v>14.32</v>
      </c>
    </row>
    <row r="2005" spans="1:4" ht="9" customHeight="1" x14ac:dyDescent="0.25">
      <c r="A2005" s="71">
        <v>1917115</v>
      </c>
      <c r="B2005" s="69" t="s">
        <v>10511</v>
      </c>
      <c r="C2005" s="68" t="s">
        <v>1</v>
      </c>
      <c r="D2005" s="70">
        <v>8.43</v>
      </c>
    </row>
    <row r="2006" spans="1:4" ht="9" customHeight="1" x14ac:dyDescent="0.25">
      <c r="A2006" s="71">
        <v>1917116</v>
      </c>
      <c r="B2006" s="69" t="s">
        <v>10512</v>
      </c>
      <c r="C2006" s="68" t="s">
        <v>1</v>
      </c>
      <c r="D2006" s="70">
        <v>8.5399999999999991</v>
      </c>
    </row>
    <row r="2007" spans="1:4" ht="9" customHeight="1" x14ac:dyDescent="0.25">
      <c r="A2007" s="71">
        <v>1917117</v>
      </c>
      <c r="B2007" s="69" t="s">
        <v>10513</v>
      </c>
      <c r="C2007" s="68" t="s">
        <v>1</v>
      </c>
      <c r="D2007" s="70">
        <v>8.65</v>
      </c>
    </row>
    <row r="2008" spans="1:4" ht="9" customHeight="1" x14ac:dyDescent="0.25">
      <c r="A2008" s="71">
        <v>1917118</v>
      </c>
      <c r="B2008" s="69" t="s">
        <v>10514</v>
      </c>
      <c r="C2008" s="68" t="s">
        <v>1</v>
      </c>
      <c r="D2008" s="70">
        <v>8.77</v>
      </c>
    </row>
    <row r="2009" spans="1:4" ht="9" customHeight="1" x14ac:dyDescent="0.25">
      <c r="A2009" s="71">
        <v>1917119</v>
      </c>
      <c r="B2009" s="69" t="s">
        <v>10515</v>
      </c>
      <c r="C2009" s="68" t="s">
        <v>1</v>
      </c>
      <c r="D2009" s="70">
        <v>8.9</v>
      </c>
    </row>
    <row r="2010" spans="1:4" ht="9" customHeight="1" x14ac:dyDescent="0.25">
      <c r="A2010" s="71">
        <v>1917120</v>
      </c>
      <c r="B2010" s="69" t="s">
        <v>10516</v>
      </c>
      <c r="C2010" s="68" t="s">
        <v>1</v>
      </c>
      <c r="D2010" s="70">
        <v>8.9700000000000006</v>
      </c>
    </row>
    <row r="2011" spans="1:4" ht="9" customHeight="1" x14ac:dyDescent="0.25">
      <c r="A2011" s="71">
        <v>1917151</v>
      </c>
      <c r="B2011" s="69" t="s">
        <v>10517</v>
      </c>
      <c r="C2011" s="68" t="s">
        <v>1</v>
      </c>
      <c r="D2011" s="70">
        <v>8.0500000000000007</v>
      </c>
    </row>
    <row r="2012" spans="1:4" ht="9" customHeight="1" x14ac:dyDescent="0.25">
      <c r="A2012" s="71">
        <v>1917152</v>
      </c>
      <c r="B2012" s="69" t="s">
        <v>10518</v>
      </c>
      <c r="C2012" s="68" t="s">
        <v>1</v>
      </c>
      <c r="D2012" s="70">
        <v>8.15</v>
      </c>
    </row>
    <row r="2013" spans="1:4" ht="9" customHeight="1" x14ac:dyDescent="0.25">
      <c r="A2013" s="71">
        <v>1917153</v>
      </c>
      <c r="B2013" s="69" t="s">
        <v>10519</v>
      </c>
      <c r="C2013" s="68" t="s">
        <v>1</v>
      </c>
      <c r="D2013" s="70">
        <v>8.25</v>
      </c>
    </row>
    <row r="2014" spans="1:4" ht="9" customHeight="1" x14ac:dyDescent="0.25">
      <c r="A2014" s="71">
        <v>1917154</v>
      </c>
      <c r="B2014" s="69" t="s">
        <v>10520</v>
      </c>
      <c r="C2014" s="68" t="s">
        <v>1</v>
      </c>
      <c r="D2014" s="70">
        <v>8.35</v>
      </c>
    </row>
    <row r="2015" spans="1:4" ht="9" customHeight="1" x14ac:dyDescent="0.25">
      <c r="A2015" s="71">
        <v>1917155</v>
      </c>
      <c r="B2015" s="69" t="s">
        <v>10521</v>
      </c>
      <c r="C2015" s="68" t="s">
        <v>1</v>
      </c>
      <c r="D2015" s="70">
        <v>8.4600000000000009</v>
      </c>
    </row>
    <row r="2016" spans="1:4" ht="9" customHeight="1" x14ac:dyDescent="0.25">
      <c r="A2016" s="71">
        <v>1917156</v>
      </c>
      <c r="B2016" s="69" t="s">
        <v>10522</v>
      </c>
      <c r="C2016" s="68" t="s">
        <v>1</v>
      </c>
      <c r="D2016" s="70">
        <v>8.52</v>
      </c>
    </row>
    <row r="2017" spans="1:4" ht="9" customHeight="1" x14ac:dyDescent="0.25">
      <c r="A2017" s="71">
        <v>1917187</v>
      </c>
      <c r="B2017" s="69" t="s">
        <v>10523</v>
      </c>
      <c r="C2017" s="68" t="s">
        <v>1</v>
      </c>
      <c r="D2017" s="70">
        <v>8.9700000000000006</v>
      </c>
    </row>
    <row r="2018" spans="1:4" ht="9" customHeight="1" x14ac:dyDescent="0.25">
      <c r="A2018" s="71">
        <v>1917188</v>
      </c>
      <c r="B2018" s="69" t="s">
        <v>10524</v>
      </c>
      <c r="C2018" s="68" t="s">
        <v>1</v>
      </c>
      <c r="D2018" s="70">
        <v>9.06</v>
      </c>
    </row>
    <row r="2019" spans="1:4" ht="9" customHeight="1" x14ac:dyDescent="0.25">
      <c r="A2019" s="71">
        <v>1917189</v>
      </c>
      <c r="B2019" s="69" t="s">
        <v>10525</v>
      </c>
      <c r="C2019" s="68" t="s">
        <v>1</v>
      </c>
      <c r="D2019" s="70">
        <v>9.15</v>
      </c>
    </row>
    <row r="2020" spans="1:4" ht="9" customHeight="1" x14ac:dyDescent="0.25">
      <c r="A2020" s="71">
        <v>1917190</v>
      </c>
      <c r="B2020" s="69" t="s">
        <v>10526</v>
      </c>
      <c r="C2020" s="68" t="s">
        <v>1</v>
      </c>
      <c r="D2020" s="70">
        <v>9.24</v>
      </c>
    </row>
    <row r="2021" spans="1:4" ht="9" customHeight="1" x14ac:dyDescent="0.25">
      <c r="A2021" s="71">
        <v>1917191</v>
      </c>
      <c r="B2021" s="69" t="s">
        <v>10527</v>
      </c>
      <c r="C2021" s="68" t="s">
        <v>1</v>
      </c>
      <c r="D2021" s="70">
        <v>9.34</v>
      </c>
    </row>
    <row r="2022" spans="1:4" ht="9" customHeight="1" x14ac:dyDescent="0.25">
      <c r="A2022" s="71">
        <v>1917192</v>
      </c>
      <c r="B2022" s="69" t="s">
        <v>10528</v>
      </c>
      <c r="C2022" s="68" t="s">
        <v>1</v>
      </c>
      <c r="D2022" s="70">
        <v>9.39</v>
      </c>
    </row>
    <row r="2023" spans="1:4" ht="9" customHeight="1" x14ac:dyDescent="0.25">
      <c r="A2023" s="71">
        <v>1917007</v>
      </c>
      <c r="B2023" s="69" t="s">
        <v>10529</v>
      </c>
      <c r="C2023" s="68" t="s">
        <v>1</v>
      </c>
      <c r="D2023" s="70">
        <v>16.77</v>
      </c>
    </row>
    <row r="2024" spans="1:4" ht="9" customHeight="1" x14ac:dyDescent="0.25">
      <c r="A2024" s="71">
        <v>1917008</v>
      </c>
      <c r="B2024" s="69" t="s">
        <v>10530</v>
      </c>
      <c r="C2024" s="68" t="s">
        <v>1</v>
      </c>
      <c r="D2024" s="70">
        <v>17.079999999999998</v>
      </c>
    </row>
    <row r="2025" spans="1:4" ht="9" customHeight="1" x14ac:dyDescent="0.25">
      <c r="A2025" s="71">
        <v>1917009</v>
      </c>
      <c r="B2025" s="69" t="s">
        <v>10531</v>
      </c>
      <c r="C2025" s="68" t="s">
        <v>1</v>
      </c>
      <c r="D2025" s="70">
        <v>17.39</v>
      </c>
    </row>
    <row r="2026" spans="1:4" ht="9" customHeight="1" x14ac:dyDescent="0.25">
      <c r="A2026" s="71">
        <v>1917010</v>
      </c>
      <c r="B2026" s="69" t="s">
        <v>10532</v>
      </c>
      <c r="C2026" s="68" t="s">
        <v>1</v>
      </c>
      <c r="D2026" s="70">
        <v>17.72</v>
      </c>
    </row>
    <row r="2027" spans="1:4" ht="9" customHeight="1" x14ac:dyDescent="0.25">
      <c r="A2027" s="71">
        <v>1917011</v>
      </c>
      <c r="B2027" s="69" t="s">
        <v>10533</v>
      </c>
      <c r="C2027" s="68" t="s">
        <v>1</v>
      </c>
      <c r="D2027" s="70">
        <v>18.07</v>
      </c>
    </row>
    <row r="2028" spans="1:4" ht="9" customHeight="1" x14ac:dyDescent="0.25">
      <c r="A2028" s="71">
        <v>1917012</v>
      </c>
      <c r="B2028" s="69" t="s">
        <v>10534</v>
      </c>
      <c r="C2028" s="68" t="s">
        <v>1</v>
      </c>
      <c r="D2028" s="70">
        <v>18.25</v>
      </c>
    </row>
    <row r="2029" spans="1:4" ht="18" customHeight="1" x14ac:dyDescent="0.25">
      <c r="A2029" s="71">
        <v>1917578</v>
      </c>
      <c r="B2029" s="69" t="s">
        <v>10535</v>
      </c>
      <c r="C2029" s="68" t="s">
        <v>1</v>
      </c>
      <c r="D2029" s="70">
        <v>6.55</v>
      </c>
    </row>
    <row r="2030" spans="1:4" ht="18" customHeight="1" x14ac:dyDescent="0.25">
      <c r="A2030" s="71">
        <v>1917579</v>
      </c>
      <c r="B2030" s="69" t="s">
        <v>10536</v>
      </c>
      <c r="C2030" s="68" t="s">
        <v>1</v>
      </c>
      <c r="D2030" s="70">
        <v>7.02</v>
      </c>
    </row>
    <row r="2031" spans="1:4" ht="18" customHeight="1" x14ac:dyDescent="0.25">
      <c r="A2031" s="71">
        <v>1917580</v>
      </c>
      <c r="B2031" s="69" t="s">
        <v>10537</v>
      </c>
      <c r="C2031" s="68" t="s">
        <v>1</v>
      </c>
      <c r="D2031" s="70">
        <v>7.41</v>
      </c>
    </row>
    <row r="2032" spans="1:4" ht="18" customHeight="1" x14ac:dyDescent="0.25">
      <c r="A2032" s="71">
        <v>1917581</v>
      </c>
      <c r="B2032" s="69" t="s">
        <v>10538</v>
      </c>
      <c r="C2032" s="68" t="s">
        <v>1</v>
      </c>
      <c r="D2032" s="70">
        <v>7.86</v>
      </c>
    </row>
    <row r="2033" spans="1:4" ht="18" customHeight="1" x14ac:dyDescent="0.25">
      <c r="A2033" s="71">
        <v>1917582</v>
      </c>
      <c r="B2033" s="69" t="s">
        <v>10539</v>
      </c>
      <c r="C2033" s="68" t="s">
        <v>1</v>
      </c>
      <c r="D2033" s="70">
        <v>8.52</v>
      </c>
    </row>
    <row r="2034" spans="1:4" ht="18" customHeight="1" x14ac:dyDescent="0.25">
      <c r="A2034" s="71">
        <v>1917583</v>
      </c>
      <c r="B2034" s="69" t="s">
        <v>10540</v>
      </c>
      <c r="C2034" s="68" t="s">
        <v>1</v>
      </c>
      <c r="D2034" s="70">
        <v>9.02</v>
      </c>
    </row>
    <row r="2035" spans="1:4" ht="18" customHeight="1" x14ac:dyDescent="0.25">
      <c r="A2035" s="71">
        <v>1917584</v>
      </c>
      <c r="B2035" s="69" t="s">
        <v>10541</v>
      </c>
      <c r="C2035" s="68" t="s">
        <v>1</v>
      </c>
      <c r="D2035" s="70">
        <v>9.4499999999999993</v>
      </c>
    </row>
    <row r="2036" spans="1:4" ht="18" customHeight="1" x14ac:dyDescent="0.25">
      <c r="A2036" s="71">
        <v>1917585</v>
      </c>
      <c r="B2036" s="69" t="s">
        <v>10542</v>
      </c>
      <c r="C2036" s="68" t="s">
        <v>1</v>
      </c>
      <c r="D2036" s="70">
        <v>10.1</v>
      </c>
    </row>
    <row r="2037" spans="1:4" ht="18" customHeight="1" x14ac:dyDescent="0.25">
      <c r="A2037" s="71">
        <v>1917586</v>
      </c>
      <c r="B2037" s="69" t="s">
        <v>10543</v>
      </c>
      <c r="C2037" s="68" t="s">
        <v>1</v>
      </c>
      <c r="D2037" s="70">
        <v>11.05</v>
      </c>
    </row>
    <row r="2038" spans="1:4" ht="18" customHeight="1" x14ac:dyDescent="0.25">
      <c r="A2038" s="71">
        <v>1917587</v>
      </c>
      <c r="B2038" s="69" t="s">
        <v>10544</v>
      </c>
      <c r="C2038" s="68" t="s">
        <v>1</v>
      </c>
      <c r="D2038" s="70">
        <v>11.77</v>
      </c>
    </row>
    <row r="2039" spans="1:4" ht="18" customHeight="1" x14ac:dyDescent="0.25">
      <c r="A2039" s="71">
        <v>1917588</v>
      </c>
      <c r="B2039" s="69" t="s">
        <v>10545</v>
      </c>
      <c r="C2039" s="68" t="s">
        <v>1</v>
      </c>
      <c r="D2039" s="70">
        <v>12.57</v>
      </c>
    </row>
    <row r="2040" spans="1:4" ht="18" customHeight="1" x14ac:dyDescent="0.25">
      <c r="A2040" s="71">
        <v>1917589</v>
      </c>
      <c r="B2040" s="69" t="s">
        <v>10546</v>
      </c>
      <c r="C2040" s="68" t="s">
        <v>1</v>
      </c>
      <c r="D2040" s="70">
        <v>14.16</v>
      </c>
    </row>
    <row r="2041" spans="1:4" ht="18" customHeight="1" x14ac:dyDescent="0.25">
      <c r="A2041" s="71">
        <v>1917590</v>
      </c>
      <c r="B2041" s="69" t="s">
        <v>10547</v>
      </c>
      <c r="C2041" s="68" t="s">
        <v>1</v>
      </c>
      <c r="D2041" s="70">
        <v>16.39</v>
      </c>
    </row>
    <row r="2042" spans="1:4" ht="18" customHeight="1" x14ac:dyDescent="0.25">
      <c r="A2042" s="71">
        <v>1917591</v>
      </c>
      <c r="B2042" s="69" t="s">
        <v>10548</v>
      </c>
      <c r="C2042" s="68" t="s">
        <v>1</v>
      </c>
      <c r="D2042" s="70">
        <v>18.36</v>
      </c>
    </row>
    <row r="2043" spans="1:4" ht="18" customHeight="1" x14ac:dyDescent="0.25">
      <c r="A2043" s="71">
        <v>1917592</v>
      </c>
      <c r="B2043" s="69" t="s">
        <v>10549</v>
      </c>
      <c r="C2043" s="68" t="s">
        <v>1</v>
      </c>
      <c r="D2043" s="70">
        <v>20.86</v>
      </c>
    </row>
    <row r="2044" spans="1:4" ht="18" customHeight="1" x14ac:dyDescent="0.25">
      <c r="A2044" s="71">
        <v>1917593</v>
      </c>
      <c r="B2044" s="69" t="s">
        <v>10550</v>
      </c>
      <c r="C2044" s="68" t="s">
        <v>1</v>
      </c>
      <c r="D2044" s="70">
        <v>23.45</v>
      </c>
    </row>
    <row r="2045" spans="1:4" ht="18" customHeight="1" x14ac:dyDescent="0.25">
      <c r="A2045" s="71">
        <v>1917594</v>
      </c>
      <c r="B2045" s="69" t="s">
        <v>10551</v>
      </c>
      <c r="C2045" s="68" t="s">
        <v>1</v>
      </c>
      <c r="D2045" s="70">
        <v>26.63</v>
      </c>
    </row>
    <row r="2046" spans="1:4" ht="18" customHeight="1" x14ac:dyDescent="0.25">
      <c r="A2046" s="71">
        <v>1917595</v>
      </c>
      <c r="B2046" s="69" t="s">
        <v>10552</v>
      </c>
      <c r="C2046" s="68" t="s">
        <v>1</v>
      </c>
      <c r="D2046" s="70">
        <v>30</v>
      </c>
    </row>
    <row r="2047" spans="1:4" ht="18" customHeight="1" x14ac:dyDescent="0.25">
      <c r="A2047" s="71">
        <v>1917596</v>
      </c>
      <c r="B2047" s="69" t="s">
        <v>10553</v>
      </c>
      <c r="C2047" s="68" t="s">
        <v>1</v>
      </c>
      <c r="D2047" s="70">
        <v>33.07</v>
      </c>
    </row>
    <row r="2048" spans="1:4" ht="18" customHeight="1" x14ac:dyDescent="0.25">
      <c r="A2048" s="71">
        <v>1917597</v>
      </c>
      <c r="B2048" s="69" t="s">
        <v>10554</v>
      </c>
      <c r="C2048" s="68" t="s">
        <v>1</v>
      </c>
      <c r="D2048" s="70">
        <v>37.299999999999997</v>
      </c>
    </row>
    <row r="2049" spans="1:4" ht="18" customHeight="1" x14ac:dyDescent="0.25">
      <c r="A2049" s="71">
        <v>1917598</v>
      </c>
      <c r="B2049" s="69" t="s">
        <v>10555</v>
      </c>
      <c r="C2049" s="68" t="s">
        <v>1</v>
      </c>
      <c r="D2049" s="70">
        <v>41.21</v>
      </c>
    </row>
    <row r="2050" spans="1:4" ht="18" customHeight="1" x14ac:dyDescent="0.25">
      <c r="A2050" s="71">
        <v>1917599</v>
      </c>
      <c r="B2050" s="69" t="s">
        <v>10556</v>
      </c>
      <c r="C2050" s="68" t="s">
        <v>1</v>
      </c>
      <c r="D2050" s="70">
        <v>45.66</v>
      </c>
    </row>
    <row r="2051" spans="1:4" ht="18" customHeight="1" x14ac:dyDescent="0.25">
      <c r="A2051" s="71">
        <v>1917600</v>
      </c>
      <c r="B2051" s="69" t="s">
        <v>10557</v>
      </c>
      <c r="C2051" s="68" t="s">
        <v>1</v>
      </c>
      <c r="D2051" s="70">
        <v>51.36</v>
      </c>
    </row>
    <row r="2052" spans="1:4" ht="18" customHeight="1" x14ac:dyDescent="0.25">
      <c r="A2052" s="71">
        <v>1917601</v>
      </c>
      <c r="B2052" s="69" t="s">
        <v>10558</v>
      </c>
      <c r="C2052" s="68" t="s">
        <v>1</v>
      </c>
      <c r="D2052" s="70">
        <v>53.95</v>
      </c>
    </row>
    <row r="2053" spans="1:4" ht="18" customHeight="1" x14ac:dyDescent="0.25">
      <c r="A2053" s="71">
        <v>1917575</v>
      </c>
      <c r="B2053" s="69" t="s">
        <v>10559</v>
      </c>
      <c r="C2053" s="68" t="s">
        <v>1</v>
      </c>
      <c r="D2053" s="70">
        <v>5.0599999999999996</v>
      </c>
    </row>
    <row r="2054" spans="1:4" ht="18" customHeight="1" x14ac:dyDescent="0.25">
      <c r="A2054" s="71">
        <v>1917576</v>
      </c>
      <c r="B2054" s="69" t="s">
        <v>10560</v>
      </c>
      <c r="C2054" s="68" t="s">
        <v>1</v>
      </c>
      <c r="D2054" s="70">
        <v>5.43</v>
      </c>
    </row>
    <row r="2055" spans="1:4" ht="18" customHeight="1" x14ac:dyDescent="0.25">
      <c r="A2055" s="71">
        <v>1917577</v>
      </c>
      <c r="B2055" s="69" t="s">
        <v>10561</v>
      </c>
      <c r="C2055" s="68" t="s">
        <v>1</v>
      </c>
      <c r="D2055" s="70">
        <v>5.88</v>
      </c>
    </row>
    <row r="2056" spans="1:4" ht="18" customHeight="1" x14ac:dyDescent="0.25">
      <c r="A2056" s="71">
        <v>1917739</v>
      </c>
      <c r="B2056" s="69" t="s">
        <v>10562</v>
      </c>
      <c r="C2056" s="68" t="s">
        <v>1</v>
      </c>
      <c r="D2056" s="70">
        <v>4.9800000000000004</v>
      </c>
    </row>
    <row r="2057" spans="1:4" ht="18" customHeight="1" x14ac:dyDescent="0.25">
      <c r="A2057" s="71">
        <v>1917253</v>
      </c>
      <c r="B2057" s="69" t="s">
        <v>10563</v>
      </c>
      <c r="C2057" s="68" t="s">
        <v>1</v>
      </c>
      <c r="D2057" s="70">
        <v>7.97</v>
      </c>
    </row>
    <row r="2058" spans="1:4" ht="18" customHeight="1" x14ac:dyDescent="0.25">
      <c r="A2058" s="71">
        <v>1917254</v>
      </c>
      <c r="B2058" s="69" t="s">
        <v>10564</v>
      </c>
      <c r="C2058" s="68" t="s">
        <v>1</v>
      </c>
      <c r="D2058" s="70">
        <v>8.5399999999999991</v>
      </c>
    </row>
    <row r="2059" spans="1:4" ht="18" customHeight="1" x14ac:dyDescent="0.25">
      <c r="A2059" s="71">
        <v>1917255</v>
      </c>
      <c r="B2059" s="69" t="s">
        <v>10565</v>
      </c>
      <c r="C2059" s="68" t="s">
        <v>1</v>
      </c>
      <c r="D2059" s="70">
        <v>9.26</v>
      </c>
    </row>
    <row r="2060" spans="1:4" ht="18" customHeight="1" x14ac:dyDescent="0.25">
      <c r="A2060" s="71">
        <v>1917256</v>
      </c>
      <c r="B2060" s="69" t="s">
        <v>10566</v>
      </c>
      <c r="C2060" s="68" t="s">
        <v>1</v>
      </c>
      <c r="D2060" s="70">
        <v>10.02</v>
      </c>
    </row>
    <row r="2061" spans="1:4" ht="18" customHeight="1" x14ac:dyDescent="0.25">
      <c r="A2061" s="71">
        <v>1917257</v>
      </c>
      <c r="B2061" s="69" t="s">
        <v>10567</v>
      </c>
      <c r="C2061" s="68" t="s">
        <v>1</v>
      </c>
      <c r="D2061" s="70">
        <v>11.06</v>
      </c>
    </row>
    <row r="2062" spans="1:4" ht="18" customHeight="1" x14ac:dyDescent="0.25">
      <c r="A2062" s="71">
        <v>1917258</v>
      </c>
      <c r="B2062" s="69" t="s">
        <v>10568</v>
      </c>
      <c r="C2062" s="68" t="s">
        <v>1</v>
      </c>
      <c r="D2062" s="70">
        <v>12.11</v>
      </c>
    </row>
    <row r="2063" spans="1:4" ht="18" customHeight="1" x14ac:dyDescent="0.25">
      <c r="A2063" s="71">
        <v>1917259</v>
      </c>
      <c r="B2063" s="69" t="s">
        <v>10569</v>
      </c>
      <c r="C2063" s="68" t="s">
        <v>1</v>
      </c>
      <c r="D2063" s="70">
        <v>15.1</v>
      </c>
    </row>
    <row r="2064" spans="1:4" ht="18" customHeight="1" x14ac:dyDescent="0.25">
      <c r="A2064" s="71">
        <v>1917250</v>
      </c>
      <c r="B2064" s="69" t="s">
        <v>10570</v>
      </c>
      <c r="C2064" s="68" t="s">
        <v>1</v>
      </c>
      <c r="D2064" s="70">
        <v>5.97</v>
      </c>
    </row>
    <row r="2065" spans="1:4" ht="18" customHeight="1" x14ac:dyDescent="0.25">
      <c r="A2065" s="71">
        <v>1917251</v>
      </c>
      <c r="B2065" s="69" t="s">
        <v>10571</v>
      </c>
      <c r="C2065" s="68" t="s">
        <v>1</v>
      </c>
      <c r="D2065" s="70">
        <v>6.32</v>
      </c>
    </row>
    <row r="2066" spans="1:4" ht="18" customHeight="1" x14ac:dyDescent="0.25">
      <c r="A2066" s="71">
        <v>1917252</v>
      </c>
      <c r="B2066" s="69" t="s">
        <v>10572</v>
      </c>
      <c r="C2066" s="68" t="s">
        <v>1</v>
      </c>
      <c r="D2066" s="70">
        <v>7.08</v>
      </c>
    </row>
    <row r="2067" spans="1:4" ht="18" customHeight="1" x14ac:dyDescent="0.25">
      <c r="A2067" s="71">
        <v>1917726</v>
      </c>
      <c r="B2067" s="69" t="s">
        <v>10573</v>
      </c>
      <c r="C2067" s="68" t="s">
        <v>1</v>
      </c>
      <c r="D2067" s="70">
        <v>5.83</v>
      </c>
    </row>
    <row r="2068" spans="1:4" ht="18" customHeight="1" x14ac:dyDescent="0.25">
      <c r="A2068" s="71">
        <v>1917335</v>
      </c>
      <c r="B2068" s="69" t="s">
        <v>10574</v>
      </c>
      <c r="C2068" s="68" t="s">
        <v>1</v>
      </c>
      <c r="D2068" s="70">
        <v>5.87</v>
      </c>
    </row>
    <row r="2069" spans="1:4" ht="18" customHeight="1" x14ac:dyDescent="0.25">
      <c r="A2069" s="71">
        <v>1917336</v>
      </c>
      <c r="B2069" s="69" t="s">
        <v>10575</v>
      </c>
      <c r="C2069" s="68" t="s">
        <v>1</v>
      </c>
      <c r="D2069" s="70">
        <v>6.67</v>
      </c>
    </row>
    <row r="2070" spans="1:4" ht="18" customHeight="1" x14ac:dyDescent="0.25">
      <c r="A2070" s="71">
        <v>1917337</v>
      </c>
      <c r="B2070" s="69" t="s">
        <v>10576</v>
      </c>
      <c r="C2070" s="68" t="s">
        <v>1</v>
      </c>
      <c r="D2070" s="70">
        <v>7.28</v>
      </c>
    </row>
    <row r="2071" spans="1:4" ht="18" customHeight="1" x14ac:dyDescent="0.25">
      <c r="A2071" s="71">
        <v>1917338</v>
      </c>
      <c r="B2071" s="69" t="s">
        <v>10577</v>
      </c>
      <c r="C2071" s="68" t="s">
        <v>1</v>
      </c>
      <c r="D2071" s="70">
        <v>8.06</v>
      </c>
    </row>
    <row r="2072" spans="1:4" ht="18" customHeight="1" x14ac:dyDescent="0.25">
      <c r="A2072" s="71">
        <v>1917339</v>
      </c>
      <c r="B2072" s="69" t="s">
        <v>10578</v>
      </c>
      <c r="C2072" s="68" t="s">
        <v>1</v>
      </c>
      <c r="D2072" s="70">
        <v>8.99</v>
      </c>
    </row>
    <row r="2073" spans="1:4" ht="18" customHeight="1" x14ac:dyDescent="0.25">
      <c r="A2073" s="71">
        <v>1917340</v>
      </c>
      <c r="B2073" s="69" t="s">
        <v>10579</v>
      </c>
      <c r="C2073" s="68" t="s">
        <v>1</v>
      </c>
      <c r="D2073" s="70">
        <v>10.46</v>
      </c>
    </row>
    <row r="2074" spans="1:4" ht="18" customHeight="1" x14ac:dyDescent="0.25">
      <c r="A2074" s="71">
        <v>1917341</v>
      </c>
      <c r="B2074" s="69" t="s">
        <v>10580</v>
      </c>
      <c r="C2074" s="68" t="s">
        <v>1</v>
      </c>
      <c r="D2074" s="70">
        <v>13.31</v>
      </c>
    </row>
    <row r="2075" spans="1:4" ht="18" customHeight="1" x14ac:dyDescent="0.25">
      <c r="A2075" s="71">
        <v>1917342</v>
      </c>
      <c r="B2075" s="69" t="s">
        <v>10581</v>
      </c>
      <c r="C2075" s="68" t="s">
        <v>1</v>
      </c>
      <c r="D2075" s="70">
        <v>16.53</v>
      </c>
    </row>
    <row r="2076" spans="1:4" ht="18" customHeight="1" x14ac:dyDescent="0.25">
      <c r="A2076" s="71">
        <v>1917343</v>
      </c>
      <c r="B2076" s="69" t="s">
        <v>10582</v>
      </c>
      <c r="C2076" s="68" t="s">
        <v>1</v>
      </c>
      <c r="D2076" s="70">
        <v>20.63</v>
      </c>
    </row>
    <row r="2077" spans="1:4" ht="18" customHeight="1" x14ac:dyDescent="0.25">
      <c r="A2077" s="71">
        <v>1917344</v>
      </c>
      <c r="B2077" s="69" t="s">
        <v>10583</v>
      </c>
      <c r="C2077" s="68" t="s">
        <v>1</v>
      </c>
      <c r="D2077" s="70">
        <v>24.97</v>
      </c>
    </row>
    <row r="2078" spans="1:4" ht="18" customHeight="1" x14ac:dyDescent="0.25">
      <c r="A2078" s="71">
        <v>1917345</v>
      </c>
      <c r="B2078" s="69" t="s">
        <v>10584</v>
      </c>
      <c r="C2078" s="68" t="s">
        <v>1</v>
      </c>
      <c r="D2078" s="70">
        <v>31.08</v>
      </c>
    </row>
    <row r="2079" spans="1:4" ht="18" customHeight="1" x14ac:dyDescent="0.25">
      <c r="A2079" s="71">
        <v>1917346</v>
      </c>
      <c r="B2079" s="69" t="s">
        <v>10585</v>
      </c>
      <c r="C2079" s="68" t="s">
        <v>1</v>
      </c>
      <c r="D2079" s="70">
        <v>37.090000000000003</v>
      </c>
    </row>
    <row r="2080" spans="1:4" ht="18" customHeight="1" x14ac:dyDescent="0.25">
      <c r="A2080" s="71">
        <v>1917347</v>
      </c>
      <c r="B2080" s="69" t="s">
        <v>10586</v>
      </c>
      <c r="C2080" s="68" t="s">
        <v>1</v>
      </c>
      <c r="D2080" s="70">
        <v>48.52</v>
      </c>
    </row>
    <row r="2081" spans="1:4" ht="18" customHeight="1" x14ac:dyDescent="0.25">
      <c r="A2081" s="71">
        <v>1917332</v>
      </c>
      <c r="B2081" s="69" t="s">
        <v>10587</v>
      </c>
      <c r="C2081" s="68" t="s">
        <v>1</v>
      </c>
      <c r="D2081" s="70">
        <v>4.78</v>
      </c>
    </row>
    <row r="2082" spans="1:4" ht="18" customHeight="1" x14ac:dyDescent="0.25">
      <c r="A2082" s="71">
        <v>1917333</v>
      </c>
      <c r="B2082" s="69" t="s">
        <v>10588</v>
      </c>
      <c r="C2082" s="68" t="s">
        <v>1</v>
      </c>
      <c r="D2082" s="70">
        <v>5.0999999999999996</v>
      </c>
    </row>
    <row r="2083" spans="1:4" ht="18" customHeight="1" x14ac:dyDescent="0.25">
      <c r="A2083" s="71">
        <v>1917334</v>
      </c>
      <c r="B2083" s="69" t="s">
        <v>10589</v>
      </c>
      <c r="C2083" s="68" t="s">
        <v>1</v>
      </c>
      <c r="D2083" s="70">
        <v>5.43</v>
      </c>
    </row>
    <row r="2084" spans="1:4" ht="18" customHeight="1" x14ac:dyDescent="0.25">
      <c r="A2084" s="71">
        <v>1917331</v>
      </c>
      <c r="B2084" s="69" t="s">
        <v>10590</v>
      </c>
      <c r="C2084" s="68" t="s">
        <v>1</v>
      </c>
      <c r="D2084" s="70">
        <v>4.3600000000000003</v>
      </c>
    </row>
    <row r="2085" spans="1:4" ht="18" customHeight="1" x14ac:dyDescent="0.25">
      <c r="A2085" s="71">
        <v>1917443</v>
      </c>
      <c r="B2085" s="69" t="s">
        <v>10591</v>
      </c>
      <c r="C2085" s="68" t="s">
        <v>1</v>
      </c>
      <c r="D2085" s="70">
        <v>6.49</v>
      </c>
    </row>
    <row r="2086" spans="1:4" ht="18" customHeight="1" x14ac:dyDescent="0.25">
      <c r="A2086" s="71">
        <v>1917444</v>
      </c>
      <c r="B2086" s="69" t="s">
        <v>10592</v>
      </c>
      <c r="C2086" s="68" t="s">
        <v>1</v>
      </c>
      <c r="D2086" s="70">
        <v>7.02</v>
      </c>
    </row>
    <row r="2087" spans="1:4" ht="18" customHeight="1" x14ac:dyDescent="0.25">
      <c r="A2087" s="71">
        <v>1917445</v>
      </c>
      <c r="B2087" s="69" t="s">
        <v>10593</v>
      </c>
      <c r="C2087" s="68" t="s">
        <v>1</v>
      </c>
      <c r="D2087" s="70">
        <v>7.61</v>
      </c>
    </row>
    <row r="2088" spans="1:4" ht="18" customHeight="1" x14ac:dyDescent="0.25">
      <c r="A2088" s="71">
        <v>1917446</v>
      </c>
      <c r="B2088" s="69" t="s">
        <v>10594</v>
      </c>
      <c r="C2088" s="68" t="s">
        <v>1</v>
      </c>
      <c r="D2088" s="70">
        <v>8.1999999999999993</v>
      </c>
    </row>
    <row r="2089" spans="1:4" ht="18" customHeight="1" x14ac:dyDescent="0.25">
      <c r="A2089" s="71">
        <v>1917447</v>
      </c>
      <c r="B2089" s="69" t="s">
        <v>10595</v>
      </c>
      <c r="C2089" s="68" t="s">
        <v>1</v>
      </c>
      <c r="D2089" s="70">
        <v>9.1300000000000008</v>
      </c>
    </row>
    <row r="2090" spans="1:4" ht="18" customHeight="1" x14ac:dyDescent="0.25">
      <c r="A2090" s="71">
        <v>1917448</v>
      </c>
      <c r="B2090" s="69" t="s">
        <v>10596</v>
      </c>
      <c r="C2090" s="68" t="s">
        <v>1</v>
      </c>
      <c r="D2090" s="70">
        <v>9.91</v>
      </c>
    </row>
    <row r="2091" spans="1:4" ht="18" customHeight="1" x14ac:dyDescent="0.25">
      <c r="A2091" s="71">
        <v>1917449</v>
      </c>
      <c r="B2091" s="69" t="s">
        <v>10597</v>
      </c>
      <c r="C2091" s="68" t="s">
        <v>1</v>
      </c>
      <c r="D2091" s="70">
        <v>10.91</v>
      </c>
    </row>
    <row r="2092" spans="1:4" ht="18" customHeight="1" x14ac:dyDescent="0.25">
      <c r="A2092" s="71">
        <v>1917450</v>
      </c>
      <c r="B2092" s="69" t="s">
        <v>10598</v>
      </c>
      <c r="C2092" s="68" t="s">
        <v>1</v>
      </c>
      <c r="D2092" s="70">
        <v>12.13</v>
      </c>
    </row>
    <row r="2093" spans="1:4" ht="18" customHeight="1" x14ac:dyDescent="0.25">
      <c r="A2093" s="71">
        <v>1917451</v>
      </c>
      <c r="B2093" s="69" t="s">
        <v>10599</v>
      </c>
      <c r="C2093" s="68" t="s">
        <v>1</v>
      </c>
      <c r="D2093" s="70">
        <v>14.82</v>
      </c>
    </row>
    <row r="2094" spans="1:4" ht="18" customHeight="1" x14ac:dyDescent="0.25">
      <c r="A2094" s="71">
        <v>1917452</v>
      </c>
      <c r="B2094" s="69" t="s">
        <v>10600</v>
      </c>
      <c r="C2094" s="68" t="s">
        <v>1</v>
      </c>
      <c r="D2094" s="70">
        <v>17.43</v>
      </c>
    </row>
    <row r="2095" spans="1:4" ht="18" customHeight="1" x14ac:dyDescent="0.25">
      <c r="A2095" s="71">
        <v>1917453</v>
      </c>
      <c r="B2095" s="69" t="s">
        <v>10601</v>
      </c>
      <c r="C2095" s="68" t="s">
        <v>1</v>
      </c>
      <c r="D2095" s="70">
        <v>20.59</v>
      </c>
    </row>
    <row r="2096" spans="1:4" ht="18" customHeight="1" x14ac:dyDescent="0.25">
      <c r="A2096" s="71">
        <v>1917454</v>
      </c>
      <c r="B2096" s="69" t="s">
        <v>10602</v>
      </c>
      <c r="C2096" s="68" t="s">
        <v>1</v>
      </c>
      <c r="D2096" s="70">
        <v>24.06</v>
      </c>
    </row>
    <row r="2097" spans="1:4" ht="18" customHeight="1" x14ac:dyDescent="0.25">
      <c r="A2097" s="71">
        <v>1917455</v>
      </c>
      <c r="B2097" s="69" t="s">
        <v>10603</v>
      </c>
      <c r="C2097" s="68" t="s">
        <v>1</v>
      </c>
      <c r="D2097" s="70">
        <v>28.52</v>
      </c>
    </row>
    <row r="2098" spans="1:4" ht="18" customHeight="1" x14ac:dyDescent="0.25">
      <c r="A2098" s="71">
        <v>1917456</v>
      </c>
      <c r="B2098" s="69" t="s">
        <v>10604</v>
      </c>
      <c r="C2098" s="68" t="s">
        <v>1</v>
      </c>
      <c r="D2098" s="70">
        <v>33.31</v>
      </c>
    </row>
    <row r="2099" spans="1:4" ht="18" customHeight="1" x14ac:dyDescent="0.25">
      <c r="A2099" s="71">
        <v>1917457</v>
      </c>
      <c r="B2099" s="69" t="s">
        <v>10605</v>
      </c>
      <c r="C2099" s="68" t="s">
        <v>1</v>
      </c>
      <c r="D2099" s="70">
        <v>37.61</v>
      </c>
    </row>
    <row r="2100" spans="1:4" ht="18" customHeight="1" x14ac:dyDescent="0.25">
      <c r="A2100" s="71">
        <v>1917458</v>
      </c>
      <c r="B2100" s="69" t="s">
        <v>10606</v>
      </c>
      <c r="C2100" s="68" t="s">
        <v>1</v>
      </c>
      <c r="D2100" s="70">
        <v>43.31</v>
      </c>
    </row>
    <row r="2101" spans="1:4" ht="18" customHeight="1" x14ac:dyDescent="0.25">
      <c r="A2101" s="71">
        <v>1917459</v>
      </c>
      <c r="B2101" s="69" t="s">
        <v>10607</v>
      </c>
      <c r="C2101" s="68" t="s">
        <v>1</v>
      </c>
      <c r="D2101" s="70">
        <v>45.63</v>
      </c>
    </row>
    <row r="2102" spans="1:4" ht="18" customHeight="1" x14ac:dyDescent="0.25">
      <c r="A2102" s="71">
        <v>1917440</v>
      </c>
      <c r="B2102" s="69" t="s">
        <v>10608</v>
      </c>
      <c r="C2102" s="68" t="s">
        <v>1</v>
      </c>
      <c r="D2102" s="70">
        <v>4.5</v>
      </c>
    </row>
    <row r="2103" spans="1:4" ht="18" customHeight="1" x14ac:dyDescent="0.25">
      <c r="A2103" s="71">
        <v>1917441</v>
      </c>
      <c r="B2103" s="69" t="s">
        <v>10609</v>
      </c>
      <c r="C2103" s="68" t="s">
        <v>1</v>
      </c>
      <c r="D2103" s="70">
        <v>5.09</v>
      </c>
    </row>
    <row r="2104" spans="1:4" ht="18" customHeight="1" x14ac:dyDescent="0.25">
      <c r="A2104" s="71">
        <v>1917442</v>
      </c>
      <c r="B2104" s="69" t="s">
        <v>10610</v>
      </c>
      <c r="C2104" s="68" t="s">
        <v>1</v>
      </c>
      <c r="D2104" s="70">
        <v>5.67</v>
      </c>
    </row>
    <row r="2105" spans="1:4" ht="18" customHeight="1" x14ac:dyDescent="0.25">
      <c r="A2105" s="71">
        <v>1917734</v>
      </c>
      <c r="B2105" s="69" t="s">
        <v>10611</v>
      </c>
      <c r="C2105" s="68" t="s">
        <v>1</v>
      </c>
      <c r="D2105" s="70">
        <v>4.18</v>
      </c>
    </row>
    <row r="2106" spans="1:4" ht="9" customHeight="1" x14ac:dyDescent="0.25">
      <c r="A2106" s="71">
        <v>1917055</v>
      </c>
      <c r="B2106" s="69" t="s">
        <v>10612</v>
      </c>
      <c r="C2106" s="68" t="s">
        <v>1</v>
      </c>
      <c r="D2106" s="70">
        <v>11.26</v>
      </c>
    </row>
    <row r="2107" spans="1:4" ht="9" customHeight="1" x14ac:dyDescent="0.25">
      <c r="A2107" s="71">
        <v>1917056</v>
      </c>
      <c r="B2107" s="69" t="s">
        <v>10613</v>
      </c>
      <c r="C2107" s="68" t="s">
        <v>1</v>
      </c>
      <c r="D2107" s="70">
        <v>11.46</v>
      </c>
    </row>
    <row r="2108" spans="1:4" ht="9" customHeight="1" x14ac:dyDescent="0.25">
      <c r="A2108" s="71">
        <v>1917057</v>
      </c>
      <c r="B2108" s="69" t="s">
        <v>10614</v>
      </c>
      <c r="C2108" s="68" t="s">
        <v>1</v>
      </c>
      <c r="D2108" s="70">
        <v>11.68</v>
      </c>
    </row>
    <row r="2109" spans="1:4" ht="9" customHeight="1" x14ac:dyDescent="0.25">
      <c r="A2109" s="71">
        <v>1917058</v>
      </c>
      <c r="B2109" s="69" t="s">
        <v>10615</v>
      </c>
      <c r="C2109" s="68" t="s">
        <v>1</v>
      </c>
      <c r="D2109" s="70">
        <v>11.9</v>
      </c>
    </row>
    <row r="2110" spans="1:4" ht="9" customHeight="1" x14ac:dyDescent="0.25">
      <c r="A2110" s="71">
        <v>1917059</v>
      </c>
      <c r="B2110" s="69" t="s">
        <v>10616</v>
      </c>
      <c r="C2110" s="68" t="s">
        <v>1</v>
      </c>
      <c r="D2110" s="70">
        <v>12.14</v>
      </c>
    </row>
    <row r="2111" spans="1:4" ht="9" customHeight="1" x14ac:dyDescent="0.25">
      <c r="A2111" s="71">
        <v>1917060</v>
      </c>
      <c r="B2111" s="69" t="s">
        <v>10617</v>
      </c>
      <c r="C2111" s="68" t="s">
        <v>1</v>
      </c>
      <c r="D2111" s="70">
        <v>12.27</v>
      </c>
    </row>
    <row r="2112" spans="1:4" ht="9" customHeight="1" x14ac:dyDescent="0.25">
      <c r="A2112" s="71">
        <v>1901536</v>
      </c>
      <c r="B2112" s="69" t="s">
        <v>10618</v>
      </c>
      <c r="C2112" s="68" t="s">
        <v>1</v>
      </c>
      <c r="D2112" s="70">
        <v>7.56</v>
      </c>
    </row>
    <row r="2113" spans="1:4" ht="9" customHeight="1" x14ac:dyDescent="0.25">
      <c r="A2113" s="71">
        <v>1901537</v>
      </c>
      <c r="B2113" s="69" t="s">
        <v>10619</v>
      </c>
      <c r="C2113" s="68" t="s">
        <v>1</v>
      </c>
      <c r="D2113" s="70">
        <v>7.63</v>
      </c>
    </row>
    <row r="2114" spans="1:4" ht="9" customHeight="1" x14ac:dyDescent="0.25">
      <c r="A2114" s="71">
        <v>1901538</v>
      </c>
      <c r="B2114" s="69" t="s">
        <v>10620</v>
      </c>
      <c r="C2114" s="68" t="s">
        <v>1</v>
      </c>
      <c r="D2114" s="70">
        <v>7.69</v>
      </c>
    </row>
    <row r="2115" spans="1:4" ht="9" customHeight="1" x14ac:dyDescent="0.25">
      <c r="A2115" s="71">
        <v>1901539</v>
      </c>
      <c r="B2115" s="69" t="s">
        <v>10621</v>
      </c>
      <c r="C2115" s="68" t="s">
        <v>1</v>
      </c>
      <c r="D2115" s="70">
        <v>7.76</v>
      </c>
    </row>
    <row r="2116" spans="1:4" ht="9" customHeight="1" x14ac:dyDescent="0.25">
      <c r="A2116" s="71">
        <v>1901540</v>
      </c>
      <c r="B2116" s="69" t="s">
        <v>10622</v>
      </c>
      <c r="C2116" s="68" t="s">
        <v>1</v>
      </c>
      <c r="D2116" s="70">
        <v>7.83</v>
      </c>
    </row>
    <row r="2117" spans="1:4" ht="9" customHeight="1" x14ac:dyDescent="0.25">
      <c r="A2117" s="71">
        <v>1901535</v>
      </c>
      <c r="B2117" s="69" t="s">
        <v>10623</v>
      </c>
      <c r="C2117" s="68" t="s">
        <v>1</v>
      </c>
      <c r="D2117" s="70">
        <v>7.87</v>
      </c>
    </row>
    <row r="2118" spans="1:4" ht="9" customHeight="1" x14ac:dyDescent="0.25">
      <c r="A2118" s="71">
        <v>1901542</v>
      </c>
      <c r="B2118" s="69" t="s">
        <v>10624</v>
      </c>
      <c r="C2118" s="68" t="s">
        <v>1</v>
      </c>
      <c r="D2118" s="70">
        <v>10</v>
      </c>
    </row>
    <row r="2119" spans="1:4" ht="9" customHeight="1" x14ac:dyDescent="0.25">
      <c r="A2119" s="71">
        <v>1901543</v>
      </c>
      <c r="B2119" s="69" t="s">
        <v>10625</v>
      </c>
      <c r="C2119" s="68" t="s">
        <v>1</v>
      </c>
      <c r="D2119" s="70">
        <v>10.06</v>
      </c>
    </row>
    <row r="2120" spans="1:4" ht="9" customHeight="1" x14ac:dyDescent="0.25">
      <c r="A2120" s="71">
        <v>1901544</v>
      </c>
      <c r="B2120" s="69" t="s">
        <v>10626</v>
      </c>
      <c r="C2120" s="68" t="s">
        <v>1</v>
      </c>
      <c r="D2120" s="70">
        <v>10.119999999999999</v>
      </c>
    </row>
    <row r="2121" spans="1:4" ht="9" customHeight="1" x14ac:dyDescent="0.25">
      <c r="A2121" s="71">
        <v>1901545</v>
      </c>
      <c r="B2121" s="69" t="s">
        <v>10627</v>
      </c>
      <c r="C2121" s="68" t="s">
        <v>1</v>
      </c>
      <c r="D2121" s="70">
        <v>10.18</v>
      </c>
    </row>
    <row r="2122" spans="1:4" ht="9" customHeight="1" x14ac:dyDescent="0.25">
      <c r="A2122" s="71">
        <v>1901546</v>
      </c>
      <c r="B2122" s="69" t="s">
        <v>10628</v>
      </c>
      <c r="C2122" s="68" t="s">
        <v>1</v>
      </c>
      <c r="D2122" s="70">
        <v>10.25</v>
      </c>
    </row>
    <row r="2123" spans="1:4" ht="9" customHeight="1" x14ac:dyDescent="0.25">
      <c r="A2123" s="71">
        <v>1901541</v>
      </c>
      <c r="B2123" s="69" t="s">
        <v>10629</v>
      </c>
      <c r="C2123" s="68" t="s">
        <v>1</v>
      </c>
      <c r="D2123" s="70">
        <v>10.28</v>
      </c>
    </row>
    <row r="2124" spans="1:4" ht="9" customHeight="1" x14ac:dyDescent="0.25">
      <c r="A2124" s="71">
        <v>1917091</v>
      </c>
      <c r="B2124" s="69" t="s">
        <v>10630</v>
      </c>
      <c r="C2124" s="68" t="s">
        <v>1</v>
      </c>
      <c r="D2124" s="70">
        <v>7.98</v>
      </c>
    </row>
    <row r="2125" spans="1:4" ht="9" customHeight="1" x14ac:dyDescent="0.25">
      <c r="A2125" s="71">
        <v>1917092</v>
      </c>
      <c r="B2125" s="69" t="s">
        <v>10631</v>
      </c>
      <c r="C2125" s="68" t="s">
        <v>1</v>
      </c>
      <c r="D2125" s="70">
        <v>8.11</v>
      </c>
    </row>
    <row r="2126" spans="1:4" ht="9" customHeight="1" x14ac:dyDescent="0.25">
      <c r="A2126" s="71">
        <v>1917093</v>
      </c>
      <c r="B2126" s="69" t="s">
        <v>10632</v>
      </c>
      <c r="C2126" s="68" t="s">
        <v>1</v>
      </c>
      <c r="D2126" s="70">
        <v>8.24</v>
      </c>
    </row>
    <row r="2127" spans="1:4" ht="9" customHeight="1" x14ac:dyDescent="0.25">
      <c r="A2127" s="71">
        <v>1917094</v>
      </c>
      <c r="B2127" s="69" t="s">
        <v>10633</v>
      </c>
      <c r="C2127" s="68" t="s">
        <v>1</v>
      </c>
      <c r="D2127" s="70">
        <v>8.3800000000000008</v>
      </c>
    </row>
    <row r="2128" spans="1:4" ht="9" customHeight="1" x14ac:dyDescent="0.25">
      <c r="A2128" s="71">
        <v>1917095</v>
      </c>
      <c r="B2128" s="69" t="s">
        <v>10634</v>
      </c>
      <c r="C2128" s="68" t="s">
        <v>1</v>
      </c>
      <c r="D2128" s="70">
        <v>8.5299999999999994</v>
      </c>
    </row>
    <row r="2129" spans="1:4" ht="9" customHeight="1" x14ac:dyDescent="0.25">
      <c r="A2129" s="71">
        <v>1917096</v>
      </c>
      <c r="B2129" s="69" t="s">
        <v>10635</v>
      </c>
      <c r="C2129" s="68" t="s">
        <v>1</v>
      </c>
      <c r="D2129" s="70">
        <v>8.61</v>
      </c>
    </row>
    <row r="2130" spans="1:4" ht="9" customHeight="1" x14ac:dyDescent="0.25">
      <c r="A2130" s="71">
        <v>1901548</v>
      </c>
      <c r="B2130" s="69" t="s">
        <v>10636</v>
      </c>
      <c r="C2130" s="68" t="s">
        <v>1</v>
      </c>
      <c r="D2130" s="70">
        <v>12.49</v>
      </c>
    </row>
    <row r="2131" spans="1:4" ht="9" customHeight="1" x14ac:dyDescent="0.25">
      <c r="A2131" s="71">
        <v>1901549</v>
      </c>
      <c r="B2131" s="69" t="s">
        <v>10637</v>
      </c>
      <c r="C2131" s="68" t="s">
        <v>1</v>
      </c>
      <c r="D2131" s="70">
        <v>12.55</v>
      </c>
    </row>
    <row r="2132" spans="1:4" ht="9" customHeight="1" x14ac:dyDescent="0.25">
      <c r="A2132" s="71">
        <v>1901550</v>
      </c>
      <c r="B2132" s="69" t="s">
        <v>10638</v>
      </c>
      <c r="C2132" s="68" t="s">
        <v>1</v>
      </c>
      <c r="D2132" s="70">
        <v>12.61</v>
      </c>
    </row>
    <row r="2133" spans="1:4" ht="9" customHeight="1" x14ac:dyDescent="0.25">
      <c r="A2133" s="71">
        <v>1901551</v>
      </c>
      <c r="B2133" s="69" t="s">
        <v>10639</v>
      </c>
      <c r="C2133" s="68" t="s">
        <v>1</v>
      </c>
      <c r="D2133" s="70">
        <v>12.67</v>
      </c>
    </row>
    <row r="2134" spans="1:4" ht="9" customHeight="1" x14ac:dyDescent="0.25">
      <c r="A2134" s="71">
        <v>1901552</v>
      </c>
      <c r="B2134" s="69" t="s">
        <v>10640</v>
      </c>
      <c r="C2134" s="68" t="s">
        <v>1</v>
      </c>
      <c r="D2134" s="70">
        <v>12.74</v>
      </c>
    </row>
    <row r="2135" spans="1:4" ht="9" customHeight="1" x14ac:dyDescent="0.25">
      <c r="A2135" s="71">
        <v>1901547</v>
      </c>
      <c r="B2135" s="69" t="s">
        <v>10641</v>
      </c>
      <c r="C2135" s="68" t="s">
        <v>1</v>
      </c>
      <c r="D2135" s="70">
        <v>12.77</v>
      </c>
    </row>
    <row r="2136" spans="1:4" ht="9" customHeight="1" x14ac:dyDescent="0.25">
      <c r="A2136" s="71">
        <v>1917127</v>
      </c>
      <c r="B2136" s="69" t="s">
        <v>10642</v>
      </c>
      <c r="C2136" s="68" t="s">
        <v>1</v>
      </c>
      <c r="D2136" s="70">
        <v>7.64</v>
      </c>
    </row>
    <row r="2137" spans="1:4" ht="9" customHeight="1" x14ac:dyDescent="0.25">
      <c r="A2137" s="71">
        <v>1917128</v>
      </c>
      <c r="B2137" s="69" t="s">
        <v>10643</v>
      </c>
      <c r="C2137" s="68" t="s">
        <v>1</v>
      </c>
      <c r="D2137" s="70">
        <v>7.75</v>
      </c>
    </row>
    <row r="2138" spans="1:4" ht="9" customHeight="1" x14ac:dyDescent="0.25">
      <c r="A2138" s="71">
        <v>1917129</v>
      </c>
      <c r="B2138" s="69" t="s">
        <v>10644</v>
      </c>
      <c r="C2138" s="68" t="s">
        <v>1</v>
      </c>
      <c r="D2138" s="70">
        <v>7.86</v>
      </c>
    </row>
    <row r="2139" spans="1:4" ht="9" customHeight="1" x14ac:dyDescent="0.25">
      <c r="A2139" s="71">
        <v>1917130</v>
      </c>
      <c r="B2139" s="69" t="s">
        <v>10645</v>
      </c>
      <c r="C2139" s="68" t="s">
        <v>1</v>
      </c>
      <c r="D2139" s="70">
        <v>7.98</v>
      </c>
    </row>
    <row r="2140" spans="1:4" ht="9" customHeight="1" x14ac:dyDescent="0.25">
      <c r="A2140" s="71">
        <v>1917131</v>
      </c>
      <c r="B2140" s="69" t="s">
        <v>10646</v>
      </c>
      <c r="C2140" s="68" t="s">
        <v>1</v>
      </c>
      <c r="D2140" s="70">
        <v>8.1</v>
      </c>
    </row>
    <row r="2141" spans="1:4" ht="9" customHeight="1" x14ac:dyDescent="0.25">
      <c r="A2141" s="71">
        <v>1917132</v>
      </c>
      <c r="B2141" s="69" t="s">
        <v>10647</v>
      </c>
      <c r="C2141" s="68" t="s">
        <v>1</v>
      </c>
      <c r="D2141" s="70">
        <v>8.16</v>
      </c>
    </row>
    <row r="2142" spans="1:4" ht="9" customHeight="1" x14ac:dyDescent="0.25">
      <c r="A2142" s="71">
        <v>1917163</v>
      </c>
      <c r="B2142" s="69" t="s">
        <v>10648</v>
      </c>
      <c r="C2142" s="68" t="s">
        <v>1</v>
      </c>
      <c r="D2142" s="70">
        <v>7.29</v>
      </c>
    </row>
    <row r="2143" spans="1:4" ht="9" customHeight="1" x14ac:dyDescent="0.25">
      <c r="A2143" s="71">
        <v>1917164</v>
      </c>
      <c r="B2143" s="69" t="s">
        <v>10649</v>
      </c>
      <c r="C2143" s="68" t="s">
        <v>1</v>
      </c>
      <c r="D2143" s="70">
        <v>7.38</v>
      </c>
    </row>
    <row r="2144" spans="1:4" ht="9" customHeight="1" x14ac:dyDescent="0.25">
      <c r="A2144" s="71">
        <v>1917165</v>
      </c>
      <c r="B2144" s="69" t="s">
        <v>10650</v>
      </c>
      <c r="C2144" s="68" t="s">
        <v>1</v>
      </c>
      <c r="D2144" s="70">
        <v>7.48</v>
      </c>
    </row>
    <row r="2145" spans="1:4" ht="9" customHeight="1" x14ac:dyDescent="0.25">
      <c r="A2145" s="71">
        <v>1917166</v>
      </c>
      <c r="B2145" s="69" t="s">
        <v>10651</v>
      </c>
      <c r="C2145" s="68" t="s">
        <v>1</v>
      </c>
      <c r="D2145" s="70">
        <v>7.58</v>
      </c>
    </row>
    <row r="2146" spans="1:4" ht="9" customHeight="1" x14ac:dyDescent="0.25">
      <c r="A2146" s="71">
        <v>1917167</v>
      </c>
      <c r="B2146" s="69" t="s">
        <v>10652</v>
      </c>
      <c r="C2146" s="68" t="s">
        <v>1</v>
      </c>
      <c r="D2146" s="70">
        <v>7.69</v>
      </c>
    </row>
    <row r="2147" spans="1:4" ht="9" customHeight="1" x14ac:dyDescent="0.25">
      <c r="A2147" s="71">
        <v>1917168</v>
      </c>
      <c r="B2147" s="69" t="s">
        <v>10653</v>
      </c>
      <c r="C2147" s="68" t="s">
        <v>1</v>
      </c>
      <c r="D2147" s="70">
        <v>7.75</v>
      </c>
    </row>
    <row r="2148" spans="1:4" ht="9" customHeight="1" x14ac:dyDescent="0.25">
      <c r="A2148" s="71">
        <v>1917199</v>
      </c>
      <c r="B2148" s="69" t="s">
        <v>10654</v>
      </c>
      <c r="C2148" s="68" t="s">
        <v>1</v>
      </c>
      <c r="D2148" s="70">
        <v>8.09</v>
      </c>
    </row>
    <row r="2149" spans="1:4" ht="9" customHeight="1" x14ac:dyDescent="0.25">
      <c r="A2149" s="71">
        <v>1917200</v>
      </c>
      <c r="B2149" s="69" t="s">
        <v>10655</v>
      </c>
      <c r="C2149" s="68" t="s">
        <v>1</v>
      </c>
      <c r="D2149" s="70">
        <v>8.17</v>
      </c>
    </row>
    <row r="2150" spans="1:4" ht="9" customHeight="1" x14ac:dyDescent="0.25">
      <c r="A2150" s="71">
        <v>1917201</v>
      </c>
      <c r="B2150" s="69" t="s">
        <v>10656</v>
      </c>
      <c r="C2150" s="68" t="s">
        <v>1</v>
      </c>
      <c r="D2150" s="70">
        <v>8.26</v>
      </c>
    </row>
    <row r="2151" spans="1:4" ht="9" customHeight="1" x14ac:dyDescent="0.25">
      <c r="A2151" s="71">
        <v>1917202</v>
      </c>
      <c r="B2151" s="69" t="s">
        <v>10657</v>
      </c>
      <c r="C2151" s="68" t="s">
        <v>1</v>
      </c>
      <c r="D2151" s="70">
        <v>8.35</v>
      </c>
    </row>
    <row r="2152" spans="1:4" ht="9" customHeight="1" x14ac:dyDescent="0.25">
      <c r="A2152" s="71">
        <v>1917203</v>
      </c>
      <c r="B2152" s="69" t="s">
        <v>10658</v>
      </c>
      <c r="C2152" s="68" t="s">
        <v>1</v>
      </c>
      <c r="D2152" s="70">
        <v>8.44</v>
      </c>
    </row>
    <row r="2153" spans="1:4" ht="9" customHeight="1" x14ac:dyDescent="0.25">
      <c r="A2153" s="71">
        <v>1917204</v>
      </c>
      <c r="B2153" s="69" t="s">
        <v>10659</v>
      </c>
      <c r="C2153" s="68" t="s">
        <v>1</v>
      </c>
      <c r="D2153" s="70">
        <v>8.49</v>
      </c>
    </row>
    <row r="2154" spans="1:4" ht="9" customHeight="1" x14ac:dyDescent="0.25">
      <c r="A2154" s="71">
        <v>1917019</v>
      </c>
      <c r="B2154" s="69" t="s">
        <v>10660</v>
      </c>
      <c r="C2154" s="68" t="s">
        <v>1</v>
      </c>
      <c r="D2154" s="70">
        <v>15.25</v>
      </c>
    </row>
    <row r="2155" spans="1:4" ht="9" customHeight="1" x14ac:dyDescent="0.25">
      <c r="A2155" s="71">
        <v>1917020</v>
      </c>
      <c r="B2155" s="69" t="s">
        <v>10661</v>
      </c>
      <c r="C2155" s="68" t="s">
        <v>1</v>
      </c>
      <c r="D2155" s="70">
        <v>15.55</v>
      </c>
    </row>
    <row r="2156" spans="1:4" ht="9" customHeight="1" x14ac:dyDescent="0.25">
      <c r="A2156" s="71">
        <v>1917021</v>
      </c>
      <c r="B2156" s="69" t="s">
        <v>10662</v>
      </c>
      <c r="C2156" s="68" t="s">
        <v>1</v>
      </c>
      <c r="D2156" s="70">
        <v>15.85</v>
      </c>
    </row>
    <row r="2157" spans="1:4" ht="9" customHeight="1" x14ac:dyDescent="0.25">
      <c r="A2157" s="71">
        <v>1917022</v>
      </c>
      <c r="B2157" s="69" t="s">
        <v>10663</v>
      </c>
      <c r="C2157" s="68" t="s">
        <v>1</v>
      </c>
      <c r="D2157" s="70">
        <v>16.18</v>
      </c>
    </row>
    <row r="2158" spans="1:4" ht="9" customHeight="1" x14ac:dyDescent="0.25">
      <c r="A2158" s="71">
        <v>1917023</v>
      </c>
      <c r="B2158" s="69" t="s">
        <v>10664</v>
      </c>
      <c r="C2158" s="68" t="s">
        <v>1</v>
      </c>
      <c r="D2158" s="70">
        <v>16.52</v>
      </c>
    </row>
    <row r="2159" spans="1:4" ht="9" customHeight="1" x14ac:dyDescent="0.25">
      <c r="A2159" s="71">
        <v>1917024</v>
      </c>
      <c r="B2159" s="69" t="s">
        <v>10665</v>
      </c>
      <c r="C2159" s="68" t="s">
        <v>1</v>
      </c>
      <c r="D2159" s="70">
        <v>16.7</v>
      </c>
    </row>
    <row r="2160" spans="1:4" ht="18" customHeight="1" x14ac:dyDescent="0.25">
      <c r="A2160" s="71">
        <v>1917541</v>
      </c>
      <c r="B2160" s="69" t="s">
        <v>10666</v>
      </c>
      <c r="C2160" s="68" t="s">
        <v>1</v>
      </c>
      <c r="D2160" s="70">
        <v>5.56</v>
      </c>
    </row>
    <row r="2161" spans="1:4" ht="18" customHeight="1" x14ac:dyDescent="0.25">
      <c r="A2161" s="71">
        <v>1917542</v>
      </c>
      <c r="B2161" s="69" t="s">
        <v>10667</v>
      </c>
      <c r="C2161" s="68" t="s">
        <v>1</v>
      </c>
      <c r="D2161" s="70">
        <v>6.22</v>
      </c>
    </row>
    <row r="2162" spans="1:4" ht="18" customHeight="1" x14ac:dyDescent="0.25">
      <c r="A2162" s="71">
        <v>1917543</v>
      </c>
      <c r="B2162" s="69" t="s">
        <v>10668</v>
      </c>
      <c r="C2162" s="68" t="s">
        <v>1</v>
      </c>
      <c r="D2162" s="70">
        <v>6.53</v>
      </c>
    </row>
    <row r="2163" spans="1:4" ht="18" customHeight="1" x14ac:dyDescent="0.25">
      <c r="A2163" s="71">
        <v>1917544</v>
      </c>
      <c r="B2163" s="69" t="s">
        <v>10669</v>
      </c>
      <c r="C2163" s="68" t="s">
        <v>1</v>
      </c>
      <c r="D2163" s="70">
        <v>6.85</v>
      </c>
    </row>
    <row r="2164" spans="1:4" ht="18" customHeight="1" x14ac:dyDescent="0.25">
      <c r="A2164" s="71">
        <v>1917545</v>
      </c>
      <c r="B2164" s="69" t="s">
        <v>10670</v>
      </c>
      <c r="C2164" s="68" t="s">
        <v>1</v>
      </c>
      <c r="D2164" s="70">
        <v>7.26</v>
      </c>
    </row>
    <row r="2165" spans="1:4" ht="18" customHeight="1" x14ac:dyDescent="0.25">
      <c r="A2165" s="71">
        <v>1917546</v>
      </c>
      <c r="B2165" s="69" t="s">
        <v>10671</v>
      </c>
      <c r="C2165" s="68" t="s">
        <v>1</v>
      </c>
      <c r="D2165" s="70">
        <v>7.6</v>
      </c>
    </row>
    <row r="2166" spans="1:4" ht="18" customHeight="1" x14ac:dyDescent="0.25">
      <c r="A2166" s="71">
        <v>1917547</v>
      </c>
      <c r="B2166" s="69" t="s">
        <v>10672</v>
      </c>
      <c r="C2166" s="68" t="s">
        <v>1</v>
      </c>
      <c r="D2166" s="70">
        <v>8.3000000000000007</v>
      </c>
    </row>
    <row r="2167" spans="1:4" ht="18" customHeight="1" x14ac:dyDescent="0.25">
      <c r="A2167" s="71">
        <v>1917548</v>
      </c>
      <c r="B2167" s="69" t="s">
        <v>10673</v>
      </c>
      <c r="C2167" s="68" t="s">
        <v>1</v>
      </c>
      <c r="D2167" s="70">
        <v>8.73</v>
      </c>
    </row>
    <row r="2168" spans="1:4" ht="18" customHeight="1" x14ac:dyDescent="0.25">
      <c r="A2168" s="71">
        <v>1917549</v>
      </c>
      <c r="B2168" s="69" t="s">
        <v>10674</v>
      </c>
      <c r="C2168" s="68" t="s">
        <v>1</v>
      </c>
      <c r="D2168" s="70">
        <v>9.17</v>
      </c>
    </row>
    <row r="2169" spans="1:4" ht="18" customHeight="1" x14ac:dyDescent="0.25">
      <c r="A2169" s="71">
        <v>1917550</v>
      </c>
      <c r="B2169" s="69" t="s">
        <v>10675</v>
      </c>
      <c r="C2169" s="68" t="s">
        <v>1</v>
      </c>
      <c r="D2169" s="70">
        <v>9.66</v>
      </c>
    </row>
    <row r="2170" spans="1:4" ht="18" customHeight="1" x14ac:dyDescent="0.25">
      <c r="A2170" s="71">
        <v>1917551</v>
      </c>
      <c r="B2170" s="69" t="s">
        <v>10676</v>
      </c>
      <c r="C2170" s="68" t="s">
        <v>1</v>
      </c>
      <c r="D2170" s="70">
        <v>10.43</v>
      </c>
    </row>
    <row r="2171" spans="1:4" ht="18" customHeight="1" x14ac:dyDescent="0.25">
      <c r="A2171" s="71">
        <v>1917552</v>
      </c>
      <c r="B2171" s="69" t="s">
        <v>10677</v>
      </c>
      <c r="C2171" s="68" t="s">
        <v>1</v>
      </c>
      <c r="D2171" s="70">
        <v>10.96</v>
      </c>
    </row>
    <row r="2172" spans="1:4" ht="18" customHeight="1" x14ac:dyDescent="0.25">
      <c r="A2172" s="71">
        <v>1917553</v>
      </c>
      <c r="B2172" s="69" t="s">
        <v>10678</v>
      </c>
      <c r="C2172" s="68" t="s">
        <v>1</v>
      </c>
      <c r="D2172" s="70">
        <v>10.82</v>
      </c>
    </row>
    <row r="2173" spans="1:4" ht="18" customHeight="1" x14ac:dyDescent="0.25">
      <c r="A2173" s="71">
        <v>1917554</v>
      </c>
      <c r="B2173" s="69" t="s">
        <v>10679</v>
      </c>
      <c r="C2173" s="68" t="s">
        <v>1</v>
      </c>
      <c r="D2173" s="70">
        <v>11.94</v>
      </c>
    </row>
    <row r="2174" spans="1:4" ht="18" customHeight="1" x14ac:dyDescent="0.25">
      <c r="A2174" s="71">
        <v>1917555</v>
      </c>
      <c r="B2174" s="69" t="s">
        <v>10680</v>
      </c>
      <c r="C2174" s="68" t="s">
        <v>1</v>
      </c>
      <c r="D2174" s="70">
        <v>12.5</v>
      </c>
    </row>
    <row r="2175" spans="1:4" ht="18" customHeight="1" x14ac:dyDescent="0.25">
      <c r="A2175" s="71">
        <v>1917556</v>
      </c>
      <c r="B2175" s="69" t="s">
        <v>10681</v>
      </c>
      <c r="C2175" s="68" t="s">
        <v>1</v>
      </c>
      <c r="D2175" s="70">
        <v>13.43</v>
      </c>
    </row>
    <row r="2176" spans="1:4" ht="18" customHeight="1" x14ac:dyDescent="0.25">
      <c r="A2176" s="71">
        <v>1917557</v>
      </c>
      <c r="B2176" s="69" t="s">
        <v>10682</v>
      </c>
      <c r="C2176" s="68" t="s">
        <v>1</v>
      </c>
      <c r="D2176" s="70">
        <v>14.03</v>
      </c>
    </row>
    <row r="2177" spans="1:4" ht="18" customHeight="1" x14ac:dyDescent="0.25">
      <c r="A2177" s="71">
        <v>1917558</v>
      </c>
      <c r="B2177" s="69" t="s">
        <v>10683</v>
      </c>
      <c r="C2177" s="68" t="s">
        <v>1</v>
      </c>
      <c r="D2177" s="70">
        <v>14.92</v>
      </c>
    </row>
    <row r="2178" spans="1:4" ht="18" customHeight="1" x14ac:dyDescent="0.25">
      <c r="A2178" s="71">
        <v>1917559</v>
      </c>
      <c r="B2178" s="69" t="s">
        <v>10684</v>
      </c>
      <c r="C2178" s="68" t="s">
        <v>1</v>
      </c>
      <c r="D2178" s="70">
        <v>16.39</v>
      </c>
    </row>
    <row r="2179" spans="1:4" ht="18" customHeight="1" x14ac:dyDescent="0.25">
      <c r="A2179" s="71">
        <v>1917560</v>
      </c>
      <c r="B2179" s="69" t="s">
        <v>10685</v>
      </c>
      <c r="C2179" s="68" t="s">
        <v>1</v>
      </c>
      <c r="D2179" s="70">
        <v>18.260000000000002</v>
      </c>
    </row>
    <row r="2180" spans="1:4" ht="18" customHeight="1" x14ac:dyDescent="0.25">
      <c r="A2180" s="71">
        <v>1917561</v>
      </c>
      <c r="B2180" s="69" t="s">
        <v>10686</v>
      </c>
      <c r="C2180" s="68" t="s">
        <v>1</v>
      </c>
      <c r="D2180" s="70">
        <v>20.09</v>
      </c>
    </row>
    <row r="2181" spans="1:4" ht="18" customHeight="1" x14ac:dyDescent="0.25">
      <c r="A2181" s="71">
        <v>1917562</v>
      </c>
      <c r="B2181" s="69" t="s">
        <v>10687</v>
      </c>
      <c r="C2181" s="68" t="s">
        <v>1</v>
      </c>
      <c r="D2181" s="70">
        <v>22.18</v>
      </c>
    </row>
    <row r="2182" spans="1:4" ht="18" customHeight="1" x14ac:dyDescent="0.25">
      <c r="A2182" s="71">
        <v>1917563</v>
      </c>
      <c r="B2182" s="69" t="s">
        <v>10688</v>
      </c>
      <c r="C2182" s="68" t="s">
        <v>1</v>
      </c>
      <c r="D2182" s="70">
        <v>24.1</v>
      </c>
    </row>
    <row r="2183" spans="1:4" ht="18" customHeight="1" x14ac:dyDescent="0.25">
      <c r="A2183" s="71">
        <v>1917564</v>
      </c>
      <c r="B2183" s="69" t="s">
        <v>10689</v>
      </c>
      <c r="C2183" s="68" t="s">
        <v>1</v>
      </c>
      <c r="D2183" s="70">
        <v>26.17</v>
      </c>
    </row>
    <row r="2184" spans="1:4" ht="18" customHeight="1" x14ac:dyDescent="0.25">
      <c r="A2184" s="71">
        <v>1917565</v>
      </c>
      <c r="B2184" s="69" t="s">
        <v>10690</v>
      </c>
      <c r="C2184" s="68" t="s">
        <v>1</v>
      </c>
      <c r="D2184" s="70">
        <v>28.94</v>
      </c>
    </row>
    <row r="2185" spans="1:4" ht="18" customHeight="1" x14ac:dyDescent="0.25">
      <c r="A2185" s="71">
        <v>1917538</v>
      </c>
      <c r="B2185" s="69" t="s">
        <v>10691</v>
      </c>
      <c r="C2185" s="68" t="s">
        <v>1</v>
      </c>
      <c r="D2185" s="70">
        <v>4.58</v>
      </c>
    </row>
    <row r="2186" spans="1:4" ht="18" customHeight="1" x14ac:dyDescent="0.25">
      <c r="A2186" s="71">
        <v>1917566</v>
      </c>
      <c r="B2186" s="69" t="s">
        <v>10692</v>
      </c>
      <c r="C2186" s="68" t="s">
        <v>1</v>
      </c>
      <c r="D2186" s="70">
        <v>31.72</v>
      </c>
    </row>
    <row r="2187" spans="1:4" ht="18" customHeight="1" x14ac:dyDescent="0.25">
      <c r="A2187" s="71">
        <v>1917567</v>
      </c>
      <c r="B2187" s="69" t="s">
        <v>10693</v>
      </c>
      <c r="C2187" s="68" t="s">
        <v>1</v>
      </c>
      <c r="D2187" s="70">
        <v>34.659999999999997</v>
      </c>
    </row>
    <row r="2188" spans="1:4" ht="18" customHeight="1" x14ac:dyDescent="0.25">
      <c r="A2188" s="71">
        <v>1917568</v>
      </c>
      <c r="B2188" s="69" t="s">
        <v>10694</v>
      </c>
      <c r="C2188" s="68" t="s">
        <v>1</v>
      </c>
      <c r="D2188" s="70">
        <v>37.49</v>
      </c>
    </row>
    <row r="2189" spans="1:4" ht="18" customHeight="1" x14ac:dyDescent="0.25">
      <c r="A2189" s="71">
        <v>1917569</v>
      </c>
      <c r="B2189" s="69" t="s">
        <v>10695</v>
      </c>
      <c r="C2189" s="68" t="s">
        <v>1</v>
      </c>
      <c r="D2189" s="70">
        <v>41</v>
      </c>
    </row>
    <row r="2190" spans="1:4" ht="18" customHeight="1" x14ac:dyDescent="0.25">
      <c r="A2190" s="71">
        <v>1917570</v>
      </c>
      <c r="B2190" s="69" t="s">
        <v>10696</v>
      </c>
      <c r="C2190" s="68" t="s">
        <v>1</v>
      </c>
      <c r="D2190" s="70">
        <v>44.21</v>
      </c>
    </row>
    <row r="2191" spans="1:4" ht="18" customHeight="1" x14ac:dyDescent="0.25">
      <c r="A2191" s="71">
        <v>1917571</v>
      </c>
      <c r="B2191" s="69" t="s">
        <v>10697</v>
      </c>
      <c r="C2191" s="68" t="s">
        <v>1</v>
      </c>
      <c r="D2191" s="70">
        <v>48.02</v>
      </c>
    </row>
    <row r="2192" spans="1:4" ht="18" customHeight="1" x14ac:dyDescent="0.25">
      <c r="A2192" s="71">
        <v>1917572</v>
      </c>
      <c r="B2192" s="69" t="s">
        <v>10698</v>
      </c>
      <c r="C2192" s="68" t="s">
        <v>1</v>
      </c>
      <c r="D2192" s="70">
        <v>52.27</v>
      </c>
    </row>
    <row r="2193" spans="1:4" ht="18" customHeight="1" x14ac:dyDescent="0.25">
      <c r="A2193" s="71">
        <v>1917573</v>
      </c>
      <c r="B2193" s="69" t="s">
        <v>10699</v>
      </c>
      <c r="C2193" s="68" t="s">
        <v>1</v>
      </c>
      <c r="D2193" s="70">
        <v>56.89</v>
      </c>
    </row>
    <row r="2194" spans="1:4" ht="18" customHeight="1" x14ac:dyDescent="0.25">
      <c r="A2194" s="71">
        <v>1917574</v>
      </c>
      <c r="B2194" s="69" t="s">
        <v>10700</v>
      </c>
      <c r="C2194" s="68" t="s">
        <v>1</v>
      </c>
      <c r="D2194" s="70">
        <v>61.14</v>
      </c>
    </row>
    <row r="2195" spans="1:4" ht="18" customHeight="1" x14ac:dyDescent="0.25">
      <c r="A2195" s="71">
        <v>1917539</v>
      </c>
      <c r="B2195" s="69" t="s">
        <v>10701</v>
      </c>
      <c r="C2195" s="68" t="s">
        <v>1</v>
      </c>
      <c r="D2195" s="70">
        <v>4.88</v>
      </c>
    </row>
    <row r="2196" spans="1:4" ht="18" customHeight="1" x14ac:dyDescent="0.25">
      <c r="A2196" s="71">
        <v>1917540</v>
      </c>
      <c r="B2196" s="69" t="s">
        <v>10702</v>
      </c>
      <c r="C2196" s="68" t="s">
        <v>1</v>
      </c>
      <c r="D2196" s="70">
        <v>5.26</v>
      </c>
    </row>
    <row r="2197" spans="1:4" ht="18" customHeight="1" x14ac:dyDescent="0.25">
      <c r="A2197" s="71">
        <v>1917738</v>
      </c>
      <c r="B2197" s="69" t="s">
        <v>10703</v>
      </c>
      <c r="C2197" s="68" t="s">
        <v>1</v>
      </c>
      <c r="D2197" s="70">
        <v>4.5199999999999996</v>
      </c>
    </row>
    <row r="2198" spans="1:4" ht="18" customHeight="1" x14ac:dyDescent="0.25">
      <c r="A2198" s="71">
        <v>1917238</v>
      </c>
      <c r="B2198" s="69" t="s">
        <v>10704</v>
      </c>
      <c r="C2198" s="68" t="s">
        <v>1</v>
      </c>
      <c r="D2198" s="70">
        <v>7.09</v>
      </c>
    </row>
    <row r="2199" spans="1:4" ht="18" customHeight="1" x14ac:dyDescent="0.25">
      <c r="A2199" s="71">
        <v>1917239</v>
      </c>
      <c r="B2199" s="69" t="s">
        <v>10705</v>
      </c>
      <c r="C2199" s="68" t="s">
        <v>1</v>
      </c>
      <c r="D2199" s="70">
        <v>7.78</v>
      </c>
    </row>
    <row r="2200" spans="1:4" ht="18" customHeight="1" x14ac:dyDescent="0.25">
      <c r="A2200" s="71">
        <v>1917240</v>
      </c>
      <c r="B2200" s="69" t="s">
        <v>10706</v>
      </c>
      <c r="C2200" s="68" t="s">
        <v>1</v>
      </c>
      <c r="D2200" s="70">
        <v>8.31</v>
      </c>
    </row>
    <row r="2201" spans="1:4" ht="18" customHeight="1" x14ac:dyDescent="0.25">
      <c r="A2201" s="71">
        <v>1917241</v>
      </c>
      <c r="B2201" s="69" t="s">
        <v>10707</v>
      </c>
      <c r="C2201" s="68" t="s">
        <v>1</v>
      </c>
      <c r="D2201" s="70">
        <v>8.81</v>
      </c>
    </row>
    <row r="2202" spans="1:4" ht="18" customHeight="1" x14ac:dyDescent="0.25">
      <c r="A2202" s="71">
        <v>1917242</v>
      </c>
      <c r="B2202" s="69" t="s">
        <v>10708</v>
      </c>
      <c r="C2202" s="68" t="s">
        <v>1</v>
      </c>
      <c r="D2202" s="70">
        <v>9.2899999999999991</v>
      </c>
    </row>
    <row r="2203" spans="1:4" ht="18" customHeight="1" x14ac:dyDescent="0.25">
      <c r="A2203" s="71">
        <v>1917243</v>
      </c>
      <c r="B2203" s="69" t="s">
        <v>10709</v>
      </c>
      <c r="C2203" s="68" t="s">
        <v>1</v>
      </c>
      <c r="D2203" s="70">
        <v>9.75</v>
      </c>
    </row>
    <row r="2204" spans="1:4" ht="18" customHeight="1" x14ac:dyDescent="0.25">
      <c r="A2204" s="71">
        <v>1917244</v>
      </c>
      <c r="B2204" s="69" t="s">
        <v>10710</v>
      </c>
      <c r="C2204" s="68" t="s">
        <v>1</v>
      </c>
      <c r="D2204" s="70">
        <v>10.39</v>
      </c>
    </row>
    <row r="2205" spans="1:4" ht="18" customHeight="1" x14ac:dyDescent="0.25">
      <c r="A2205" s="71">
        <v>1917245</v>
      </c>
      <c r="B2205" s="69" t="s">
        <v>10711</v>
      </c>
      <c r="C2205" s="68" t="s">
        <v>1</v>
      </c>
      <c r="D2205" s="70">
        <v>10.94</v>
      </c>
    </row>
    <row r="2206" spans="1:4" ht="18" customHeight="1" x14ac:dyDescent="0.25">
      <c r="A2206" s="71">
        <v>1917246</v>
      </c>
      <c r="B2206" s="69" t="s">
        <v>10712</v>
      </c>
      <c r="C2206" s="68" t="s">
        <v>1</v>
      </c>
      <c r="D2206" s="70">
        <v>11.53</v>
      </c>
    </row>
    <row r="2207" spans="1:4" ht="18" customHeight="1" x14ac:dyDescent="0.25">
      <c r="A2207" s="71">
        <v>1917247</v>
      </c>
      <c r="B2207" s="69" t="s">
        <v>10713</v>
      </c>
      <c r="C2207" s="68" t="s">
        <v>1</v>
      </c>
      <c r="D2207" s="70">
        <v>12.49</v>
      </c>
    </row>
    <row r="2208" spans="1:4" ht="18" customHeight="1" x14ac:dyDescent="0.25">
      <c r="A2208" s="71">
        <v>1917248</v>
      </c>
      <c r="B2208" s="69" t="s">
        <v>10714</v>
      </c>
      <c r="C2208" s="68" t="s">
        <v>1</v>
      </c>
      <c r="D2208" s="70">
        <v>14.3</v>
      </c>
    </row>
    <row r="2209" spans="1:4" ht="18" customHeight="1" x14ac:dyDescent="0.25">
      <c r="A2209" s="71">
        <v>1917249</v>
      </c>
      <c r="B2209" s="69" t="s">
        <v>10715</v>
      </c>
      <c r="C2209" s="68" t="s">
        <v>1</v>
      </c>
      <c r="D2209" s="70">
        <v>17.149999999999999</v>
      </c>
    </row>
    <row r="2210" spans="1:4" ht="18" customHeight="1" x14ac:dyDescent="0.25">
      <c r="A2210" s="71">
        <v>1917235</v>
      </c>
      <c r="B2210" s="69" t="s">
        <v>10716</v>
      </c>
      <c r="C2210" s="68" t="s">
        <v>1</v>
      </c>
      <c r="D2210" s="70">
        <v>5.63</v>
      </c>
    </row>
    <row r="2211" spans="1:4" ht="18" customHeight="1" x14ac:dyDescent="0.25">
      <c r="A2211" s="71">
        <v>1917236</v>
      </c>
      <c r="B2211" s="69" t="s">
        <v>10717</v>
      </c>
      <c r="C2211" s="68" t="s">
        <v>1</v>
      </c>
      <c r="D2211" s="70">
        <v>6.02</v>
      </c>
    </row>
    <row r="2212" spans="1:4" ht="18" customHeight="1" x14ac:dyDescent="0.25">
      <c r="A2212" s="71">
        <v>1917237</v>
      </c>
      <c r="B2212" s="69" t="s">
        <v>10718</v>
      </c>
      <c r="C2212" s="68" t="s">
        <v>1</v>
      </c>
      <c r="D2212" s="70">
        <v>6.49</v>
      </c>
    </row>
    <row r="2213" spans="1:4" ht="18" customHeight="1" x14ac:dyDescent="0.25">
      <c r="A2213" s="71">
        <v>1917725</v>
      </c>
      <c r="B2213" s="69" t="s">
        <v>10719</v>
      </c>
      <c r="C2213" s="68" t="s">
        <v>1</v>
      </c>
      <c r="D2213" s="70">
        <v>5.48</v>
      </c>
    </row>
    <row r="2214" spans="1:4" ht="18" customHeight="1" x14ac:dyDescent="0.25">
      <c r="A2214" s="71">
        <v>1917311</v>
      </c>
      <c r="B2214" s="69" t="s">
        <v>10720</v>
      </c>
      <c r="C2214" s="68" t="s">
        <v>1</v>
      </c>
      <c r="D2214" s="70">
        <v>5.58</v>
      </c>
    </row>
    <row r="2215" spans="1:4" ht="18" customHeight="1" x14ac:dyDescent="0.25">
      <c r="A2215" s="71">
        <v>1917312</v>
      </c>
      <c r="B2215" s="69" t="s">
        <v>10721</v>
      </c>
      <c r="C2215" s="68" t="s">
        <v>1</v>
      </c>
      <c r="D2215" s="70">
        <v>6.31</v>
      </c>
    </row>
    <row r="2216" spans="1:4" ht="18" customHeight="1" x14ac:dyDescent="0.25">
      <c r="A2216" s="71">
        <v>1917313</v>
      </c>
      <c r="B2216" s="69" t="s">
        <v>10722</v>
      </c>
      <c r="C2216" s="68" t="s">
        <v>1</v>
      </c>
      <c r="D2216" s="70">
        <v>6.78</v>
      </c>
    </row>
    <row r="2217" spans="1:4" ht="18" customHeight="1" x14ac:dyDescent="0.25">
      <c r="A2217" s="71">
        <v>1917314</v>
      </c>
      <c r="B2217" s="69" t="s">
        <v>10723</v>
      </c>
      <c r="C2217" s="68" t="s">
        <v>1</v>
      </c>
      <c r="D2217" s="70">
        <v>7.23</v>
      </c>
    </row>
    <row r="2218" spans="1:4" ht="18" customHeight="1" x14ac:dyDescent="0.25">
      <c r="A2218" s="71">
        <v>1917315</v>
      </c>
      <c r="B2218" s="69" t="s">
        <v>10724</v>
      </c>
      <c r="C2218" s="68" t="s">
        <v>1</v>
      </c>
      <c r="D2218" s="70">
        <v>7.77</v>
      </c>
    </row>
    <row r="2219" spans="1:4" ht="18" customHeight="1" x14ac:dyDescent="0.25">
      <c r="A2219" s="71">
        <v>1917316</v>
      </c>
      <c r="B2219" s="69" t="s">
        <v>10725</v>
      </c>
      <c r="C2219" s="68" t="s">
        <v>1</v>
      </c>
      <c r="D2219" s="70">
        <v>8.31</v>
      </c>
    </row>
    <row r="2220" spans="1:4" ht="18" customHeight="1" x14ac:dyDescent="0.25">
      <c r="A2220" s="71">
        <v>1917317</v>
      </c>
      <c r="B2220" s="69" t="s">
        <v>10726</v>
      </c>
      <c r="C2220" s="68" t="s">
        <v>1</v>
      </c>
      <c r="D2220" s="70">
        <v>9.16</v>
      </c>
    </row>
    <row r="2221" spans="1:4" ht="18" customHeight="1" x14ac:dyDescent="0.25">
      <c r="A2221" s="71">
        <v>1917318</v>
      </c>
      <c r="B2221" s="69" t="s">
        <v>10727</v>
      </c>
      <c r="C2221" s="68" t="s">
        <v>1</v>
      </c>
      <c r="D2221" s="70">
        <v>9.9</v>
      </c>
    </row>
    <row r="2222" spans="1:4" ht="18" customHeight="1" x14ac:dyDescent="0.25">
      <c r="A2222" s="71">
        <v>1917319</v>
      </c>
      <c r="B2222" s="69" t="s">
        <v>10728</v>
      </c>
      <c r="C2222" s="68" t="s">
        <v>1</v>
      </c>
      <c r="D2222" s="70">
        <v>10.58</v>
      </c>
    </row>
    <row r="2223" spans="1:4" ht="18" customHeight="1" x14ac:dyDescent="0.25">
      <c r="A2223" s="71">
        <v>1917320</v>
      </c>
      <c r="B2223" s="69" t="s">
        <v>10729</v>
      </c>
      <c r="C2223" s="68" t="s">
        <v>1</v>
      </c>
      <c r="D2223" s="70">
        <v>11.33</v>
      </c>
    </row>
    <row r="2224" spans="1:4" ht="18" customHeight="1" x14ac:dyDescent="0.25">
      <c r="A2224" s="71">
        <v>1917321</v>
      </c>
      <c r="B2224" s="69" t="s">
        <v>10730</v>
      </c>
      <c r="C2224" s="68" t="s">
        <v>1</v>
      </c>
      <c r="D2224" s="70">
        <v>13.85</v>
      </c>
    </row>
    <row r="2225" spans="1:4" ht="18" customHeight="1" x14ac:dyDescent="0.25">
      <c r="A2225" s="71">
        <v>1917322</v>
      </c>
      <c r="B2225" s="69" t="s">
        <v>10731</v>
      </c>
      <c r="C2225" s="68" t="s">
        <v>1</v>
      </c>
      <c r="D2225" s="70">
        <v>16.03</v>
      </c>
    </row>
    <row r="2226" spans="1:4" ht="18" customHeight="1" x14ac:dyDescent="0.25">
      <c r="A2226" s="71">
        <v>1917323</v>
      </c>
      <c r="B2226" s="69" t="s">
        <v>10732</v>
      </c>
      <c r="C2226" s="68" t="s">
        <v>1</v>
      </c>
      <c r="D2226" s="70">
        <v>18.829999999999998</v>
      </c>
    </row>
    <row r="2227" spans="1:4" ht="18" customHeight="1" x14ac:dyDescent="0.25">
      <c r="A2227" s="71">
        <v>1917324</v>
      </c>
      <c r="B2227" s="69" t="s">
        <v>10733</v>
      </c>
      <c r="C2227" s="68" t="s">
        <v>1</v>
      </c>
      <c r="D2227" s="70">
        <v>21.78</v>
      </c>
    </row>
    <row r="2228" spans="1:4" ht="18" customHeight="1" x14ac:dyDescent="0.25">
      <c r="A2228" s="71">
        <v>1917325</v>
      </c>
      <c r="B2228" s="69" t="s">
        <v>10734</v>
      </c>
      <c r="C2228" s="68" t="s">
        <v>1</v>
      </c>
      <c r="D2228" s="70">
        <v>25.27</v>
      </c>
    </row>
    <row r="2229" spans="1:4" ht="18" customHeight="1" x14ac:dyDescent="0.25">
      <c r="A2229" s="71">
        <v>1917326</v>
      </c>
      <c r="B2229" s="69" t="s">
        <v>10735</v>
      </c>
      <c r="C2229" s="68" t="s">
        <v>1</v>
      </c>
      <c r="D2229" s="70">
        <v>30.02</v>
      </c>
    </row>
    <row r="2230" spans="1:4" ht="18" customHeight="1" x14ac:dyDescent="0.25">
      <c r="A2230" s="71">
        <v>1917327</v>
      </c>
      <c r="B2230" s="69" t="s">
        <v>10736</v>
      </c>
      <c r="C2230" s="68" t="s">
        <v>1</v>
      </c>
      <c r="D2230" s="70">
        <v>34.83</v>
      </c>
    </row>
    <row r="2231" spans="1:4" ht="18" customHeight="1" x14ac:dyDescent="0.25">
      <c r="A2231" s="71">
        <v>1917328</v>
      </c>
      <c r="B2231" s="69" t="s">
        <v>10737</v>
      </c>
      <c r="C2231" s="68" t="s">
        <v>1</v>
      </c>
      <c r="D2231" s="70">
        <v>40.36</v>
      </c>
    </row>
    <row r="2232" spans="1:4" ht="18" customHeight="1" x14ac:dyDescent="0.25">
      <c r="A2232" s="71">
        <v>1917329</v>
      </c>
      <c r="B2232" s="69" t="s">
        <v>10738</v>
      </c>
      <c r="C2232" s="68" t="s">
        <v>1</v>
      </c>
      <c r="D2232" s="70">
        <v>44.15</v>
      </c>
    </row>
    <row r="2233" spans="1:4" ht="18" customHeight="1" x14ac:dyDescent="0.25">
      <c r="A2233" s="71">
        <v>1917330</v>
      </c>
      <c r="B2233" s="69" t="s">
        <v>10739</v>
      </c>
      <c r="C2233" s="68" t="s">
        <v>1</v>
      </c>
      <c r="D2233" s="70">
        <v>48.84</v>
      </c>
    </row>
    <row r="2234" spans="1:4" ht="18" customHeight="1" x14ac:dyDescent="0.25">
      <c r="A2234" s="71">
        <v>1917308</v>
      </c>
      <c r="B2234" s="69" t="s">
        <v>10740</v>
      </c>
      <c r="C2234" s="68" t="s">
        <v>1</v>
      </c>
      <c r="D2234" s="70">
        <v>4.5599999999999996</v>
      </c>
    </row>
    <row r="2235" spans="1:4" ht="18" customHeight="1" x14ac:dyDescent="0.25">
      <c r="A2235" s="71">
        <v>1917309</v>
      </c>
      <c r="B2235" s="69" t="s">
        <v>10741</v>
      </c>
      <c r="C2235" s="68" t="s">
        <v>1</v>
      </c>
      <c r="D2235" s="70">
        <v>4.8499999999999996</v>
      </c>
    </row>
    <row r="2236" spans="1:4" ht="18" customHeight="1" x14ac:dyDescent="0.25">
      <c r="A2236" s="71">
        <v>1917310</v>
      </c>
      <c r="B2236" s="69" t="s">
        <v>10742</v>
      </c>
      <c r="C2236" s="68" t="s">
        <v>1</v>
      </c>
      <c r="D2236" s="70">
        <v>5.16</v>
      </c>
    </row>
    <row r="2237" spans="1:4" ht="18" customHeight="1" x14ac:dyDescent="0.25">
      <c r="A2237" s="71">
        <v>1917730</v>
      </c>
      <c r="B2237" s="69" t="s">
        <v>10743</v>
      </c>
      <c r="C2237" s="68" t="s">
        <v>1</v>
      </c>
      <c r="D2237" s="70">
        <v>4.5</v>
      </c>
    </row>
    <row r="2238" spans="1:4" ht="18" customHeight="1" x14ac:dyDescent="0.25">
      <c r="A2238" s="71">
        <v>1917415</v>
      </c>
      <c r="B2238" s="69" t="s">
        <v>10744</v>
      </c>
      <c r="C2238" s="68" t="s">
        <v>1</v>
      </c>
      <c r="D2238" s="70">
        <v>5.51</v>
      </c>
    </row>
    <row r="2239" spans="1:4" ht="18" customHeight="1" x14ac:dyDescent="0.25">
      <c r="A2239" s="71">
        <v>1917416</v>
      </c>
      <c r="B2239" s="69" t="s">
        <v>10745</v>
      </c>
      <c r="C2239" s="68" t="s">
        <v>1</v>
      </c>
      <c r="D2239" s="70">
        <v>6.2</v>
      </c>
    </row>
    <row r="2240" spans="1:4" ht="18" customHeight="1" x14ac:dyDescent="0.25">
      <c r="A2240" s="71">
        <v>1917417</v>
      </c>
      <c r="B2240" s="69" t="s">
        <v>10746</v>
      </c>
      <c r="C2240" s="68" t="s">
        <v>1</v>
      </c>
      <c r="D2240" s="70">
        <v>6.64</v>
      </c>
    </row>
    <row r="2241" spans="1:4" ht="18" customHeight="1" x14ac:dyDescent="0.25">
      <c r="A2241" s="71">
        <v>1917418</v>
      </c>
      <c r="B2241" s="69" t="s">
        <v>10747</v>
      </c>
      <c r="C2241" s="68" t="s">
        <v>1</v>
      </c>
      <c r="D2241" s="70">
        <v>7.07</v>
      </c>
    </row>
    <row r="2242" spans="1:4" ht="18" customHeight="1" x14ac:dyDescent="0.25">
      <c r="A2242" s="71">
        <v>1917419</v>
      </c>
      <c r="B2242" s="69" t="s">
        <v>10748</v>
      </c>
      <c r="C2242" s="68" t="s">
        <v>1</v>
      </c>
      <c r="D2242" s="70">
        <v>7.43</v>
      </c>
    </row>
    <row r="2243" spans="1:4" ht="18" customHeight="1" x14ac:dyDescent="0.25">
      <c r="A2243" s="71">
        <v>1917420</v>
      </c>
      <c r="B2243" s="69" t="s">
        <v>10749</v>
      </c>
      <c r="C2243" s="68" t="s">
        <v>1</v>
      </c>
      <c r="D2243" s="70">
        <v>7.88</v>
      </c>
    </row>
    <row r="2244" spans="1:4" ht="18" customHeight="1" x14ac:dyDescent="0.25">
      <c r="A2244" s="71">
        <v>1917421</v>
      </c>
      <c r="B2244" s="69" t="s">
        <v>10750</v>
      </c>
      <c r="C2244" s="68" t="s">
        <v>1</v>
      </c>
      <c r="D2244" s="70">
        <v>8.59</v>
      </c>
    </row>
    <row r="2245" spans="1:4" ht="18" customHeight="1" x14ac:dyDescent="0.25">
      <c r="A2245" s="71">
        <v>1917422</v>
      </c>
      <c r="B2245" s="69" t="s">
        <v>10751</v>
      </c>
      <c r="C2245" s="68" t="s">
        <v>1</v>
      </c>
      <c r="D2245" s="70">
        <v>9.01</v>
      </c>
    </row>
    <row r="2246" spans="1:4" ht="18" customHeight="1" x14ac:dyDescent="0.25">
      <c r="A2246" s="71">
        <v>1917423</v>
      </c>
      <c r="B2246" s="69" t="s">
        <v>10752</v>
      </c>
      <c r="C2246" s="68" t="s">
        <v>1</v>
      </c>
      <c r="D2246" s="70">
        <v>9.4499999999999993</v>
      </c>
    </row>
    <row r="2247" spans="1:4" ht="18" customHeight="1" x14ac:dyDescent="0.25">
      <c r="A2247" s="71">
        <v>1917424</v>
      </c>
      <c r="B2247" s="69" t="s">
        <v>10753</v>
      </c>
      <c r="C2247" s="68" t="s">
        <v>1</v>
      </c>
      <c r="D2247" s="70">
        <v>9.89</v>
      </c>
    </row>
    <row r="2248" spans="1:4" ht="18" customHeight="1" x14ac:dyDescent="0.25">
      <c r="A2248" s="71">
        <v>1917425</v>
      </c>
      <c r="B2248" s="69" t="s">
        <v>10754</v>
      </c>
      <c r="C2248" s="68" t="s">
        <v>1</v>
      </c>
      <c r="D2248" s="70">
        <v>10.77</v>
      </c>
    </row>
    <row r="2249" spans="1:4" ht="18" customHeight="1" x14ac:dyDescent="0.25">
      <c r="A2249" s="71">
        <v>1917426</v>
      </c>
      <c r="B2249" s="69" t="s">
        <v>10755</v>
      </c>
      <c r="C2249" s="68" t="s">
        <v>1</v>
      </c>
      <c r="D2249" s="70">
        <v>11.68</v>
      </c>
    </row>
    <row r="2250" spans="1:4" ht="18" customHeight="1" x14ac:dyDescent="0.25">
      <c r="A2250" s="71">
        <v>1917427</v>
      </c>
      <c r="B2250" s="69" t="s">
        <v>10756</v>
      </c>
      <c r="C2250" s="68" t="s">
        <v>1</v>
      </c>
      <c r="D2250" s="70">
        <v>13.3</v>
      </c>
    </row>
    <row r="2251" spans="1:4" ht="18" customHeight="1" x14ac:dyDescent="0.25">
      <c r="A2251" s="71">
        <v>1917428</v>
      </c>
      <c r="B2251" s="69" t="s">
        <v>10757</v>
      </c>
      <c r="C2251" s="68" t="s">
        <v>1</v>
      </c>
      <c r="D2251" s="70">
        <v>15.21</v>
      </c>
    </row>
    <row r="2252" spans="1:4" ht="18" customHeight="1" x14ac:dyDescent="0.25">
      <c r="A2252" s="71">
        <v>1917429</v>
      </c>
      <c r="B2252" s="69" t="s">
        <v>10758</v>
      </c>
      <c r="C2252" s="68" t="s">
        <v>1</v>
      </c>
      <c r="D2252" s="70">
        <v>17.21</v>
      </c>
    </row>
    <row r="2253" spans="1:4" ht="18" customHeight="1" x14ac:dyDescent="0.25">
      <c r="A2253" s="71">
        <v>1917430</v>
      </c>
      <c r="B2253" s="69" t="s">
        <v>10759</v>
      </c>
      <c r="C2253" s="68" t="s">
        <v>1</v>
      </c>
      <c r="D2253" s="70">
        <v>19.88</v>
      </c>
    </row>
    <row r="2254" spans="1:4" ht="18" customHeight="1" x14ac:dyDescent="0.25">
      <c r="A2254" s="71">
        <v>1917431</v>
      </c>
      <c r="B2254" s="69" t="s">
        <v>10760</v>
      </c>
      <c r="C2254" s="68" t="s">
        <v>1</v>
      </c>
      <c r="D2254" s="70">
        <v>22.22</v>
      </c>
    </row>
    <row r="2255" spans="1:4" ht="18" customHeight="1" x14ac:dyDescent="0.25">
      <c r="A2255" s="71">
        <v>1917432</v>
      </c>
      <c r="B2255" s="69" t="s">
        <v>10761</v>
      </c>
      <c r="C2255" s="68" t="s">
        <v>1</v>
      </c>
      <c r="D2255" s="70">
        <v>25.24</v>
      </c>
    </row>
    <row r="2256" spans="1:4" ht="18" customHeight="1" x14ac:dyDescent="0.25">
      <c r="A2256" s="71">
        <v>1917433</v>
      </c>
      <c r="B2256" s="69" t="s">
        <v>10762</v>
      </c>
      <c r="C2256" s="68" t="s">
        <v>1</v>
      </c>
      <c r="D2256" s="70">
        <v>28.35</v>
      </c>
    </row>
    <row r="2257" spans="1:4" ht="18" customHeight="1" x14ac:dyDescent="0.25">
      <c r="A2257" s="71">
        <v>1917434</v>
      </c>
      <c r="B2257" s="69" t="s">
        <v>10763</v>
      </c>
      <c r="C2257" s="68" t="s">
        <v>1</v>
      </c>
      <c r="D2257" s="70">
        <v>32.049999999999997</v>
      </c>
    </row>
    <row r="2258" spans="1:4" ht="18" customHeight="1" x14ac:dyDescent="0.25">
      <c r="A2258" s="71">
        <v>1917435</v>
      </c>
      <c r="B2258" s="69" t="s">
        <v>10764</v>
      </c>
      <c r="C2258" s="68" t="s">
        <v>1</v>
      </c>
      <c r="D2258" s="70">
        <v>36.46</v>
      </c>
    </row>
    <row r="2259" spans="1:4" ht="18" customHeight="1" x14ac:dyDescent="0.25">
      <c r="A2259" s="71">
        <v>1917436</v>
      </c>
      <c r="B2259" s="69" t="s">
        <v>10765</v>
      </c>
      <c r="C2259" s="68" t="s">
        <v>1</v>
      </c>
      <c r="D2259" s="70">
        <v>40.46</v>
      </c>
    </row>
    <row r="2260" spans="1:4" ht="18" customHeight="1" x14ac:dyDescent="0.25">
      <c r="A2260" s="71">
        <v>1917437</v>
      </c>
      <c r="B2260" s="69" t="s">
        <v>10766</v>
      </c>
      <c r="C2260" s="68" t="s">
        <v>1</v>
      </c>
      <c r="D2260" s="70">
        <v>45.58</v>
      </c>
    </row>
    <row r="2261" spans="1:4" ht="18" customHeight="1" x14ac:dyDescent="0.25">
      <c r="A2261" s="71">
        <v>1917438</v>
      </c>
      <c r="B2261" s="69" t="s">
        <v>10767</v>
      </c>
      <c r="C2261" s="68" t="s">
        <v>1</v>
      </c>
      <c r="D2261" s="70">
        <v>49.16</v>
      </c>
    </row>
    <row r="2262" spans="1:4" ht="18" customHeight="1" x14ac:dyDescent="0.25">
      <c r="A2262" s="71">
        <v>1917439</v>
      </c>
      <c r="B2262" s="69" t="s">
        <v>10768</v>
      </c>
      <c r="C2262" s="68" t="s">
        <v>1</v>
      </c>
      <c r="D2262" s="70">
        <v>52.36</v>
      </c>
    </row>
    <row r="2263" spans="1:4" ht="18" customHeight="1" x14ac:dyDescent="0.25">
      <c r="A2263" s="71">
        <v>1917412</v>
      </c>
      <c r="B2263" s="69" t="s">
        <v>10769</v>
      </c>
      <c r="C2263" s="68" t="s">
        <v>1</v>
      </c>
      <c r="D2263" s="70">
        <v>4.1399999999999997</v>
      </c>
    </row>
    <row r="2264" spans="1:4" ht="18" customHeight="1" x14ac:dyDescent="0.25">
      <c r="A2264" s="71">
        <v>1917413</v>
      </c>
      <c r="B2264" s="69" t="s">
        <v>10770</v>
      </c>
      <c r="C2264" s="68" t="s">
        <v>1</v>
      </c>
      <c r="D2264" s="70">
        <v>4.6399999999999997</v>
      </c>
    </row>
    <row r="2265" spans="1:4" ht="18" customHeight="1" x14ac:dyDescent="0.25">
      <c r="A2265" s="71">
        <v>1917414</v>
      </c>
      <c r="B2265" s="69" t="s">
        <v>10771</v>
      </c>
      <c r="C2265" s="68" t="s">
        <v>1</v>
      </c>
      <c r="D2265" s="70">
        <v>5.13</v>
      </c>
    </row>
    <row r="2266" spans="1:4" ht="18" customHeight="1" x14ac:dyDescent="0.25">
      <c r="A2266" s="71">
        <v>1917733</v>
      </c>
      <c r="B2266" s="69" t="s">
        <v>10772</v>
      </c>
      <c r="C2266" s="68" t="s">
        <v>1</v>
      </c>
      <c r="D2266" s="70">
        <v>3.87</v>
      </c>
    </row>
    <row r="2267" spans="1:4" ht="9" customHeight="1" x14ac:dyDescent="0.25">
      <c r="A2267" s="71">
        <v>1917049</v>
      </c>
      <c r="B2267" s="69" t="s">
        <v>10773</v>
      </c>
      <c r="C2267" s="68" t="s">
        <v>1</v>
      </c>
      <c r="D2267" s="70">
        <v>11.63</v>
      </c>
    </row>
    <row r="2268" spans="1:4" ht="9" customHeight="1" x14ac:dyDescent="0.25">
      <c r="A2268" s="71">
        <v>1917050</v>
      </c>
      <c r="B2268" s="69" t="s">
        <v>10774</v>
      </c>
      <c r="C2268" s="68" t="s">
        <v>1</v>
      </c>
      <c r="D2268" s="70">
        <v>11.84</v>
      </c>
    </row>
    <row r="2269" spans="1:4" ht="9" customHeight="1" x14ac:dyDescent="0.25">
      <c r="A2269" s="71">
        <v>1917051</v>
      </c>
      <c r="B2269" s="69" t="s">
        <v>10775</v>
      </c>
      <c r="C2269" s="68" t="s">
        <v>1</v>
      </c>
      <c r="D2269" s="70">
        <v>12.06</v>
      </c>
    </row>
    <row r="2270" spans="1:4" ht="9" customHeight="1" x14ac:dyDescent="0.25">
      <c r="A2270" s="71">
        <v>1917052</v>
      </c>
      <c r="B2270" s="69" t="s">
        <v>10776</v>
      </c>
      <c r="C2270" s="68" t="s">
        <v>1</v>
      </c>
      <c r="D2270" s="70">
        <v>12.29</v>
      </c>
    </row>
    <row r="2271" spans="1:4" ht="9" customHeight="1" x14ac:dyDescent="0.25">
      <c r="A2271" s="71">
        <v>1917053</v>
      </c>
      <c r="B2271" s="69" t="s">
        <v>10777</v>
      </c>
      <c r="C2271" s="68" t="s">
        <v>1</v>
      </c>
      <c r="D2271" s="70">
        <v>12.53</v>
      </c>
    </row>
    <row r="2272" spans="1:4" ht="9" customHeight="1" x14ac:dyDescent="0.25">
      <c r="A2272" s="71">
        <v>1917054</v>
      </c>
      <c r="B2272" s="69" t="s">
        <v>10778</v>
      </c>
      <c r="C2272" s="68" t="s">
        <v>1</v>
      </c>
      <c r="D2272" s="70">
        <v>12.65</v>
      </c>
    </row>
    <row r="2273" spans="1:4" ht="9" customHeight="1" x14ac:dyDescent="0.25">
      <c r="A2273" s="71">
        <v>1901553</v>
      </c>
      <c r="B2273" s="69" t="s">
        <v>10779</v>
      </c>
      <c r="C2273" s="68" t="s">
        <v>1</v>
      </c>
      <c r="D2273" s="70">
        <v>7.85</v>
      </c>
    </row>
    <row r="2274" spans="1:4" ht="9" customHeight="1" x14ac:dyDescent="0.25">
      <c r="A2274" s="71">
        <v>1901554</v>
      </c>
      <c r="B2274" s="69" t="s">
        <v>10780</v>
      </c>
      <c r="C2274" s="68" t="s">
        <v>1</v>
      </c>
      <c r="D2274" s="70">
        <v>7.92</v>
      </c>
    </row>
    <row r="2275" spans="1:4" ht="9" customHeight="1" x14ac:dyDescent="0.25">
      <c r="A2275" s="71">
        <v>1901555</v>
      </c>
      <c r="B2275" s="69" t="s">
        <v>10781</v>
      </c>
      <c r="C2275" s="68" t="s">
        <v>1</v>
      </c>
      <c r="D2275" s="70">
        <v>7.98</v>
      </c>
    </row>
    <row r="2276" spans="1:4" ht="9" customHeight="1" x14ac:dyDescent="0.25">
      <c r="A2276" s="71">
        <v>1901556</v>
      </c>
      <c r="B2276" s="69" t="s">
        <v>10782</v>
      </c>
      <c r="C2276" s="68" t="s">
        <v>1</v>
      </c>
      <c r="D2276" s="70">
        <v>8.0500000000000007</v>
      </c>
    </row>
    <row r="2277" spans="1:4" ht="9" customHeight="1" x14ac:dyDescent="0.25">
      <c r="A2277" s="71">
        <v>1901557</v>
      </c>
      <c r="B2277" s="69" t="s">
        <v>10783</v>
      </c>
      <c r="C2277" s="68" t="s">
        <v>1</v>
      </c>
      <c r="D2277" s="70">
        <v>8.1199999999999992</v>
      </c>
    </row>
    <row r="2278" spans="1:4" ht="9" customHeight="1" x14ac:dyDescent="0.25">
      <c r="A2278" s="71">
        <v>1901558</v>
      </c>
      <c r="B2278" s="69" t="s">
        <v>10784</v>
      </c>
      <c r="C2278" s="68" t="s">
        <v>1</v>
      </c>
      <c r="D2278" s="70">
        <v>8.16</v>
      </c>
    </row>
    <row r="2279" spans="1:4" ht="9" customHeight="1" x14ac:dyDescent="0.25">
      <c r="A2279" s="71">
        <v>1901560</v>
      </c>
      <c r="B2279" s="69" t="s">
        <v>10785</v>
      </c>
      <c r="C2279" s="68" t="s">
        <v>1</v>
      </c>
      <c r="D2279" s="70">
        <v>10.4</v>
      </c>
    </row>
    <row r="2280" spans="1:4" ht="9" customHeight="1" x14ac:dyDescent="0.25">
      <c r="A2280" s="71">
        <v>1901561</v>
      </c>
      <c r="B2280" s="69" t="s">
        <v>10786</v>
      </c>
      <c r="C2280" s="68" t="s">
        <v>1</v>
      </c>
      <c r="D2280" s="70">
        <v>10.46</v>
      </c>
    </row>
    <row r="2281" spans="1:4" ht="9" customHeight="1" x14ac:dyDescent="0.25">
      <c r="A2281" s="71">
        <v>1901562</v>
      </c>
      <c r="B2281" s="69" t="s">
        <v>10787</v>
      </c>
      <c r="C2281" s="68" t="s">
        <v>1</v>
      </c>
      <c r="D2281" s="70">
        <v>10.52</v>
      </c>
    </row>
    <row r="2282" spans="1:4" ht="9" customHeight="1" x14ac:dyDescent="0.25">
      <c r="A2282" s="71">
        <v>1901563</v>
      </c>
      <c r="B2282" s="69" t="s">
        <v>10788</v>
      </c>
      <c r="C2282" s="68" t="s">
        <v>1</v>
      </c>
      <c r="D2282" s="70">
        <v>10.58</v>
      </c>
    </row>
    <row r="2283" spans="1:4" ht="9" customHeight="1" x14ac:dyDescent="0.25">
      <c r="A2283" s="71">
        <v>1901564</v>
      </c>
      <c r="B2283" s="69" t="s">
        <v>10789</v>
      </c>
      <c r="C2283" s="68" t="s">
        <v>1</v>
      </c>
      <c r="D2283" s="70">
        <v>10.65</v>
      </c>
    </row>
    <row r="2284" spans="1:4" ht="9" customHeight="1" x14ac:dyDescent="0.25">
      <c r="A2284" s="71">
        <v>1901559</v>
      </c>
      <c r="B2284" s="69" t="s">
        <v>10790</v>
      </c>
      <c r="C2284" s="68" t="s">
        <v>1</v>
      </c>
      <c r="D2284" s="70">
        <v>10.69</v>
      </c>
    </row>
    <row r="2285" spans="1:4" ht="9" customHeight="1" x14ac:dyDescent="0.25">
      <c r="A2285" s="71">
        <v>1917085</v>
      </c>
      <c r="B2285" s="69" t="s">
        <v>10791</v>
      </c>
      <c r="C2285" s="68" t="s">
        <v>1</v>
      </c>
      <c r="D2285" s="70">
        <v>8.25</v>
      </c>
    </row>
    <row r="2286" spans="1:4" ht="9" customHeight="1" x14ac:dyDescent="0.25">
      <c r="A2286" s="71">
        <v>1917086</v>
      </c>
      <c r="B2286" s="69" t="s">
        <v>10792</v>
      </c>
      <c r="C2286" s="68" t="s">
        <v>1</v>
      </c>
      <c r="D2286" s="70">
        <v>8.3800000000000008</v>
      </c>
    </row>
    <row r="2287" spans="1:4" ht="9" customHeight="1" x14ac:dyDescent="0.25">
      <c r="A2287" s="71">
        <v>1917087</v>
      </c>
      <c r="B2287" s="69" t="s">
        <v>10793</v>
      </c>
      <c r="C2287" s="68" t="s">
        <v>1</v>
      </c>
      <c r="D2287" s="70">
        <v>8.52</v>
      </c>
    </row>
    <row r="2288" spans="1:4" ht="9" customHeight="1" x14ac:dyDescent="0.25">
      <c r="A2288" s="71">
        <v>1917088</v>
      </c>
      <c r="B2288" s="69" t="s">
        <v>10794</v>
      </c>
      <c r="C2288" s="68" t="s">
        <v>1</v>
      </c>
      <c r="D2288" s="70">
        <v>8.66</v>
      </c>
    </row>
    <row r="2289" spans="1:4" ht="9" customHeight="1" x14ac:dyDescent="0.25">
      <c r="A2289" s="71">
        <v>1917089</v>
      </c>
      <c r="B2289" s="69" t="s">
        <v>10795</v>
      </c>
      <c r="C2289" s="68" t="s">
        <v>1</v>
      </c>
      <c r="D2289" s="70">
        <v>8.81</v>
      </c>
    </row>
    <row r="2290" spans="1:4" ht="9" customHeight="1" x14ac:dyDescent="0.25">
      <c r="A2290" s="71">
        <v>1917090</v>
      </c>
      <c r="B2290" s="69" t="s">
        <v>10796</v>
      </c>
      <c r="C2290" s="68" t="s">
        <v>1</v>
      </c>
      <c r="D2290" s="70">
        <v>8.89</v>
      </c>
    </row>
    <row r="2291" spans="1:4" ht="9" customHeight="1" x14ac:dyDescent="0.25">
      <c r="A2291" s="71">
        <v>1901566</v>
      </c>
      <c r="B2291" s="69" t="s">
        <v>10797</v>
      </c>
      <c r="C2291" s="68" t="s">
        <v>1</v>
      </c>
      <c r="D2291" s="70">
        <v>13.01</v>
      </c>
    </row>
    <row r="2292" spans="1:4" ht="9" customHeight="1" x14ac:dyDescent="0.25">
      <c r="A2292" s="71">
        <v>1901567</v>
      </c>
      <c r="B2292" s="69" t="s">
        <v>10798</v>
      </c>
      <c r="C2292" s="68" t="s">
        <v>1</v>
      </c>
      <c r="D2292" s="70">
        <v>13.07</v>
      </c>
    </row>
    <row r="2293" spans="1:4" ht="9" customHeight="1" x14ac:dyDescent="0.25">
      <c r="A2293" s="71">
        <v>1901568</v>
      </c>
      <c r="B2293" s="69" t="s">
        <v>10799</v>
      </c>
      <c r="C2293" s="68" t="s">
        <v>1</v>
      </c>
      <c r="D2293" s="70">
        <v>13.13</v>
      </c>
    </row>
    <row r="2294" spans="1:4" ht="9" customHeight="1" x14ac:dyDescent="0.25">
      <c r="A2294" s="71">
        <v>1901569</v>
      </c>
      <c r="B2294" s="69" t="s">
        <v>10800</v>
      </c>
      <c r="C2294" s="68" t="s">
        <v>1</v>
      </c>
      <c r="D2294" s="70">
        <v>13.19</v>
      </c>
    </row>
    <row r="2295" spans="1:4" ht="9" customHeight="1" x14ac:dyDescent="0.25">
      <c r="A2295" s="71">
        <v>1901570</v>
      </c>
      <c r="B2295" s="69" t="s">
        <v>10801</v>
      </c>
      <c r="C2295" s="68" t="s">
        <v>1</v>
      </c>
      <c r="D2295" s="70">
        <v>13.26</v>
      </c>
    </row>
    <row r="2296" spans="1:4" ht="9" customHeight="1" x14ac:dyDescent="0.25">
      <c r="A2296" s="71">
        <v>1901565</v>
      </c>
      <c r="B2296" s="69" t="s">
        <v>10802</v>
      </c>
      <c r="C2296" s="68" t="s">
        <v>1</v>
      </c>
      <c r="D2296" s="70">
        <v>13.29</v>
      </c>
    </row>
    <row r="2297" spans="1:4" ht="9" customHeight="1" x14ac:dyDescent="0.25">
      <c r="A2297" s="71">
        <v>1917121</v>
      </c>
      <c r="B2297" s="69" t="s">
        <v>10803</v>
      </c>
      <c r="C2297" s="68" t="s">
        <v>1</v>
      </c>
      <c r="D2297" s="70">
        <v>7.91</v>
      </c>
    </row>
    <row r="2298" spans="1:4" ht="9" customHeight="1" x14ac:dyDescent="0.25">
      <c r="A2298" s="71">
        <v>1917122</v>
      </c>
      <c r="B2298" s="69" t="s">
        <v>10804</v>
      </c>
      <c r="C2298" s="68" t="s">
        <v>1</v>
      </c>
      <c r="D2298" s="70">
        <v>8.02</v>
      </c>
    </row>
    <row r="2299" spans="1:4" ht="9" customHeight="1" x14ac:dyDescent="0.25">
      <c r="A2299" s="71">
        <v>1917123</v>
      </c>
      <c r="B2299" s="69" t="s">
        <v>10805</v>
      </c>
      <c r="C2299" s="68" t="s">
        <v>1</v>
      </c>
      <c r="D2299" s="70">
        <v>8.1300000000000008</v>
      </c>
    </row>
    <row r="2300" spans="1:4" ht="9" customHeight="1" x14ac:dyDescent="0.25">
      <c r="A2300" s="71">
        <v>1917124</v>
      </c>
      <c r="B2300" s="69" t="s">
        <v>10806</v>
      </c>
      <c r="C2300" s="68" t="s">
        <v>1</v>
      </c>
      <c r="D2300" s="70">
        <v>8.25</v>
      </c>
    </row>
    <row r="2301" spans="1:4" ht="9" customHeight="1" x14ac:dyDescent="0.25">
      <c r="A2301" s="71">
        <v>1917125</v>
      </c>
      <c r="B2301" s="69" t="s">
        <v>10807</v>
      </c>
      <c r="C2301" s="68" t="s">
        <v>1</v>
      </c>
      <c r="D2301" s="70">
        <v>8.3699999999999992</v>
      </c>
    </row>
    <row r="2302" spans="1:4" ht="9" customHeight="1" x14ac:dyDescent="0.25">
      <c r="A2302" s="71">
        <v>1917126</v>
      </c>
      <c r="B2302" s="69" t="s">
        <v>10808</v>
      </c>
      <c r="C2302" s="68" t="s">
        <v>1</v>
      </c>
      <c r="D2302" s="70">
        <v>8.44</v>
      </c>
    </row>
    <row r="2303" spans="1:4" ht="9" customHeight="1" x14ac:dyDescent="0.25">
      <c r="A2303" s="71">
        <v>1917157</v>
      </c>
      <c r="B2303" s="69" t="s">
        <v>10809</v>
      </c>
      <c r="C2303" s="68" t="s">
        <v>1</v>
      </c>
      <c r="D2303" s="70">
        <v>7.55</v>
      </c>
    </row>
    <row r="2304" spans="1:4" ht="9" customHeight="1" x14ac:dyDescent="0.25">
      <c r="A2304" s="71">
        <v>1917158</v>
      </c>
      <c r="B2304" s="69" t="s">
        <v>10810</v>
      </c>
      <c r="C2304" s="68" t="s">
        <v>1</v>
      </c>
      <c r="D2304" s="70">
        <v>7.64</v>
      </c>
    </row>
    <row r="2305" spans="1:4" ht="9" customHeight="1" x14ac:dyDescent="0.25">
      <c r="A2305" s="71">
        <v>1917159</v>
      </c>
      <c r="B2305" s="69" t="s">
        <v>10811</v>
      </c>
      <c r="C2305" s="68" t="s">
        <v>1</v>
      </c>
      <c r="D2305" s="70">
        <v>7.74</v>
      </c>
    </row>
    <row r="2306" spans="1:4" ht="9" customHeight="1" x14ac:dyDescent="0.25">
      <c r="A2306" s="71">
        <v>1917160</v>
      </c>
      <c r="B2306" s="69" t="s">
        <v>10812</v>
      </c>
      <c r="C2306" s="68" t="s">
        <v>1</v>
      </c>
      <c r="D2306" s="70">
        <v>7.84</v>
      </c>
    </row>
    <row r="2307" spans="1:4" ht="9" customHeight="1" x14ac:dyDescent="0.25">
      <c r="A2307" s="71">
        <v>1917161</v>
      </c>
      <c r="B2307" s="69" t="s">
        <v>10813</v>
      </c>
      <c r="C2307" s="68" t="s">
        <v>1</v>
      </c>
      <c r="D2307" s="70">
        <v>7.95</v>
      </c>
    </row>
    <row r="2308" spans="1:4" ht="9" customHeight="1" x14ac:dyDescent="0.25">
      <c r="A2308" s="71">
        <v>1917162</v>
      </c>
      <c r="B2308" s="69" t="s">
        <v>10814</v>
      </c>
      <c r="C2308" s="68" t="s">
        <v>1</v>
      </c>
      <c r="D2308" s="70">
        <v>8.01</v>
      </c>
    </row>
    <row r="2309" spans="1:4" ht="9" customHeight="1" x14ac:dyDescent="0.25">
      <c r="A2309" s="71">
        <v>1917193</v>
      </c>
      <c r="B2309" s="69" t="s">
        <v>10815</v>
      </c>
      <c r="C2309" s="68" t="s">
        <v>1</v>
      </c>
      <c r="D2309" s="70">
        <v>8.39</v>
      </c>
    </row>
    <row r="2310" spans="1:4" ht="9" customHeight="1" x14ac:dyDescent="0.25">
      <c r="A2310" s="71">
        <v>1917194</v>
      </c>
      <c r="B2310" s="69" t="s">
        <v>10816</v>
      </c>
      <c r="C2310" s="68" t="s">
        <v>1</v>
      </c>
      <c r="D2310" s="70">
        <v>8.4700000000000006</v>
      </c>
    </row>
    <row r="2311" spans="1:4" ht="9" customHeight="1" x14ac:dyDescent="0.25">
      <c r="A2311" s="71">
        <v>1917195</v>
      </c>
      <c r="B2311" s="69" t="s">
        <v>10817</v>
      </c>
      <c r="C2311" s="68" t="s">
        <v>1</v>
      </c>
      <c r="D2311" s="70">
        <v>8.56</v>
      </c>
    </row>
    <row r="2312" spans="1:4" ht="9" customHeight="1" x14ac:dyDescent="0.25">
      <c r="A2312" s="71">
        <v>1917196</v>
      </c>
      <c r="B2312" s="69" t="s">
        <v>10818</v>
      </c>
      <c r="C2312" s="68" t="s">
        <v>1</v>
      </c>
      <c r="D2312" s="70">
        <v>8.65</v>
      </c>
    </row>
    <row r="2313" spans="1:4" ht="9" customHeight="1" x14ac:dyDescent="0.25">
      <c r="A2313" s="71">
        <v>1917197</v>
      </c>
      <c r="B2313" s="69" t="s">
        <v>10819</v>
      </c>
      <c r="C2313" s="68" t="s">
        <v>1</v>
      </c>
      <c r="D2313" s="70">
        <v>8.75</v>
      </c>
    </row>
    <row r="2314" spans="1:4" ht="9" customHeight="1" x14ac:dyDescent="0.25">
      <c r="A2314" s="71">
        <v>1917198</v>
      </c>
      <c r="B2314" s="69" t="s">
        <v>10820</v>
      </c>
      <c r="C2314" s="68" t="s">
        <v>1</v>
      </c>
      <c r="D2314" s="70">
        <v>8.8000000000000007</v>
      </c>
    </row>
    <row r="2315" spans="1:4" ht="9" customHeight="1" x14ac:dyDescent="0.25">
      <c r="A2315" s="71">
        <v>1917013</v>
      </c>
      <c r="B2315" s="69" t="s">
        <v>10821</v>
      </c>
      <c r="C2315" s="68" t="s">
        <v>1</v>
      </c>
      <c r="D2315" s="70">
        <v>15.77</v>
      </c>
    </row>
    <row r="2316" spans="1:4" ht="9" customHeight="1" x14ac:dyDescent="0.25">
      <c r="A2316" s="71">
        <v>1917014</v>
      </c>
      <c r="B2316" s="69" t="s">
        <v>10822</v>
      </c>
      <c r="C2316" s="68" t="s">
        <v>1</v>
      </c>
      <c r="D2316" s="70">
        <v>16.07</v>
      </c>
    </row>
    <row r="2317" spans="1:4" ht="9" customHeight="1" x14ac:dyDescent="0.25">
      <c r="A2317" s="71">
        <v>1917015</v>
      </c>
      <c r="B2317" s="69" t="s">
        <v>10823</v>
      </c>
      <c r="C2317" s="68" t="s">
        <v>1</v>
      </c>
      <c r="D2317" s="70">
        <v>16.38</v>
      </c>
    </row>
    <row r="2318" spans="1:4" ht="9" customHeight="1" x14ac:dyDescent="0.25">
      <c r="A2318" s="71">
        <v>1917016</v>
      </c>
      <c r="B2318" s="69" t="s">
        <v>10824</v>
      </c>
      <c r="C2318" s="68" t="s">
        <v>1</v>
      </c>
      <c r="D2318" s="70">
        <v>16.7</v>
      </c>
    </row>
    <row r="2319" spans="1:4" ht="9" customHeight="1" x14ac:dyDescent="0.25">
      <c r="A2319" s="71">
        <v>1917017</v>
      </c>
      <c r="B2319" s="69" t="s">
        <v>10825</v>
      </c>
      <c r="C2319" s="68" t="s">
        <v>1</v>
      </c>
      <c r="D2319" s="70">
        <v>17.05</v>
      </c>
    </row>
    <row r="2320" spans="1:4" ht="9" customHeight="1" x14ac:dyDescent="0.25">
      <c r="A2320" s="71">
        <v>1917018</v>
      </c>
      <c r="B2320" s="69" t="s">
        <v>10826</v>
      </c>
      <c r="C2320" s="68" t="s">
        <v>1</v>
      </c>
      <c r="D2320" s="70">
        <v>17.23</v>
      </c>
    </row>
    <row r="2321" spans="1:4" ht="18" customHeight="1" x14ac:dyDescent="0.25">
      <c r="A2321" s="71">
        <v>1917623</v>
      </c>
      <c r="B2321" s="69" t="s">
        <v>10827</v>
      </c>
      <c r="C2321" s="68" t="s">
        <v>1</v>
      </c>
      <c r="D2321" s="70">
        <v>19.12</v>
      </c>
    </row>
    <row r="2322" spans="1:4" ht="18" customHeight="1" x14ac:dyDescent="0.25">
      <c r="A2322" s="71">
        <v>1917624</v>
      </c>
      <c r="B2322" s="69" t="s">
        <v>10828</v>
      </c>
      <c r="C2322" s="68" t="s">
        <v>1</v>
      </c>
      <c r="D2322" s="70">
        <v>24.09</v>
      </c>
    </row>
    <row r="2323" spans="1:4" ht="18" customHeight="1" x14ac:dyDescent="0.25">
      <c r="A2323" s="71">
        <v>1917625</v>
      </c>
      <c r="B2323" s="69" t="s">
        <v>10829</v>
      </c>
      <c r="C2323" s="68" t="s">
        <v>1</v>
      </c>
      <c r="D2323" s="70">
        <v>30.18</v>
      </c>
    </row>
    <row r="2324" spans="1:4" ht="18" customHeight="1" x14ac:dyDescent="0.25">
      <c r="A2324" s="71">
        <v>1917626</v>
      </c>
      <c r="B2324" s="69" t="s">
        <v>10830</v>
      </c>
      <c r="C2324" s="68" t="s">
        <v>1</v>
      </c>
      <c r="D2324" s="70">
        <v>36.89</v>
      </c>
    </row>
    <row r="2325" spans="1:4" ht="18" customHeight="1" x14ac:dyDescent="0.25">
      <c r="A2325" s="71">
        <v>1917627</v>
      </c>
      <c r="B2325" s="69" t="s">
        <v>10831</v>
      </c>
      <c r="C2325" s="68" t="s">
        <v>1</v>
      </c>
      <c r="D2325" s="70">
        <v>44.32</v>
      </c>
    </row>
    <row r="2326" spans="1:4" ht="18" customHeight="1" x14ac:dyDescent="0.25">
      <c r="A2326" s="71">
        <v>1917628</v>
      </c>
      <c r="B2326" s="69" t="s">
        <v>10832</v>
      </c>
      <c r="C2326" s="68" t="s">
        <v>1</v>
      </c>
      <c r="D2326" s="70">
        <v>51.83</v>
      </c>
    </row>
    <row r="2327" spans="1:4" ht="18" customHeight="1" x14ac:dyDescent="0.25">
      <c r="A2327" s="71">
        <v>1917620</v>
      </c>
      <c r="B2327" s="69" t="s">
        <v>10833</v>
      </c>
      <c r="C2327" s="68" t="s">
        <v>1</v>
      </c>
      <c r="D2327" s="70">
        <v>8.9700000000000006</v>
      </c>
    </row>
    <row r="2328" spans="1:4" ht="18" customHeight="1" x14ac:dyDescent="0.25">
      <c r="A2328" s="71">
        <v>1917621</v>
      </c>
      <c r="B2328" s="69" t="s">
        <v>10834</v>
      </c>
      <c r="C2328" s="68" t="s">
        <v>1</v>
      </c>
      <c r="D2328" s="70">
        <v>10.45</v>
      </c>
    </row>
    <row r="2329" spans="1:4" ht="18" customHeight="1" x14ac:dyDescent="0.25">
      <c r="A2329" s="71">
        <v>1917622</v>
      </c>
      <c r="B2329" s="69" t="s">
        <v>10835</v>
      </c>
      <c r="C2329" s="68" t="s">
        <v>1</v>
      </c>
      <c r="D2329" s="70">
        <v>13.04</v>
      </c>
    </row>
    <row r="2330" spans="1:4" ht="18" customHeight="1" x14ac:dyDescent="0.25">
      <c r="A2330" s="71">
        <v>1917741</v>
      </c>
      <c r="B2330" s="69" t="s">
        <v>10836</v>
      </c>
      <c r="C2330" s="68" t="s">
        <v>1</v>
      </c>
      <c r="D2330" s="70">
        <v>8.31</v>
      </c>
    </row>
    <row r="2331" spans="1:4" ht="18" customHeight="1" x14ac:dyDescent="0.25">
      <c r="A2331" s="71">
        <v>1917269</v>
      </c>
      <c r="B2331" s="69" t="s">
        <v>10837</v>
      </c>
      <c r="C2331" s="68" t="s">
        <v>1</v>
      </c>
      <c r="D2331" s="70">
        <v>23.25</v>
      </c>
    </row>
    <row r="2332" spans="1:4" ht="18" customHeight="1" x14ac:dyDescent="0.25">
      <c r="A2332" s="71">
        <v>1917270</v>
      </c>
      <c r="B2332" s="69" t="s">
        <v>10838</v>
      </c>
      <c r="C2332" s="68" t="s">
        <v>1</v>
      </c>
      <c r="D2332" s="70">
        <v>31.35</v>
      </c>
    </row>
    <row r="2333" spans="1:4" ht="18" customHeight="1" x14ac:dyDescent="0.25">
      <c r="A2333" s="71">
        <v>1917266</v>
      </c>
      <c r="B2333" s="69" t="s">
        <v>10839</v>
      </c>
      <c r="C2333" s="68" t="s">
        <v>1</v>
      </c>
      <c r="D2333" s="70">
        <v>7.63</v>
      </c>
    </row>
    <row r="2334" spans="1:4" ht="18" customHeight="1" x14ac:dyDescent="0.25">
      <c r="A2334" s="71">
        <v>1917267</v>
      </c>
      <c r="B2334" s="69" t="s">
        <v>10840</v>
      </c>
      <c r="C2334" s="68" t="s">
        <v>1</v>
      </c>
      <c r="D2334" s="70">
        <v>11.06</v>
      </c>
    </row>
    <row r="2335" spans="1:4" ht="18" customHeight="1" x14ac:dyDescent="0.25">
      <c r="A2335" s="71">
        <v>1917268</v>
      </c>
      <c r="B2335" s="69" t="s">
        <v>10841</v>
      </c>
      <c r="C2335" s="68" t="s">
        <v>1</v>
      </c>
      <c r="D2335" s="70">
        <v>16.87</v>
      </c>
    </row>
    <row r="2336" spans="1:4" ht="18" customHeight="1" x14ac:dyDescent="0.25">
      <c r="A2336" s="71">
        <v>1917728</v>
      </c>
      <c r="B2336" s="69" t="s">
        <v>10842</v>
      </c>
      <c r="C2336" s="68" t="s">
        <v>1</v>
      </c>
      <c r="D2336" s="70">
        <v>7.03</v>
      </c>
    </row>
    <row r="2337" spans="1:4" ht="9" customHeight="1" x14ac:dyDescent="0.25">
      <c r="A2337" s="71">
        <v>1917358</v>
      </c>
      <c r="B2337" s="69" t="s">
        <v>10843</v>
      </c>
      <c r="C2337" s="68" t="s">
        <v>1</v>
      </c>
      <c r="D2337" s="70">
        <v>7.13</v>
      </c>
    </row>
    <row r="2338" spans="1:4" ht="18" customHeight="1" x14ac:dyDescent="0.25">
      <c r="A2338" s="71">
        <v>1917362</v>
      </c>
      <c r="B2338" s="69" t="s">
        <v>10844</v>
      </c>
      <c r="C2338" s="68" t="s">
        <v>1</v>
      </c>
      <c r="D2338" s="70">
        <v>34.200000000000003</v>
      </c>
    </row>
    <row r="2339" spans="1:4" ht="18" customHeight="1" x14ac:dyDescent="0.25">
      <c r="A2339" s="71">
        <v>1917363</v>
      </c>
      <c r="B2339" s="69" t="s">
        <v>10845</v>
      </c>
      <c r="C2339" s="68" t="s">
        <v>1</v>
      </c>
      <c r="D2339" s="70">
        <v>41.69</v>
      </c>
    </row>
    <row r="2340" spans="1:4" ht="18" customHeight="1" x14ac:dyDescent="0.25">
      <c r="A2340" s="71">
        <v>1917359</v>
      </c>
      <c r="B2340" s="69" t="s">
        <v>10846</v>
      </c>
      <c r="C2340" s="68" t="s">
        <v>1</v>
      </c>
      <c r="D2340" s="70">
        <v>10.050000000000001</v>
      </c>
    </row>
    <row r="2341" spans="1:4" ht="18" customHeight="1" x14ac:dyDescent="0.25">
      <c r="A2341" s="71">
        <v>1917360</v>
      </c>
      <c r="B2341" s="69" t="s">
        <v>10847</v>
      </c>
      <c r="C2341" s="68" t="s">
        <v>1</v>
      </c>
      <c r="D2341" s="70">
        <v>16.399999999999999</v>
      </c>
    </row>
    <row r="2342" spans="1:4" ht="18" customHeight="1" x14ac:dyDescent="0.25">
      <c r="A2342" s="71">
        <v>1917361</v>
      </c>
      <c r="B2342" s="69" t="s">
        <v>10848</v>
      </c>
      <c r="C2342" s="68" t="s">
        <v>1</v>
      </c>
      <c r="D2342" s="70">
        <v>24.53</v>
      </c>
    </row>
    <row r="2343" spans="1:4" ht="18" customHeight="1" x14ac:dyDescent="0.25">
      <c r="A2343" s="71">
        <v>1917476</v>
      </c>
      <c r="B2343" s="69" t="s">
        <v>10849</v>
      </c>
      <c r="C2343" s="68" t="s">
        <v>1</v>
      </c>
      <c r="D2343" s="70">
        <v>25.35</v>
      </c>
    </row>
    <row r="2344" spans="1:4" ht="18" customHeight="1" x14ac:dyDescent="0.25">
      <c r="A2344" s="71">
        <v>1917477</v>
      </c>
      <c r="B2344" s="69" t="s">
        <v>10850</v>
      </c>
      <c r="C2344" s="68" t="s">
        <v>1</v>
      </c>
      <c r="D2344" s="70">
        <v>32.630000000000003</v>
      </c>
    </row>
    <row r="2345" spans="1:4" ht="18" customHeight="1" x14ac:dyDescent="0.25">
      <c r="A2345" s="71">
        <v>1917478</v>
      </c>
      <c r="B2345" s="69" t="s">
        <v>10851</v>
      </c>
      <c r="C2345" s="68" t="s">
        <v>1</v>
      </c>
      <c r="D2345" s="70">
        <v>41.9</v>
      </c>
    </row>
    <row r="2346" spans="1:4" ht="18" customHeight="1" x14ac:dyDescent="0.25">
      <c r="A2346" s="71">
        <v>1917479</v>
      </c>
      <c r="B2346" s="69" t="s">
        <v>10852</v>
      </c>
      <c r="C2346" s="68" t="s">
        <v>1</v>
      </c>
      <c r="D2346" s="70">
        <v>45.6</v>
      </c>
    </row>
    <row r="2347" spans="1:4" ht="18" customHeight="1" x14ac:dyDescent="0.25">
      <c r="A2347" s="71">
        <v>1917473</v>
      </c>
      <c r="B2347" s="69" t="s">
        <v>10853</v>
      </c>
      <c r="C2347" s="68" t="s">
        <v>1</v>
      </c>
      <c r="D2347" s="70">
        <v>11.6</v>
      </c>
    </row>
    <row r="2348" spans="1:4" ht="18" customHeight="1" x14ac:dyDescent="0.25">
      <c r="A2348" s="71">
        <v>1917474</v>
      </c>
      <c r="B2348" s="69" t="s">
        <v>10854</v>
      </c>
      <c r="C2348" s="68" t="s">
        <v>1</v>
      </c>
      <c r="D2348" s="70">
        <v>14.92</v>
      </c>
    </row>
    <row r="2349" spans="1:4" ht="18" customHeight="1" x14ac:dyDescent="0.25">
      <c r="A2349" s="71">
        <v>1917475</v>
      </c>
      <c r="B2349" s="69" t="s">
        <v>10855</v>
      </c>
      <c r="C2349" s="68" t="s">
        <v>1</v>
      </c>
      <c r="D2349" s="70">
        <v>19.13</v>
      </c>
    </row>
    <row r="2350" spans="1:4" ht="18" customHeight="1" x14ac:dyDescent="0.25">
      <c r="A2350" s="71">
        <v>1917736</v>
      </c>
      <c r="B2350" s="69" t="s">
        <v>10856</v>
      </c>
      <c r="C2350" s="68" t="s">
        <v>1</v>
      </c>
      <c r="D2350" s="70">
        <v>8.4</v>
      </c>
    </row>
    <row r="2351" spans="1:4" ht="9" customHeight="1" x14ac:dyDescent="0.25">
      <c r="A2351" s="71">
        <v>1917067</v>
      </c>
      <c r="B2351" s="69" t="s">
        <v>10857</v>
      </c>
      <c r="C2351" s="68" t="s">
        <v>1</v>
      </c>
      <c r="D2351" s="70">
        <v>10.86</v>
      </c>
    </row>
    <row r="2352" spans="1:4" ht="9" customHeight="1" x14ac:dyDescent="0.25">
      <c r="A2352" s="71">
        <v>1917068</v>
      </c>
      <c r="B2352" s="69" t="s">
        <v>10858</v>
      </c>
      <c r="C2352" s="68" t="s">
        <v>1</v>
      </c>
      <c r="D2352" s="70">
        <v>11.08</v>
      </c>
    </row>
    <row r="2353" spans="1:4" ht="9" customHeight="1" x14ac:dyDescent="0.25">
      <c r="A2353" s="71">
        <v>1917069</v>
      </c>
      <c r="B2353" s="69" t="s">
        <v>10859</v>
      </c>
      <c r="C2353" s="68" t="s">
        <v>1</v>
      </c>
      <c r="D2353" s="70">
        <v>11.3</v>
      </c>
    </row>
    <row r="2354" spans="1:4" ht="9" customHeight="1" x14ac:dyDescent="0.25">
      <c r="A2354" s="71">
        <v>1917070</v>
      </c>
      <c r="B2354" s="69" t="s">
        <v>10860</v>
      </c>
      <c r="C2354" s="68" t="s">
        <v>1</v>
      </c>
      <c r="D2354" s="70">
        <v>11.54</v>
      </c>
    </row>
    <row r="2355" spans="1:4" ht="9" customHeight="1" x14ac:dyDescent="0.25">
      <c r="A2355" s="71">
        <v>1917071</v>
      </c>
      <c r="B2355" s="69" t="s">
        <v>10861</v>
      </c>
      <c r="C2355" s="68" t="s">
        <v>1</v>
      </c>
      <c r="D2355" s="70">
        <v>11.78</v>
      </c>
    </row>
    <row r="2356" spans="1:4" ht="9" customHeight="1" x14ac:dyDescent="0.25">
      <c r="A2356" s="71">
        <v>1917072</v>
      </c>
      <c r="B2356" s="69" t="s">
        <v>10862</v>
      </c>
      <c r="C2356" s="68" t="s">
        <v>1</v>
      </c>
      <c r="D2356" s="70">
        <v>11.91</v>
      </c>
    </row>
    <row r="2357" spans="1:4" ht="9" customHeight="1" x14ac:dyDescent="0.25">
      <c r="A2357" s="71">
        <v>1901572</v>
      </c>
      <c r="B2357" s="69" t="s">
        <v>10863</v>
      </c>
      <c r="C2357" s="68" t="s">
        <v>1</v>
      </c>
      <c r="D2357" s="70">
        <v>7.19</v>
      </c>
    </row>
    <row r="2358" spans="1:4" ht="9" customHeight="1" x14ac:dyDescent="0.25">
      <c r="A2358" s="71">
        <v>1901573</v>
      </c>
      <c r="B2358" s="69" t="s">
        <v>10864</v>
      </c>
      <c r="C2358" s="68" t="s">
        <v>1</v>
      </c>
      <c r="D2358" s="70">
        <v>7.25</v>
      </c>
    </row>
    <row r="2359" spans="1:4" ht="9" customHeight="1" x14ac:dyDescent="0.25">
      <c r="A2359" s="71">
        <v>1901574</v>
      </c>
      <c r="B2359" s="69" t="s">
        <v>10865</v>
      </c>
      <c r="C2359" s="68" t="s">
        <v>1</v>
      </c>
      <c r="D2359" s="70">
        <v>7.32</v>
      </c>
    </row>
    <row r="2360" spans="1:4" ht="9" customHeight="1" x14ac:dyDescent="0.25">
      <c r="A2360" s="71">
        <v>1901575</v>
      </c>
      <c r="B2360" s="69" t="s">
        <v>10866</v>
      </c>
      <c r="C2360" s="68" t="s">
        <v>1</v>
      </c>
      <c r="D2360" s="70">
        <v>7.39</v>
      </c>
    </row>
    <row r="2361" spans="1:4" ht="9" customHeight="1" x14ac:dyDescent="0.25">
      <c r="A2361" s="71">
        <v>1901576</v>
      </c>
      <c r="B2361" s="69" t="s">
        <v>10867</v>
      </c>
      <c r="C2361" s="68" t="s">
        <v>1</v>
      </c>
      <c r="D2361" s="70">
        <v>7.46</v>
      </c>
    </row>
    <row r="2362" spans="1:4" ht="9" customHeight="1" x14ac:dyDescent="0.25">
      <c r="A2362" s="71">
        <v>1901571</v>
      </c>
      <c r="B2362" s="69" t="s">
        <v>10868</v>
      </c>
      <c r="C2362" s="68" t="s">
        <v>1</v>
      </c>
      <c r="D2362" s="70">
        <v>7.5</v>
      </c>
    </row>
    <row r="2363" spans="1:4" ht="9" customHeight="1" x14ac:dyDescent="0.25">
      <c r="A2363" s="71">
        <v>1901578</v>
      </c>
      <c r="B2363" s="69" t="s">
        <v>10869</v>
      </c>
      <c r="C2363" s="68" t="s">
        <v>1</v>
      </c>
      <c r="D2363" s="70">
        <v>9.43</v>
      </c>
    </row>
    <row r="2364" spans="1:4" ht="9" customHeight="1" x14ac:dyDescent="0.25">
      <c r="A2364" s="71">
        <v>1901579</v>
      </c>
      <c r="B2364" s="69" t="s">
        <v>10870</v>
      </c>
      <c r="C2364" s="68" t="s">
        <v>1</v>
      </c>
      <c r="D2364" s="70">
        <v>9.49</v>
      </c>
    </row>
    <row r="2365" spans="1:4" ht="9" customHeight="1" x14ac:dyDescent="0.25">
      <c r="A2365" s="71">
        <v>1901580</v>
      </c>
      <c r="B2365" s="69" t="s">
        <v>10871</v>
      </c>
      <c r="C2365" s="68" t="s">
        <v>1</v>
      </c>
      <c r="D2365" s="70">
        <v>9.56</v>
      </c>
    </row>
    <row r="2366" spans="1:4" ht="9" customHeight="1" x14ac:dyDescent="0.25">
      <c r="A2366" s="71">
        <v>1901581</v>
      </c>
      <c r="B2366" s="69" t="s">
        <v>10872</v>
      </c>
      <c r="C2366" s="68" t="s">
        <v>1</v>
      </c>
      <c r="D2366" s="70">
        <v>9.6199999999999992</v>
      </c>
    </row>
    <row r="2367" spans="1:4" ht="9" customHeight="1" x14ac:dyDescent="0.25">
      <c r="A2367" s="71">
        <v>1901582</v>
      </c>
      <c r="B2367" s="69" t="s">
        <v>10873</v>
      </c>
      <c r="C2367" s="68" t="s">
        <v>1</v>
      </c>
      <c r="D2367" s="70">
        <v>9.69</v>
      </c>
    </row>
    <row r="2368" spans="1:4" ht="9" customHeight="1" x14ac:dyDescent="0.25">
      <c r="A2368" s="71">
        <v>1901577</v>
      </c>
      <c r="B2368" s="69" t="s">
        <v>10874</v>
      </c>
      <c r="C2368" s="68" t="s">
        <v>1</v>
      </c>
      <c r="D2368" s="70">
        <v>9.73</v>
      </c>
    </row>
    <row r="2369" spans="1:4" ht="9" customHeight="1" x14ac:dyDescent="0.25">
      <c r="A2369" s="71">
        <v>1917103</v>
      </c>
      <c r="B2369" s="69" t="s">
        <v>10875</v>
      </c>
      <c r="C2369" s="68" t="s">
        <v>1</v>
      </c>
      <c r="D2369" s="70">
        <v>7.69</v>
      </c>
    </row>
    <row r="2370" spans="1:4" ht="9" customHeight="1" x14ac:dyDescent="0.25">
      <c r="A2370" s="71">
        <v>1917104</v>
      </c>
      <c r="B2370" s="69" t="s">
        <v>10876</v>
      </c>
      <c r="C2370" s="68" t="s">
        <v>1</v>
      </c>
      <c r="D2370" s="70">
        <v>7.82</v>
      </c>
    </row>
    <row r="2371" spans="1:4" ht="9" customHeight="1" x14ac:dyDescent="0.25">
      <c r="A2371" s="71">
        <v>1917105</v>
      </c>
      <c r="B2371" s="69" t="s">
        <v>10877</v>
      </c>
      <c r="C2371" s="68" t="s">
        <v>1</v>
      </c>
      <c r="D2371" s="70">
        <v>7.96</v>
      </c>
    </row>
    <row r="2372" spans="1:4" ht="9" customHeight="1" x14ac:dyDescent="0.25">
      <c r="A2372" s="71">
        <v>1917106</v>
      </c>
      <c r="B2372" s="69" t="s">
        <v>10878</v>
      </c>
      <c r="C2372" s="68" t="s">
        <v>1</v>
      </c>
      <c r="D2372" s="70">
        <v>8.11</v>
      </c>
    </row>
    <row r="2373" spans="1:4" ht="9" customHeight="1" x14ac:dyDescent="0.25">
      <c r="A2373" s="71">
        <v>1917107</v>
      </c>
      <c r="B2373" s="69" t="s">
        <v>10879</v>
      </c>
      <c r="C2373" s="68" t="s">
        <v>1</v>
      </c>
      <c r="D2373" s="70">
        <v>8.26</v>
      </c>
    </row>
    <row r="2374" spans="1:4" ht="9" customHeight="1" x14ac:dyDescent="0.25">
      <c r="A2374" s="71">
        <v>1917108</v>
      </c>
      <c r="B2374" s="69" t="s">
        <v>10880</v>
      </c>
      <c r="C2374" s="68" t="s">
        <v>1</v>
      </c>
      <c r="D2374" s="70">
        <v>8.34</v>
      </c>
    </row>
    <row r="2375" spans="1:4" ht="9" customHeight="1" x14ac:dyDescent="0.25">
      <c r="A2375" s="71">
        <v>1901583</v>
      </c>
      <c r="B2375" s="69" t="s">
        <v>10881</v>
      </c>
      <c r="C2375" s="68" t="s">
        <v>1</v>
      </c>
      <c r="D2375" s="70">
        <v>11.74</v>
      </c>
    </row>
    <row r="2376" spans="1:4" ht="9" customHeight="1" x14ac:dyDescent="0.25">
      <c r="A2376" s="71">
        <v>1901584</v>
      </c>
      <c r="B2376" s="69" t="s">
        <v>10882</v>
      </c>
      <c r="C2376" s="68" t="s">
        <v>1</v>
      </c>
      <c r="D2376" s="70">
        <v>11.8</v>
      </c>
    </row>
    <row r="2377" spans="1:4" ht="9" customHeight="1" x14ac:dyDescent="0.25">
      <c r="A2377" s="71">
        <v>1901585</v>
      </c>
      <c r="B2377" s="69" t="s">
        <v>10883</v>
      </c>
      <c r="C2377" s="68" t="s">
        <v>1</v>
      </c>
      <c r="D2377" s="70">
        <v>11.86</v>
      </c>
    </row>
    <row r="2378" spans="1:4" ht="9" customHeight="1" x14ac:dyDescent="0.25">
      <c r="A2378" s="71">
        <v>1901586</v>
      </c>
      <c r="B2378" s="69" t="s">
        <v>10884</v>
      </c>
      <c r="C2378" s="68" t="s">
        <v>1</v>
      </c>
      <c r="D2378" s="70">
        <v>11.93</v>
      </c>
    </row>
    <row r="2379" spans="1:4" ht="9" customHeight="1" x14ac:dyDescent="0.25">
      <c r="A2379" s="71">
        <v>1901587</v>
      </c>
      <c r="B2379" s="69" t="s">
        <v>10885</v>
      </c>
      <c r="C2379" s="68" t="s">
        <v>1</v>
      </c>
      <c r="D2379" s="70">
        <v>12</v>
      </c>
    </row>
    <row r="2380" spans="1:4" ht="9" customHeight="1" x14ac:dyDescent="0.25">
      <c r="A2380" s="71">
        <v>1901588</v>
      </c>
      <c r="B2380" s="69" t="s">
        <v>10886</v>
      </c>
      <c r="C2380" s="68" t="s">
        <v>1</v>
      </c>
      <c r="D2380" s="70">
        <v>12.03</v>
      </c>
    </row>
    <row r="2381" spans="1:4" ht="9" customHeight="1" x14ac:dyDescent="0.25">
      <c r="A2381" s="71">
        <v>1917139</v>
      </c>
      <c r="B2381" s="69" t="s">
        <v>10887</v>
      </c>
      <c r="C2381" s="68" t="s">
        <v>1</v>
      </c>
      <c r="D2381" s="70">
        <v>7.34</v>
      </c>
    </row>
    <row r="2382" spans="1:4" ht="9" customHeight="1" x14ac:dyDescent="0.25">
      <c r="A2382" s="71">
        <v>1917140</v>
      </c>
      <c r="B2382" s="69" t="s">
        <v>10888</v>
      </c>
      <c r="C2382" s="68" t="s">
        <v>1</v>
      </c>
      <c r="D2382" s="70">
        <v>7.45</v>
      </c>
    </row>
    <row r="2383" spans="1:4" ht="9" customHeight="1" x14ac:dyDescent="0.25">
      <c r="A2383" s="71">
        <v>1917141</v>
      </c>
      <c r="B2383" s="69" t="s">
        <v>10889</v>
      </c>
      <c r="C2383" s="68" t="s">
        <v>1</v>
      </c>
      <c r="D2383" s="70">
        <v>7.56</v>
      </c>
    </row>
    <row r="2384" spans="1:4" ht="9" customHeight="1" x14ac:dyDescent="0.25">
      <c r="A2384" s="71">
        <v>1917142</v>
      </c>
      <c r="B2384" s="69" t="s">
        <v>10890</v>
      </c>
      <c r="C2384" s="68" t="s">
        <v>1</v>
      </c>
      <c r="D2384" s="70">
        <v>7.68</v>
      </c>
    </row>
    <row r="2385" spans="1:4" ht="9" customHeight="1" x14ac:dyDescent="0.25">
      <c r="A2385" s="71">
        <v>1917143</v>
      </c>
      <c r="B2385" s="69" t="s">
        <v>10891</v>
      </c>
      <c r="C2385" s="68" t="s">
        <v>1</v>
      </c>
      <c r="D2385" s="70">
        <v>7.81</v>
      </c>
    </row>
    <row r="2386" spans="1:4" ht="9" customHeight="1" x14ac:dyDescent="0.25">
      <c r="A2386" s="71">
        <v>1917144</v>
      </c>
      <c r="B2386" s="69" t="s">
        <v>10892</v>
      </c>
      <c r="C2386" s="68" t="s">
        <v>1</v>
      </c>
      <c r="D2386" s="70">
        <v>7.87</v>
      </c>
    </row>
    <row r="2387" spans="1:4" ht="9" customHeight="1" x14ac:dyDescent="0.25">
      <c r="A2387" s="71">
        <v>1917175</v>
      </c>
      <c r="B2387" s="69" t="s">
        <v>10893</v>
      </c>
      <c r="C2387" s="68" t="s">
        <v>1</v>
      </c>
      <c r="D2387" s="70">
        <v>6.99</v>
      </c>
    </row>
    <row r="2388" spans="1:4" ht="9" customHeight="1" x14ac:dyDescent="0.25">
      <c r="A2388" s="71">
        <v>1917176</v>
      </c>
      <c r="B2388" s="69" t="s">
        <v>10894</v>
      </c>
      <c r="C2388" s="68" t="s">
        <v>1</v>
      </c>
      <c r="D2388" s="70">
        <v>7.08</v>
      </c>
    </row>
    <row r="2389" spans="1:4" ht="9" customHeight="1" x14ac:dyDescent="0.25">
      <c r="A2389" s="71">
        <v>1917177</v>
      </c>
      <c r="B2389" s="69" t="s">
        <v>10895</v>
      </c>
      <c r="C2389" s="68" t="s">
        <v>1</v>
      </c>
      <c r="D2389" s="70">
        <v>7.18</v>
      </c>
    </row>
    <row r="2390" spans="1:4" ht="9" customHeight="1" x14ac:dyDescent="0.25">
      <c r="A2390" s="71">
        <v>1917178</v>
      </c>
      <c r="B2390" s="69" t="s">
        <v>10896</v>
      </c>
      <c r="C2390" s="68" t="s">
        <v>1</v>
      </c>
      <c r="D2390" s="70">
        <v>7.29</v>
      </c>
    </row>
    <row r="2391" spans="1:4" ht="9" customHeight="1" x14ac:dyDescent="0.25">
      <c r="A2391" s="71">
        <v>1917179</v>
      </c>
      <c r="B2391" s="69" t="s">
        <v>10897</v>
      </c>
      <c r="C2391" s="68" t="s">
        <v>1</v>
      </c>
      <c r="D2391" s="70">
        <v>7.4</v>
      </c>
    </row>
    <row r="2392" spans="1:4" ht="9" customHeight="1" x14ac:dyDescent="0.25">
      <c r="A2392" s="71">
        <v>1917180</v>
      </c>
      <c r="B2392" s="69" t="s">
        <v>10898</v>
      </c>
      <c r="C2392" s="68" t="s">
        <v>1</v>
      </c>
      <c r="D2392" s="70">
        <v>7.46</v>
      </c>
    </row>
    <row r="2393" spans="1:4" ht="9" customHeight="1" x14ac:dyDescent="0.25">
      <c r="A2393" s="71">
        <v>1917211</v>
      </c>
      <c r="B2393" s="69" t="s">
        <v>10899</v>
      </c>
      <c r="C2393" s="68" t="s">
        <v>1</v>
      </c>
      <c r="D2393" s="70">
        <v>7.71</v>
      </c>
    </row>
    <row r="2394" spans="1:4" ht="9" customHeight="1" x14ac:dyDescent="0.25">
      <c r="A2394" s="71">
        <v>1917212</v>
      </c>
      <c r="B2394" s="69" t="s">
        <v>10900</v>
      </c>
      <c r="C2394" s="68" t="s">
        <v>1</v>
      </c>
      <c r="D2394" s="70">
        <v>7.79</v>
      </c>
    </row>
    <row r="2395" spans="1:4" ht="9" customHeight="1" x14ac:dyDescent="0.25">
      <c r="A2395" s="71">
        <v>1917213</v>
      </c>
      <c r="B2395" s="69" t="s">
        <v>10901</v>
      </c>
      <c r="C2395" s="68" t="s">
        <v>1</v>
      </c>
      <c r="D2395" s="70">
        <v>7.88</v>
      </c>
    </row>
    <row r="2396" spans="1:4" ht="9" customHeight="1" x14ac:dyDescent="0.25">
      <c r="A2396" s="71">
        <v>1917214</v>
      </c>
      <c r="B2396" s="69" t="s">
        <v>10902</v>
      </c>
      <c r="C2396" s="68" t="s">
        <v>1</v>
      </c>
      <c r="D2396" s="70">
        <v>7.98</v>
      </c>
    </row>
    <row r="2397" spans="1:4" ht="9" customHeight="1" x14ac:dyDescent="0.25">
      <c r="A2397" s="71">
        <v>1917215</v>
      </c>
      <c r="B2397" s="69" t="s">
        <v>10903</v>
      </c>
      <c r="C2397" s="68" t="s">
        <v>1</v>
      </c>
      <c r="D2397" s="70">
        <v>8.08</v>
      </c>
    </row>
    <row r="2398" spans="1:4" ht="9" customHeight="1" x14ac:dyDescent="0.25">
      <c r="A2398" s="71">
        <v>1917216</v>
      </c>
      <c r="B2398" s="69" t="s">
        <v>10904</v>
      </c>
      <c r="C2398" s="68" t="s">
        <v>1</v>
      </c>
      <c r="D2398" s="70">
        <v>8.1300000000000008</v>
      </c>
    </row>
    <row r="2399" spans="1:4" ht="9" customHeight="1" x14ac:dyDescent="0.25">
      <c r="A2399" s="71">
        <v>1917031</v>
      </c>
      <c r="B2399" s="69" t="s">
        <v>10905</v>
      </c>
      <c r="C2399" s="68" t="s">
        <v>1</v>
      </c>
      <c r="D2399" s="70">
        <v>14.68</v>
      </c>
    </row>
    <row r="2400" spans="1:4" ht="9" customHeight="1" x14ac:dyDescent="0.25">
      <c r="A2400" s="71">
        <v>1917032</v>
      </c>
      <c r="B2400" s="69" t="s">
        <v>10906</v>
      </c>
      <c r="C2400" s="68" t="s">
        <v>1</v>
      </c>
      <c r="D2400" s="70">
        <v>15</v>
      </c>
    </row>
    <row r="2401" spans="1:4" ht="9" customHeight="1" x14ac:dyDescent="0.25">
      <c r="A2401" s="71">
        <v>1917033</v>
      </c>
      <c r="B2401" s="69" t="s">
        <v>10907</v>
      </c>
      <c r="C2401" s="68" t="s">
        <v>1</v>
      </c>
      <c r="D2401" s="70">
        <v>15.31</v>
      </c>
    </row>
    <row r="2402" spans="1:4" ht="9" customHeight="1" x14ac:dyDescent="0.25">
      <c r="A2402" s="71">
        <v>1917034</v>
      </c>
      <c r="B2402" s="69" t="s">
        <v>10908</v>
      </c>
      <c r="C2402" s="68" t="s">
        <v>1</v>
      </c>
      <c r="D2402" s="70">
        <v>15.65</v>
      </c>
    </row>
    <row r="2403" spans="1:4" ht="9" customHeight="1" x14ac:dyDescent="0.25">
      <c r="A2403" s="71">
        <v>1917035</v>
      </c>
      <c r="B2403" s="69" t="s">
        <v>10909</v>
      </c>
      <c r="C2403" s="68" t="s">
        <v>1</v>
      </c>
      <c r="D2403" s="70">
        <v>16</v>
      </c>
    </row>
    <row r="2404" spans="1:4" ht="9" customHeight="1" x14ac:dyDescent="0.25">
      <c r="A2404" s="71">
        <v>1917036</v>
      </c>
      <c r="B2404" s="69" t="s">
        <v>10910</v>
      </c>
      <c r="C2404" s="68" t="s">
        <v>1</v>
      </c>
      <c r="D2404" s="70">
        <v>16.18</v>
      </c>
    </row>
    <row r="2405" spans="1:4" ht="18" customHeight="1" x14ac:dyDescent="0.25">
      <c r="A2405" s="71">
        <v>1917605</v>
      </c>
      <c r="B2405" s="69" t="s">
        <v>10911</v>
      </c>
      <c r="C2405" s="68" t="s">
        <v>1</v>
      </c>
      <c r="D2405" s="70">
        <v>8.4600000000000009</v>
      </c>
    </row>
    <row r="2406" spans="1:4" ht="18" customHeight="1" x14ac:dyDescent="0.25">
      <c r="A2406" s="71">
        <v>1917606</v>
      </c>
      <c r="B2406" s="69" t="s">
        <v>10912</v>
      </c>
      <c r="C2406" s="68" t="s">
        <v>1</v>
      </c>
      <c r="D2406" s="70">
        <v>9.14</v>
      </c>
    </row>
    <row r="2407" spans="1:4" ht="18" customHeight="1" x14ac:dyDescent="0.25">
      <c r="A2407" s="71">
        <v>1917607</v>
      </c>
      <c r="B2407" s="69" t="s">
        <v>10913</v>
      </c>
      <c r="C2407" s="68" t="s">
        <v>1</v>
      </c>
      <c r="D2407" s="70">
        <v>9.8000000000000007</v>
      </c>
    </row>
    <row r="2408" spans="1:4" ht="18" customHeight="1" x14ac:dyDescent="0.25">
      <c r="A2408" s="71">
        <v>1917608</v>
      </c>
      <c r="B2408" s="69" t="s">
        <v>10914</v>
      </c>
      <c r="C2408" s="68" t="s">
        <v>1</v>
      </c>
      <c r="D2408" s="70">
        <v>10.93</v>
      </c>
    </row>
    <row r="2409" spans="1:4" ht="18" customHeight="1" x14ac:dyDescent="0.25">
      <c r="A2409" s="71">
        <v>1917609</v>
      </c>
      <c r="B2409" s="69" t="s">
        <v>10915</v>
      </c>
      <c r="C2409" s="68" t="s">
        <v>1</v>
      </c>
      <c r="D2409" s="70">
        <v>12.46</v>
      </c>
    </row>
    <row r="2410" spans="1:4" ht="18" customHeight="1" x14ac:dyDescent="0.25">
      <c r="A2410" s="71">
        <v>1917610</v>
      </c>
      <c r="B2410" s="69" t="s">
        <v>10916</v>
      </c>
      <c r="C2410" s="68" t="s">
        <v>1</v>
      </c>
      <c r="D2410" s="70">
        <v>14.74</v>
      </c>
    </row>
    <row r="2411" spans="1:4" ht="18" customHeight="1" x14ac:dyDescent="0.25">
      <c r="A2411" s="71">
        <v>1917611</v>
      </c>
      <c r="B2411" s="69" t="s">
        <v>10917</v>
      </c>
      <c r="C2411" s="68" t="s">
        <v>1</v>
      </c>
      <c r="D2411" s="70">
        <v>17.3</v>
      </c>
    </row>
    <row r="2412" spans="1:4" ht="18" customHeight="1" x14ac:dyDescent="0.25">
      <c r="A2412" s="71">
        <v>1917612</v>
      </c>
      <c r="B2412" s="69" t="s">
        <v>10918</v>
      </c>
      <c r="C2412" s="68" t="s">
        <v>1</v>
      </c>
      <c r="D2412" s="70">
        <v>20.329999999999998</v>
      </c>
    </row>
    <row r="2413" spans="1:4" ht="18" customHeight="1" x14ac:dyDescent="0.25">
      <c r="A2413" s="71">
        <v>1917613</v>
      </c>
      <c r="B2413" s="69" t="s">
        <v>10919</v>
      </c>
      <c r="C2413" s="68" t="s">
        <v>1</v>
      </c>
      <c r="D2413" s="70">
        <v>23.69</v>
      </c>
    </row>
    <row r="2414" spans="1:4" ht="18" customHeight="1" x14ac:dyDescent="0.25">
      <c r="A2414" s="71">
        <v>1917614</v>
      </c>
      <c r="B2414" s="69" t="s">
        <v>10920</v>
      </c>
      <c r="C2414" s="68" t="s">
        <v>1</v>
      </c>
      <c r="D2414" s="70">
        <v>27.37</v>
      </c>
    </row>
    <row r="2415" spans="1:4" ht="18" customHeight="1" x14ac:dyDescent="0.25">
      <c r="A2415" s="71">
        <v>1917615</v>
      </c>
      <c r="B2415" s="69" t="s">
        <v>10921</v>
      </c>
      <c r="C2415" s="68" t="s">
        <v>1</v>
      </c>
      <c r="D2415" s="70">
        <v>31.55</v>
      </c>
    </row>
    <row r="2416" spans="1:4" ht="18" customHeight="1" x14ac:dyDescent="0.25">
      <c r="A2416" s="71">
        <v>1917616</v>
      </c>
      <c r="B2416" s="69" t="s">
        <v>10922</v>
      </c>
      <c r="C2416" s="68" t="s">
        <v>1</v>
      </c>
      <c r="D2416" s="70">
        <v>36.56</v>
      </c>
    </row>
    <row r="2417" spans="1:4" ht="18" customHeight="1" x14ac:dyDescent="0.25">
      <c r="A2417" s="71">
        <v>1917617</v>
      </c>
      <c r="B2417" s="69" t="s">
        <v>10923</v>
      </c>
      <c r="C2417" s="68" t="s">
        <v>1</v>
      </c>
      <c r="D2417" s="70">
        <v>40.99</v>
      </c>
    </row>
    <row r="2418" spans="1:4" ht="18" customHeight="1" x14ac:dyDescent="0.25">
      <c r="A2418" s="71">
        <v>1917618</v>
      </c>
      <c r="B2418" s="69" t="s">
        <v>10924</v>
      </c>
      <c r="C2418" s="68" t="s">
        <v>1</v>
      </c>
      <c r="D2418" s="70">
        <v>46.74</v>
      </c>
    </row>
    <row r="2419" spans="1:4" ht="18" customHeight="1" x14ac:dyDescent="0.25">
      <c r="A2419" s="71">
        <v>1917619</v>
      </c>
      <c r="B2419" s="69" t="s">
        <v>10925</v>
      </c>
      <c r="C2419" s="68" t="s">
        <v>1</v>
      </c>
      <c r="D2419" s="70">
        <v>50.69</v>
      </c>
    </row>
    <row r="2420" spans="1:4" ht="18" customHeight="1" x14ac:dyDescent="0.25">
      <c r="A2420" s="71">
        <v>1917602</v>
      </c>
      <c r="B2420" s="69" t="s">
        <v>10926</v>
      </c>
      <c r="C2420" s="68" t="s">
        <v>1</v>
      </c>
      <c r="D2420" s="70">
        <v>6.19</v>
      </c>
    </row>
    <row r="2421" spans="1:4" ht="18" customHeight="1" x14ac:dyDescent="0.25">
      <c r="A2421" s="71">
        <v>1917603</v>
      </c>
      <c r="B2421" s="69" t="s">
        <v>10927</v>
      </c>
      <c r="C2421" s="68" t="s">
        <v>1</v>
      </c>
      <c r="D2421" s="70">
        <v>6.89</v>
      </c>
    </row>
    <row r="2422" spans="1:4" ht="18" customHeight="1" x14ac:dyDescent="0.25">
      <c r="A2422" s="71">
        <v>1917604</v>
      </c>
      <c r="B2422" s="69" t="s">
        <v>10928</v>
      </c>
      <c r="C2422" s="68" t="s">
        <v>1</v>
      </c>
      <c r="D2422" s="70">
        <v>7.51</v>
      </c>
    </row>
    <row r="2423" spans="1:4" ht="18" customHeight="1" x14ac:dyDescent="0.25">
      <c r="A2423" s="71">
        <v>1917740</v>
      </c>
      <c r="B2423" s="69" t="s">
        <v>10929</v>
      </c>
      <c r="C2423" s="68" t="s">
        <v>1</v>
      </c>
      <c r="D2423" s="70">
        <v>5.96</v>
      </c>
    </row>
    <row r="2424" spans="1:4" ht="18" customHeight="1" x14ac:dyDescent="0.25">
      <c r="A2424" s="71">
        <v>1917263</v>
      </c>
      <c r="B2424" s="69" t="s">
        <v>10930</v>
      </c>
      <c r="C2424" s="68" t="s">
        <v>1</v>
      </c>
      <c r="D2424" s="70">
        <v>10.75</v>
      </c>
    </row>
    <row r="2425" spans="1:4" ht="18" customHeight="1" x14ac:dyDescent="0.25">
      <c r="A2425" s="71">
        <v>1917264</v>
      </c>
      <c r="B2425" s="69" t="s">
        <v>10931</v>
      </c>
      <c r="C2425" s="68" t="s">
        <v>1</v>
      </c>
      <c r="D2425" s="70">
        <v>13.32</v>
      </c>
    </row>
    <row r="2426" spans="1:4" ht="18" customHeight="1" x14ac:dyDescent="0.25">
      <c r="A2426" s="71">
        <v>1917265</v>
      </c>
      <c r="B2426" s="69" t="s">
        <v>10932</v>
      </c>
      <c r="C2426" s="68" t="s">
        <v>1</v>
      </c>
      <c r="D2426" s="70">
        <v>17.27</v>
      </c>
    </row>
    <row r="2427" spans="1:4" ht="18" customHeight="1" x14ac:dyDescent="0.25">
      <c r="A2427" s="71">
        <v>1917260</v>
      </c>
      <c r="B2427" s="69" t="s">
        <v>10933</v>
      </c>
      <c r="C2427" s="68" t="s">
        <v>1</v>
      </c>
      <c r="D2427" s="70">
        <v>6.53</v>
      </c>
    </row>
    <row r="2428" spans="1:4" ht="18" customHeight="1" x14ac:dyDescent="0.25">
      <c r="A2428" s="71">
        <v>1917261</v>
      </c>
      <c r="B2428" s="69" t="s">
        <v>10934</v>
      </c>
      <c r="C2428" s="68" t="s">
        <v>1</v>
      </c>
      <c r="D2428" s="70">
        <v>7.27</v>
      </c>
    </row>
    <row r="2429" spans="1:4" ht="18" customHeight="1" x14ac:dyDescent="0.25">
      <c r="A2429" s="71">
        <v>1917262</v>
      </c>
      <c r="B2429" s="69" t="s">
        <v>10935</v>
      </c>
      <c r="C2429" s="68" t="s">
        <v>1</v>
      </c>
      <c r="D2429" s="70">
        <v>8.61</v>
      </c>
    </row>
    <row r="2430" spans="1:4" ht="18" customHeight="1" x14ac:dyDescent="0.25">
      <c r="A2430" s="71">
        <v>1917727</v>
      </c>
      <c r="B2430" s="69" t="s">
        <v>10936</v>
      </c>
      <c r="C2430" s="68" t="s">
        <v>1</v>
      </c>
      <c r="D2430" s="70">
        <v>6.32</v>
      </c>
    </row>
    <row r="2431" spans="1:4" ht="18" customHeight="1" x14ac:dyDescent="0.25">
      <c r="A2431" s="71">
        <v>1917351</v>
      </c>
      <c r="B2431" s="69" t="s">
        <v>10937</v>
      </c>
      <c r="C2431" s="68" t="s">
        <v>1</v>
      </c>
      <c r="D2431" s="70">
        <v>9.39</v>
      </c>
    </row>
    <row r="2432" spans="1:4" ht="18" customHeight="1" x14ac:dyDescent="0.25">
      <c r="A2432" s="71">
        <v>1917352</v>
      </c>
      <c r="B2432" s="69" t="s">
        <v>10938</v>
      </c>
      <c r="C2432" s="68" t="s">
        <v>1</v>
      </c>
      <c r="D2432" s="70">
        <v>12.39</v>
      </c>
    </row>
    <row r="2433" spans="1:4" ht="18" customHeight="1" x14ac:dyDescent="0.25">
      <c r="A2433" s="71">
        <v>1917353</v>
      </c>
      <c r="B2433" s="69" t="s">
        <v>10939</v>
      </c>
      <c r="C2433" s="68" t="s">
        <v>1</v>
      </c>
      <c r="D2433" s="70">
        <v>15.93</v>
      </c>
    </row>
    <row r="2434" spans="1:4" ht="18" customHeight="1" x14ac:dyDescent="0.25">
      <c r="A2434" s="71">
        <v>1917354</v>
      </c>
      <c r="B2434" s="69" t="s">
        <v>10940</v>
      </c>
      <c r="C2434" s="68" t="s">
        <v>1</v>
      </c>
      <c r="D2434" s="70">
        <v>20.69</v>
      </c>
    </row>
    <row r="2435" spans="1:4" ht="18" customHeight="1" x14ac:dyDescent="0.25">
      <c r="A2435" s="71">
        <v>1917355</v>
      </c>
      <c r="B2435" s="69" t="s">
        <v>10941</v>
      </c>
      <c r="C2435" s="68" t="s">
        <v>1</v>
      </c>
      <c r="D2435" s="70">
        <v>26.67</v>
      </c>
    </row>
    <row r="2436" spans="1:4" ht="18" customHeight="1" x14ac:dyDescent="0.25">
      <c r="A2436" s="71">
        <v>1917356</v>
      </c>
      <c r="B2436" s="69" t="s">
        <v>10942</v>
      </c>
      <c r="C2436" s="68" t="s">
        <v>1</v>
      </c>
      <c r="D2436" s="70">
        <v>32.68</v>
      </c>
    </row>
    <row r="2437" spans="1:4" ht="18" customHeight="1" x14ac:dyDescent="0.25">
      <c r="A2437" s="71">
        <v>1917357</v>
      </c>
      <c r="B2437" s="69" t="s">
        <v>10943</v>
      </c>
      <c r="C2437" s="68" t="s">
        <v>1</v>
      </c>
      <c r="D2437" s="70">
        <v>37.36</v>
      </c>
    </row>
    <row r="2438" spans="1:4" ht="18" customHeight="1" x14ac:dyDescent="0.25">
      <c r="A2438" s="71">
        <v>1917348</v>
      </c>
      <c r="B2438" s="69" t="s">
        <v>10944</v>
      </c>
      <c r="C2438" s="68" t="s">
        <v>1</v>
      </c>
      <c r="D2438" s="70">
        <v>5.68</v>
      </c>
    </row>
    <row r="2439" spans="1:4" ht="18" customHeight="1" x14ac:dyDescent="0.25">
      <c r="A2439" s="71">
        <v>1917349</v>
      </c>
      <c r="B2439" s="69" t="s">
        <v>10945</v>
      </c>
      <c r="C2439" s="68" t="s">
        <v>1</v>
      </c>
      <c r="D2439" s="70">
        <v>6.15</v>
      </c>
    </row>
    <row r="2440" spans="1:4" ht="18" customHeight="1" x14ac:dyDescent="0.25">
      <c r="A2440" s="71">
        <v>1917350</v>
      </c>
      <c r="B2440" s="69" t="s">
        <v>10946</v>
      </c>
      <c r="C2440" s="68" t="s">
        <v>1</v>
      </c>
      <c r="D2440" s="70">
        <v>7</v>
      </c>
    </row>
    <row r="2441" spans="1:4" ht="18" customHeight="1" x14ac:dyDescent="0.25">
      <c r="A2441" s="71">
        <v>1917731</v>
      </c>
      <c r="B2441" s="69" t="s">
        <v>10947</v>
      </c>
      <c r="C2441" s="68" t="s">
        <v>1</v>
      </c>
      <c r="D2441" s="70">
        <v>5.56</v>
      </c>
    </row>
    <row r="2442" spans="1:4" ht="18" customHeight="1" x14ac:dyDescent="0.25">
      <c r="A2442" s="71">
        <v>1917463</v>
      </c>
      <c r="B2442" s="69" t="s">
        <v>10948</v>
      </c>
      <c r="C2442" s="68" t="s">
        <v>1</v>
      </c>
      <c r="D2442" s="70">
        <v>9.51</v>
      </c>
    </row>
    <row r="2443" spans="1:4" ht="18" customHeight="1" x14ac:dyDescent="0.25">
      <c r="A2443" s="71">
        <v>1917464</v>
      </c>
      <c r="B2443" s="69" t="s">
        <v>10949</v>
      </c>
      <c r="C2443" s="68" t="s">
        <v>1</v>
      </c>
      <c r="D2443" s="70">
        <v>11.01</v>
      </c>
    </row>
    <row r="2444" spans="1:4" ht="18" customHeight="1" x14ac:dyDescent="0.25">
      <c r="A2444" s="71">
        <v>1917465</v>
      </c>
      <c r="B2444" s="69" t="s">
        <v>10950</v>
      </c>
      <c r="C2444" s="68" t="s">
        <v>1</v>
      </c>
      <c r="D2444" s="70">
        <v>12.68</v>
      </c>
    </row>
    <row r="2445" spans="1:4" ht="18" customHeight="1" x14ac:dyDescent="0.25">
      <c r="A2445" s="71">
        <v>1917466</v>
      </c>
      <c r="B2445" s="69" t="s">
        <v>10951</v>
      </c>
      <c r="C2445" s="68" t="s">
        <v>1</v>
      </c>
      <c r="D2445" s="70">
        <v>15.1</v>
      </c>
    </row>
    <row r="2446" spans="1:4" ht="18" customHeight="1" x14ac:dyDescent="0.25">
      <c r="A2446" s="71">
        <v>1917467</v>
      </c>
      <c r="B2446" s="69" t="s">
        <v>10952</v>
      </c>
      <c r="C2446" s="68" t="s">
        <v>1</v>
      </c>
      <c r="D2446" s="70">
        <v>18.68</v>
      </c>
    </row>
    <row r="2447" spans="1:4" ht="18" customHeight="1" x14ac:dyDescent="0.25">
      <c r="A2447" s="71">
        <v>1917468</v>
      </c>
      <c r="B2447" s="69" t="s">
        <v>10953</v>
      </c>
      <c r="C2447" s="68" t="s">
        <v>1</v>
      </c>
      <c r="D2447" s="70">
        <v>22.77</v>
      </c>
    </row>
    <row r="2448" spans="1:4" ht="18" customHeight="1" x14ac:dyDescent="0.25">
      <c r="A2448" s="71">
        <v>1917469</v>
      </c>
      <c r="B2448" s="69" t="s">
        <v>10954</v>
      </c>
      <c r="C2448" s="68" t="s">
        <v>1</v>
      </c>
      <c r="D2448" s="70">
        <v>27.27</v>
      </c>
    </row>
    <row r="2449" spans="1:4" ht="18" customHeight="1" x14ac:dyDescent="0.25">
      <c r="A2449" s="71">
        <v>1917470</v>
      </c>
      <c r="B2449" s="69" t="s">
        <v>10955</v>
      </c>
      <c r="C2449" s="68" t="s">
        <v>1</v>
      </c>
      <c r="D2449" s="70">
        <v>32.54</v>
      </c>
    </row>
    <row r="2450" spans="1:4" ht="18" customHeight="1" x14ac:dyDescent="0.25">
      <c r="A2450" s="71">
        <v>1917471</v>
      </c>
      <c r="B2450" s="69" t="s">
        <v>10956</v>
      </c>
      <c r="C2450" s="68" t="s">
        <v>1</v>
      </c>
      <c r="D2450" s="70">
        <v>38.770000000000003</v>
      </c>
    </row>
    <row r="2451" spans="1:4" ht="18" customHeight="1" x14ac:dyDescent="0.25">
      <c r="A2451" s="71">
        <v>1917472</v>
      </c>
      <c r="B2451" s="69" t="s">
        <v>10957</v>
      </c>
      <c r="C2451" s="68" t="s">
        <v>1</v>
      </c>
      <c r="D2451" s="70">
        <v>41.5</v>
      </c>
    </row>
    <row r="2452" spans="1:4" ht="18" customHeight="1" x14ac:dyDescent="0.25">
      <c r="A2452" s="71">
        <v>1917460</v>
      </c>
      <c r="B2452" s="69" t="s">
        <v>10958</v>
      </c>
      <c r="C2452" s="68" t="s">
        <v>1</v>
      </c>
      <c r="D2452" s="70">
        <v>5.51</v>
      </c>
    </row>
    <row r="2453" spans="1:4" ht="18" customHeight="1" x14ac:dyDescent="0.25">
      <c r="A2453" s="71">
        <v>1917461</v>
      </c>
      <c r="B2453" s="69" t="s">
        <v>10959</v>
      </c>
      <c r="C2453" s="68" t="s">
        <v>1</v>
      </c>
      <c r="D2453" s="70">
        <v>6.54</v>
      </c>
    </row>
    <row r="2454" spans="1:4" ht="18" customHeight="1" x14ac:dyDescent="0.25">
      <c r="A2454" s="71">
        <v>1917462</v>
      </c>
      <c r="B2454" s="69" t="s">
        <v>10960</v>
      </c>
      <c r="C2454" s="68" t="s">
        <v>1</v>
      </c>
      <c r="D2454" s="70">
        <v>7.78</v>
      </c>
    </row>
    <row r="2455" spans="1:4" ht="18" customHeight="1" x14ac:dyDescent="0.25">
      <c r="A2455" s="71">
        <v>1917735</v>
      </c>
      <c r="B2455" s="69" t="s">
        <v>10961</v>
      </c>
      <c r="C2455" s="68" t="s">
        <v>1</v>
      </c>
      <c r="D2455" s="70">
        <v>4.92</v>
      </c>
    </row>
    <row r="2456" spans="1:4" ht="9" customHeight="1" x14ac:dyDescent="0.25">
      <c r="A2456" s="71">
        <v>1917061</v>
      </c>
      <c r="B2456" s="69" t="s">
        <v>10962</v>
      </c>
      <c r="C2456" s="68" t="s">
        <v>1</v>
      </c>
      <c r="D2456" s="70">
        <v>10.99</v>
      </c>
    </row>
    <row r="2457" spans="1:4" ht="9" customHeight="1" x14ac:dyDescent="0.25">
      <c r="A2457" s="71">
        <v>1917062</v>
      </c>
      <c r="B2457" s="69" t="s">
        <v>10963</v>
      </c>
      <c r="C2457" s="68" t="s">
        <v>1</v>
      </c>
      <c r="D2457" s="70">
        <v>11.2</v>
      </c>
    </row>
    <row r="2458" spans="1:4" ht="9" customHeight="1" x14ac:dyDescent="0.25">
      <c r="A2458" s="71">
        <v>1917063</v>
      </c>
      <c r="B2458" s="69" t="s">
        <v>10964</v>
      </c>
      <c r="C2458" s="68" t="s">
        <v>1</v>
      </c>
      <c r="D2458" s="70">
        <v>11.42</v>
      </c>
    </row>
    <row r="2459" spans="1:4" ht="9" customHeight="1" x14ac:dyDescent="0.25">
      <c r="A2459" s="71">
        <v>1917064</v>
      </c>
      <c r="B2459" s="69" t="s">
        <v>10965</v>
      </c>
      <c r="C2459" s="68" t="s">
        <v>1</v>
      </c>
      <c r="D2459" s="70">
        <v>11.65</v>
      </c>
    </row>
    <row r="2460" spans="1:4" ht="9" customHeight="1" x14ac:dyDescent="0.25">
      <c r="A2460" s="71">
        <v>1917065</v>
      </c>
      <c r="B2460" s="69" t="s">
        <v>10966</v>
      </c>
      <c r="C2460" s="68" t="s">
        <v>1</v>
      </c>
      <c r="D2460" s="70">
        <v>11.89</v>
      </c>
    </row>
    <row r="2461" spans="1:4" ht="9" customHeight="1" x14ac:dyDescent="0.25">
      <c r="A2461" s="71">
        <v>1917066</v>
      </c>
      <c r="B2461" s="69" t="s">
        <v>10967</v>
      </c>
      <c r="C2461" s="68" t="s">
        <v>1</v>
      </c>
      <c r="D2461" s="70">
        <v>12.02</v>
      </c>
    </row>
    <row r="2462" spans="1:4" ht="9" customHeight="1" x14ac:dyDescent="0.25">
      <c r="A2462" s="71">
        <v>1901590</v>
      </c>
      <c r="B2462" s="69" t="s">
        <v>10968</v>
      </c>
      <c r="C2462" s="68" t="s">
        <v>1</v>
      </c>
      <c r="D2462" s="70">
        <v>7.32</v>
      </c>
    </row>
    <row r="2463" spans="1:4" ht="9" customHeight="1" x14ac:dyDescent="0.25">
      <c r="A2463" s="71">
        <v>1901591</v>
      </c>
      <c r="B2463" s="69" t="s">
        <v>10969</v>
      </c>
      <c r="C2463" s="68" t="s">
        <v>1</v>
      </c>
      <c r="D2463" s="70">
        <v>7.38</v>
      </c>
    </row>
    <row r="2464" spans="1:4" ht="9" customHeight="1" x14ac:dyDescent="0.25">
      <c r="A2464" s="71">
        <v>1901592</v>
      </c>
      <c r="B2464" s="69" t="s">
        <v>10970</v>
      </c>
      <c r="C2464" s="68" t="s">
        <v>1</v>
      </c>
      <c r="D2464" s="70">
        <v>7.45</v>
      </c>
    </row>
    <row r="2465" spans="1:4" ht="9" customHeight="1" x14ac:dyDescent="0.25">
      <c r="A2465" s="71">
        <v>1901593</v>
      </c>
      <c r="B2465" s="69" t="s">
        <v>10971</v>
      </c>
      <c r="C2465" s="68" t="s">
        <v>1</v>
      </c>
      <c r="D2465" s="70">
        <v>7.52</v>
      </c>
    </row>
    <row r="2466" spans="1:4" ht="9" customHeight="1" x14ac:dyDescent="0.25">
      <c r="A2466" s="71">
        <v>1901594</v>
      </c>
      <c r="B2466" s="69" t="s">
        <v>10972</v>
      </c>
      <c r="C2466" s="68" t="s">
        <v>1</v>
      </c>
      <c r="D2466" s="70">
        <v>7.59</v>
      </c>
    </row>
    <row r="2467" spans="1:4" ht="9" customHeight="1" x14ac:dyDescent="0.25">
      <c r="A2467" s="71">
        <v>1901589</v>
      </c>
      <c r="B2467" s="69" t="s">
        <v>10973</v>
      </c>
      <c r="C2467" s="68" t="s">
        <v>1</v>
      </c>
      <c r="D2467" s="70">
        <v>7.63</v>
      </c>
    </row>
    <row r="2468" spans="1:4" ht="9" customHeight="1" x14ac:dyDescent="0.25">
      <c r="A2468" s="71">
        <v>1901596</v>
      </c>
      <c r="B2468" s="69" t="s">
        <v>10974</v>
      </c>
      <c r="C2468" s="68" t="s">
        <v>1</v>
      </c>
      <c r="D2468" s="70">
        <v>9.64</v>
      </c>
    </row>
    <row r="2469" spans="1:4" ht="9" customHeight="1" x14ac:dyDescent="0.25">
      <c r="A2469" s="71">
        <v>1901597</v>
      </c>
      <c r="B2469" s="69" t="s">
        <v>10975</v>
      </c>
      <c r="C2469" s="68" t="s">
        <v>1</v>
      </c>
      <c r="D2469" s="70">
        <v>9.6999999999999993</v>
      </c>
    </row>
    <row r="2470" spans="1:4" ht="9" customHeight="1" x14ac:dyDescent="0.25">
      <c r="A2470" s="71">
        <v>1901598</v>
      </c>
      <c r="B2470" s="69" t="s">
        <v>10976</v>
      </c>
      <c r="C2470" s="68" t="s">
        <v>1</v>
      </c>
      <c r="D2470" s="70">
        <v>9.76</v>
      </c>
    </row>
    <row r="2471" spans="1:4" ht="9" customHeight="1" x14ac:dyDescent="0.25">
      <c r="A2471" s="71">
        <v>1901599</v>
      </c>
      <c r="B2471" s="69" t="s">
        <v>10977</v>
      </c>
      <c r="C2471" s="68" t="s">
        <v>1</v>
      </c>
      <c r="D2471" s="70">
        <v>9.82</v>
      </c>
    </row>
    <row r="2472" spans="1:4" ht="9" customHeight="1" x14ac:dyDescent="0.25">
      <c r="A2472" s="71">
        <v>1901600</v>
      </c>
      <c r="B2472" s="69" t="s">
        <v>10978</v>
      </c>
      <c r="C2472" s="68" t="s">
        <v>1</v>
      </c>
      <c r="D2472" s="70">
        <v>9.89</v>
      </c>
    </row>
    <row r="2473" spans="1:4" ht="9" customHeight="1" x14ac:dyDescent="0.25">
      <c r="A2473" s="71">
        <v>1901595</v>
      </c>
      <c r="B2473" s="69" t="s">
        <v>10979</v>
      </c>
      <c r="C2473" s="68" t="s">
        <v>1</v>
      </c>
      <c r="D2473" s="70">
        <v>9.93</v>
      </c>
    </row>
    <row r="2474" spans="1:4" ht="9" customHeight="1" x14ac:dyDescent="0.25">
      <c r="A2474" s="71">
        <v>1917097</v>
      </c>
      <c r="B2474" s="69" t="s">
        <v>10980</v>
      </c>
      <c r="C2474" s="68" t="s">
        <v>1</v>
      </c>
      <c r="D2474" s="70">
        <v>7.78</v>
      </c>
    </row>
    <row r="2475" spans="1:4" ht="9" customHeight="1" x14ac:dyDescent="0.25">
      <c r="A2475" s="71">
        <v>1917098</v>
      </c>
      <c r="B2475" s="69" t="s">
        <v>10981</v>
      </c>
      <c r="C2475" s="68" t="s">
        <v>1</v>
      </c>
      <c r="D2475" s="70">
        <v>7.91</v>
      </c>
    </row>
    <row r="2476" spans="1:4" ht="9" customHeight="1" x14ac:dyDescent="0.25">
      <c r="A2476" s="71">
        <v>1917099</v>
      </c>
      <c r="B2476" s="69" t="s">
        <v>10982</v>
      </c>
      <c r="C2476" s="68" t="s">
        <v>1</v>
      </c>
      <c r="D2476" s="70">
        <v>8.0500000000000007</v>
      </c>
    </row>
    <row r="2477" spans="1:4" ht="9" customHeight="1" x14ac:dyDescent="0.25">
      <c r="A2477" s="71">
        <v>1917100</v>
      </c>
      <c r="B2477" s="69" t="s">
        <v>10983</v>
      </c>
      <c r="C2477" s="68" t="s">
        <v>1</v>
      </c>
      <c r="D2477" s="70">
        <v>8.19</v>
      </c>
    </row>
    <row r="2478" spans="1:4" ht="9" customHeight="1" x14ac:dyDescent="0.25">
      <c r="A2478" s="71">
        <v>1917101</v>
      </c>
      <c r="B2478" s="69" t="s">
        <v>10984</v>
      </c>
      <c r="C2478" s="68" t="s">
        <v>1</v>
      </c>
      <c r="D2478" s="70">
        <v>8.34</v>
      </c>
    </row>
    <row r="2479" spans="1:4" ht="9" customHeight="1" x14ac:dyDescent="0.25">
      <c r="A2479" s="71">
        <v>1917102</v>
      </c>
      <c r="B2479" s="69" t="s">
        <v>10985</v>
      </c>
      <c r="C2479" s="68" t="s">
        <v>1</v>
      </c>
      <c r="D2479" s="70">
        <v>8.43</v>
      </c>
    </row>
    <row r="2480" spans="1:4" ht="9" customHeight="1" x14ac:dyDescent="0.25">
      <c r="A2480" s="71">
        <v>1901601</v>
      </c>
      <c r="B2480" s="69" t="s">
        <v>10986</v>
      </c>
      <c r="C2480" s="68" t="s">
        <v>1</v>
      </c>
      <c r="D2480" s="70">
        <v>12.02</v>
      </c>
    </row>
    <row r="2481" spans="1:4" ht="9" customHeight="1" x14ac:dyDescent="0.25">
      <c r="A2481" s="71">
        <v>1901602</v>
      </c>
      <c r="B2481" s="69" t="s">
        <v>10987</v>
      </c>
      <c r="C2481" s="68" t="s">
        <v>1</v>
      </c>
      <c r="D2481" s="70">
        <v>12.07</v>
      </c>
    </row>
    <row r="2482" spans="1:4" ht="9" customHeight="1" x14ac:dyDescent="0.25">
      <c r="A2482" s="71">
        <v>1901603</v>
      </c>
      <c r="B2482" s="69" t="s">
        <v>10988</v>
      </c>
      <c r="C2482" s="68" t="s">
        <v>1</v>
      </c>
      <c r="D2482" s="70">
        <v>12.13</v>
      </c>
    </row>
    <row r="2483" spans="1:4" ht="9" customHeight="1" x14ac:dyDescent="0.25">
      <c r="A2483" s="71">
        <v>1901604</v>
      </c>
      <c r="B2483" s="69" t="s">
        <v>10989</v>
      </c>
      <c r="C2483" s="68" t="s">
        <v>1</v>
      </c>
      <c r="D2483" s="70">
        <v>12.2</v>
      </c>
    </row>
    <row r="2484" spans="1:4" ht="9" customHeight="1" x14ac:dyDescent="0.25">
      <c r="A2484" s="71">
        <v>1901605</v>
      </c>
      <c r="B2484" s="69" t="s">
        <v>10990</v>
      </c>
      <c r="C2484" s="68" t="s">
        <v>1</v>
      </c>
      <c r="D2484" s="70">
        <v>12.26</v>
      </c>
    </row>
    <row r="2485" spans="1:4" ht="9" customHeight="1" x14ac:dyDescent="0.25">
      <c r="A2485" s="71">
        <v>1901606</v>
      </c>
      <c r="B2485" s="69" t="s">
        <v>10991</v>
      </c>
      <c r="C2485" s="68" t="s">
        <v>1</v>
      </c>
      <c r="D2485" s="70">
        <v>12.3</v>
      </c>
    </row>
    <row r="2486" spans="1:4" ht="9" customHeight="1" x14ac:dyDescent="0.25">
      <c r="A2486" s="71">
        <v>1917133</v>
      </c>
      <c r="B2486" s="69" t="s">
        <v>10992</v>
      </c>
      <c r="C2486" s="68" t="s">
        <v>1</v>
      </c>
      <c r="D2486" s="70">
        <v>7.44</v>
      </c>
    </row>
    <row r="2487" spans="1:4" ht="9" customHeight="1" x14ac:dyDescent="0.25">
      <c r="A2487" s="71">
        <v>1917134</v>
      </c>
      <c r="B2487" s="69" t="s">
        <v>10993</v>
      </c>
      <c r="C2487" s="68" t="s">
        <v>1</v>
      </c>
      <c r="D2487" s="70">
        <v>7.55</v>
      </c>
    </row>
    <row r="2488" spans="1:4" ht="9" customHeight="1" x14ac:dyDescent="0.25">
      <c r="A2488" s="71">
        <v>1917135</v>
      </c>
      <c r="B2488" s="69" t="s">
        <v>10994</v>
      </c>
      <c r="C2488" s="68" t="s">
        <v>1</v>
      </c>
      <c r="D2488" s="70">
        <v>7.66</v>
      </c>
    </row>
    <row r="2489" spans="1:4" ht="9" customHeight="1" x14ac:dyDescent="0.25">
      <c r="A2489" s="71">
        <v>1917136</v>
      </c>
      <c r="B2489" s="69" t="s">
        <v>10995</v>
      </c>
      <c r="C2489" s="68" t="s">
        <v>1</v>
      </c>
      <c r="D2489" s="70">
        <v>7.77</v>
      </c>
    </row>
    <row r="2490" spans="1:4" ht="9" customHeight="1" x14ac:dyDescent="0.25">
      <c r="A2490" s="71">
        <v>1917137</v>
      </c>
      <c r="B2490" s="69" t="s">
        <v>10996</v>
      </c>
      <c r="C2490" s="68" t="s">
        <v>1</v>
      </c>
      <c r="D2490" s="70">
        <v>7.9</v>
      </c>
    </row>
    <row r="2491" spans="1:4" ht="9" customHeight="1" x14ac:dyDescent="0.25">
      <c r="A2491" s="71">
        <v>1917138</v>
      </c>
      <c r="B2491" s="69" t="s">
        <v>10997</v>
      </c>
      <c r="C2491" s="68" t="s">
        <v>1</v>
      </c>
      <c r="D2491" s="70">
        <v>7.97</v>
      </c>
    </row>
    <row r="2492" spans="1:4" ht="9" customHeight="1" x14ac:dyDescent="0.25">
      <c r="A2492" s="71">
        <v>1917169</v>
      </c>
      <c r="B2492" s="69" t="s">
        <v>10998</v>
      </c>
      <c r="C2492" s="68" t="s">
        <v>1</v>
      </c>
      <c r="D2492" s="70">
        <v>7.09</v>
      </c>
    </row>
    <row r="2493" spans="1:4" ht="9" customHeight="1" x14ac:dyDescent="0.25">
      <c r="A2493" s="71">
        <v>1917170</v>
      </c>
      <c r="B2493" s="69" t="s">
        <v>10999</v>
      </c>
      <c r="C2493" s="68" t="s">
        <v>1</v>
      </c>
      <c r="D2493" s="70">
        <v>7.18</v>
      </c>
    </row>
    <row r="2494" spans="1:4" ht="9" customHeight="1" x14ac:dyDescent="0.25">
      <c r="A2494" s="71">
        <v>1917171</v>
      </c>
      <c r="B2494" s="69" t="s">
        <v>11000</v>
      </c>
      <c r="C2494" s="68" t="s">
        <v>1</v>
      </c>
      <c r="D2494" s="70">
        <v>7.28</v>
      </c>
    </row>
    <row r="2495" spans="1:4" ht="9" customHeight="1" x14ac:dyDescent="0.25">
      <c r="A2495" s="71">
        <v>1917172</v>
      </c>
      <c r="B2495" s="69" t="s">
        <v>11001</v>
      </c>
      <c r="C2495" s="68" t="s">
        <v>1</v>
      </c>
      <c r="D2495" s="70">
        <v>7.38</v>
      </c>
    </row>
    <row r="2496" spans="1:4" ht="9" customHeight="1" x14ac:dyDescent="0.25">
      <c r="A2496" s="71">
        <v>1917173</v>
      </c>
      <c r="B2496" s="69" t="s">
        <v>11002</v>
      </c>
      <c r="C2496" s="68" t="s">
        <v>1</v>
      </c>
      <c r="D2496" s="70">
        <v>7.49</v>
      </c>
    </row>
    <row r="2497" spans="1:4" ht="9" customHeight="1" x14ac:dyDescent="0.25">
      <c r="A2497" s="71">
        <v>1917174</v>
      </c>
      <c r="B2497" s="69" t="s">
        <v>11003</v>
      </c>
      <c r="C2497" s="68" t="s">
        <v>1</v>
      </c>
      <c r="D2497" s="70">
        <v>7.55</v>
      </c>
    </row>
    <row r="2498" spans="1:4" ht="9" customHeight="1" x14ac:dyDescent="0.25">
      <c r="A2498" s="71">
        <v>1917205</v>
      </c>
      <c r="B2498" s="69" t="s">
        <v>11004</v>
      </c>
      <c r="C2498" s="68" t="s">
        <v>1</v>
      </c>
      <c r="D2498" s="70">
        <v>7.84</v>
      </c>
    </row>
    <row r="2499" spans="1:4" ht="9" customHeight="1" x14ac:dyDescent="0.25">
      <c r="A2499" s="71">
        <v>1917206</v>
      </c>
      <c r="B2499" s="69" t="s">
        <v>11005</v>
      </c>
      <c r="C2499" s="68" t="s">
        <v>1</v>
      </c>
      <c r="D2499" s="70">
        <v>7.92</v>
      </c>
    </row>
    <row r="2500" spans="1:4" ht="9" customHeight="1" x14ac:dyDescent="0.25">
      <c r="A2500" s="71">
        <v>1917207</v>
      </c>
      <c r="B2500" s="69" t="s">
        <v>11006</v>
      </c>
      <c r="C2500" s="68" t="s">
        <v>1</v>
      </c>
      <c r="D2500" s="70">
        <v>8.01</v>
      </c>
    </row>
    <row r="2501" spans="1:4" ht="9" customHeight="1" x14ac:dyDescent="0.25">
      <c r="A2501" s="71">
        <v>1917208</v>
      </c>
      <c r="B2501" s="69" t="s">
        <v>11007</v>
      </c>
      <c r="C2501" s="68" t="s">
        <v>1</v>
      </c>
      <c r="D2501" s="70">
        <v>8.1</v>
      </c>
    </row>
    <row r="2502" spans="1:4" ht="9" customHeight="1" x14ac:dyDescent="0.25">
      <c r="A2502" s="71">
        <v>1917209</v>
      </c>
      <c r="B2502" s="69" t="s">
        <v>11008</v>
      </c>
      <c r="C2502" s="68" t="s">
        <v>1</v>
      </c>
      <c r="D2502" s="70">
        <v>8.1999999999999993</v>
      </c>
    </row>
    <row r="2503" spans="1:4" ht="9" customHeight="1" x14ac:dyDescent="0.25">
      <c r="A2503" s="71">
        <v>1917210</v>
      </c>
      <c r="B2503" s="69" t="s">
        <v>11009</v>
      </c>
      <c r="C2503" s="68" t="s">
        <v>1</v>
      </c>
      <c r="D2503" s="70">
        <v>8.25</v>
      </c>
    </row>
    <row r="2504" spans="1:4" ht="9" customHeight="1" x14ac:dyDescent="0.25">
      <c r="A2504" s="71">
        <v>1917025</v>
      </c>
      <c r="B2504" s="69" t="s">
        <v>11010</v>
      </c>
      <c r="C2504" s="68" t="s">
        <v>1</v>
      </c>
      <c r="D2504" s="70">
        <v>14.87</v>
      </c>
    </row>
    <row r="2505" spans="1:4" ht="9" customHeight="1" x14ac:dyDescent="0.25">
      <c r="A2505" s="71">
        <v>1917026</v>
      </c>
      <c r="B2505" s="69" t="s">
        <v>11011</v>
      </c>
      <c r="C2505" s="68" t="s">
        <v>1</v>
      </c>
      <c r="D2505" s="70">
        <v>15.17</v>
      </c>
    </row>
    <row r="2506" spans="1:4" ht="9" customHeight="1" x14ac:dyDescent="0.25">
      <c r="A2506" s="71">
        <v>1917027</v>
      </c>
      <c r="B2506" s="69" t="s">
        <v>11012</v>
      </c>
      <c r="C2506" s="68" t="s">
        <v>1</v>
      </c>
      <c r="D2506" s="70">
        <v>15.48</v>
      </c>
    </row>
    <row r="2507" spans="1:4" ht="9" customHeight="1" x14ac:dyDescent="0.25">
      <c r="A2507" s="71">
        <v>1917028</v>
      </c>
      <c r="B2507" s="69" t="s">
        <v>11013</v>
      </c>
      <c r="C2507" s="68" t="s">
        <v>1</v>
      </c>
      <c r="D2507" s="70">
        <v>15.81</v>
      </c>
    </row>
    <row r="2508" spans="1:4" ht="9" customHeight="1" x14ac:dyDescent="0.25">
      <c r="A2508" s="71">
        <v>1917029</v>
      </c>
      <c r="B2508" s="69" t="s">
        <v>11014</v>
      </c>
      <c r="C2508" s="68" t="s">
        <v>1</v>
      </c>
      <c r="D2508" s="70">
        <v>16.149999999999999</v>
      </c>
    </row>
    <row r="2509" spans="1:4" ht="9" customHeight="1" x14ac:dyDescent="0.25">
      <c r="A2509" s="71">
        <v>1917030</v>
      </c>
      <c r="B2509" s="69" t="s">
        <v>11015</v>
      </c>
      <c r="C2509" s="68" t="s">
        <v>1</v>
      </c>
      <c r="D2509" s="70">
        <v>16.34</v>
      </c>
    </row>
    <row r="2510" spans="1:4" ht="18" customHeight="1" x14ac:dyDescent="0.25">
      <c r="A2510" s="71">
        <v>1917629</v>
      </c>
      <c r="B2510" s="69" t="s">
        <v>11016</v>
      </c>
      <c r="C2510" s="68" t="s">
        <v>1</v>
      </c>
      <c r="D2510" s="70">
        <v>13.94</v>
      </c>
    </row>
    <row r="2511" spans="1:4" ht="18" customHeight="1" x14ac:dyDescent="0.25">
      <c r="A2511" s="71">
        <v>1917633</v>
      </c>
      <c r="B2511" s="69" t="s">
        <v>11017</v>
      </c>
      <c r="C2511" s="68" t="s">
        <v>1</v>
      </c>
      <c r="D2511" s="70">
        <v>15.72</v>
      </c>
    </row>
    <row r="2512" spans="1:4" ht="18" customHeight="1" x14ac:dyDescent="0.25">
      <c r="A2512" s="71">
        <v>1917634</v>
      </c>
      <c r="B2512" s="69" t="s">
        <v>11018</v>
      </c>
      <c r="C2512" s="68" t="s">
        <v>1</v>
      </c>
      <c r="D2512" s="70">
        <v>16.04</v>
      </c>
    </row>
    <row r="2513" spans="1:4" ht="18" customHeight="1" x14ac:dyDescent="0.25">
      <c r="A2513" s="71">
        <v>1917635</v>
      </c>
      <c r="B2513" s="69" t="s">
        <v>11019</v>
      </c>
      <c r="C2513" s="68" t="s">
        <v>1</v>
      </c>
      <c r="D2513" s="70">
        <v>16.36</v>
      </c>
    </row>
    <row r="2514" spans="1:4" ht="18" customHeight="1" x14ac:dyDescent="0.25">
      <c r="A2514" s="71">
        <v>1917636</v>
      </c>
      <c r="B2514" s="69" t="s">
        <v>11020</v>
      </c>
      <c r="C2514" s="68" t="s">
        <v>1</v>
      </c>
      <c r="D2514" s="70">
        <v>18.239999999999998</v>
      </c>
    </row>
    <row r="2515" spans="1:4" ht="18" customHeight="1" x14ac:dyDescent="0.25">
      <c r="A2515" s="71">
        <v>1917637</v>
      </c>
      <c r="B2515" s="69" t="s">
        <v>11021</v>
      </c>
      <c r="C2515" s="68" t="s">
        <v>1</v>
      </c>
      <c r="D2515" s="70">
        <v>18.68</v>
      </c>
    </row>
    <row r="2516" spans="1:4" ht="18" customHeight="1" x14ac:dyDescent="0.25">
      <c r="A2516" s="71">
        <v>1917638</v>
      </c>
      <c r="B2516" s="69" t="s">
        <v>11022</v>
      </c>
      <c r="C2516" s="68" t="s">
        <v>1</v>
      </c>
      <c r="D2516" s="70">
        <v>19.11</v>
      </c>
    </row>
    <row r="2517" spans="1:4" ht="18" customHeight="1" x14ac:dyDescent="0.25">
      <c r="A2517" s="71">
        <v>1917630</v>
      </c>
      <c r="B2517" s="69" t="s">
        <v>11023</v>
      </c>
      <c r="C2517" s="68" t="s">
        <v>1</v>
      </c>
      <c r="D2517" s="70">
        <v>14.5</v>
      </c>
    </row>
    <row r="2518" spans="1:4" ht="18" customHeight="1" x14ac:dyDescent="0.25">
      <c r="A2518" s="71">
        <v>1917631</v>
      </c>
      <c r="B2518" s="69" t="s">
        <v>11024</v>
      </c>
      <c r="C2518" s="68" t="s">
        <v>1</v>
      </c>
      <c r="D2518" s="70">
        <v>14.99</v>
      </c>
    </row>
    <row r="2519" spans="1:4" ht="18" customHeight="1" x14ac:dyDescent="0.25">
      <c r="A2519" s="71">
        <v>1917632</v>
      </c>
      <c r="B2519" s="69" t="s">
        <v>11025</v>
      </c>
      <c r="C2519" s="68" t="s">
        <v>1</v>
      </c>
      <c r="D2519" s="70">
        <v>15.31</v>
      </c>
    </row>
    <row r="2520" spans="1:4" ht="18" customHeight="1" x14ac:dyDescent="0.25">
      <c r="A2520" s="71">
        <v>1917639</v>
      </c>
      <c r="B2520" s="69" t="s">
        <v>11026</v>
      </c>
      <c r="C2520" s="68" t="s">
        <v>1</v>
      </c>
      <c r="D2520" s="70">
        <v>19.32</v>
      </c>
    </row>
    <row r="2521" spans="1:4" ht="18" customHeight="1" x14ac:dyDescent="0.25">
      <c r="A2521" s="71">
        <v>1917646</v>
      </c>
      <c r="B2521" s="69" t="s">
        <v>11027</v>
      </c>
      <c r="C2521" s="68" t="s">
        <v>1</v>
      </c>
      <c r="D2521" s="70">
        <v>18.88</v>
      </c>
    </row>
    <row r="2522" spans="1:4" ht="18" customHeight="1" x14ac:dyDescent="0.25">
      <c r="A2522" s="71">
        <v>1917647</v>
      </c>
      <c r="B2522" s="69" t="s">
        <v>11028</v>
      </c>
      <c r="C2522" s="68" t="s">
        <v>1</v>
      </c>
      <c r="D2522" s="70">
        <v>19.170000000000002</v>
      </c>
    </row>
    <row r="2523" spans="1:4" ht="18" customHeight="1" x14ac:dyDescent="0.25">
      <c r="A2523" s="71">
        <v>1917648</v>
      </c>
      <c r="B2523" s="69" t="s">
        <v>11029</v>
      </c>
      <c r="C2523" s="68" t="s">
        <v>1</v>
      </c>
      <c r="D2523" s="70">
        <v>19.38</v>
      </c>
    </row>
    <row r="2524" spans="1:4" ht="18" customHeight="1" x14ac:dyDescent="0.25">
      <c r="A2524" s="71">
        <v>1917649</v>
      </c>
      <c r="B2524" s="69" t="s">
        <v>11030</v>
      </c>
      <c r="C2524" s="68" t="s">
        <v>1</v>
      </c>
      <c r="D2524" s="70">
        <v>19.670000000000002</v>
      </c>
    </row>
    <row r="2525" spans="1:4" ht="18" customHeight="1" x14ac:dyDescent="0.25">
      <c r="A2525" s="71">
        <v>1917650</v>
      </c>
      <c r="B2525" s="69" t="s">
        <v>11031</v>
      </c>
      <c r="C2525" s="68" t="s">
        <v>1</v>
      </c>
      <c r="D2525" s="70">
        <v>19.96</v>
      </c>
    </row>
    <row r="2526" spans="1:4" ht="18" customHeight="1" x14ac:dyDescent="0.25">
      <c r="A2526" s="71">
        <v>1917651</v>
      </c>
      <c r="B2526" s="69" t="s">
        <v>11032</v>
      </c>
      <c r="C2526" s="68" t="s">
        <v>1</v>
      </c>
      <c r="D2526" s="70">
        <v>20.39</v>
      </c>
    </row>
    <row r="2527" spans="1:4" ht="18" customHeight="1" x14ac:dyDescent="0.25">
      <c r="A2527" s="71">
        <v>1917652</v>
      </c>
      <c r="B2527" s="69" t="s">
        <v>11033</v>
      </c>
      <c r="C2527" s="68" t="s">
        <v>1</v>
      </c>
      <c r="D2527" s="70">
        <v>22.74</v>
      </c>
    </row>
    <row r="2528" spans="1:4" ht="18" customHeight="1" x14ac:dyDescent="0.25">
      <c r="A2528" s="71">
        <v>1917642</v>
      </c>
      <c r="B2528" s="69" t="s">
        <v>11034</v>
      </c>
      <c r="C2528" s="68" t="s">
        <v>1</v>
      </c>
      <c r="D2528" s="70">
        <v>17.66</v>
      </c>
    </row>
    <row r="2529" spans="1:4" ht="18" customHeight="1" x14ac:dyDescent="0.25">
      <c r="A2529" s="71">
        <v>1917643</v>
      </c>
      <c r="B2529" s="69" t="s">
        <v>11035</v>
      </c>
      <c r="C2529" s="68" t="s">
        <v>1</v>
      </c>
      <c r="D2529" s="70">
        <v>18.02</v>
      </c>
    </row>
    <row r="2530" spans="1:4" ht="18" customHeight="1" x14ac:dyDescent="0.25">
      <c r="A2530" s="71">
        <v>1917641</v>
      </c>
      <c r="B2530" s="69" t="s">
        <v>11036</v>
      </c>
      <c r="C2530" s="68" t="s">
        <v>1</v>
      </c>
      <c r="D2530" s="70">
        <v>15.67</v>
      </c>
    </row>
    <row r="2531" spans="1:4" ht="18" customHeight="1" x14ac:dyDescent="0.25">
      <c r="A2531" s="71">
        <v>1917644</v>
      </c>
      <c r="B2531" s="69" t="s">
        <v>11037</v>
      </c>
      <c r="C2531" s="68" t="s">
        <v>1</v>
      </c>
      <c r="D2531" s="70">
        <v>18.38</v>
      </c>
    </row>
    <row r="2532" spans="1:4" ht="18" customHeight="1" x14ac:dyDescent="0.25">
      <c r="A2532" s="71">
        <v>1917645</v>
      </c>
      <c r="B2532" s="69" t="s">
        <v>11038</v>
      </c>
      <c r="C2532" s="68" t="s">
        <v>1</v>
      </c>
      <c r="D2532" s="70">
        <v>18.59</v>
      </c>
    </row>
    <row r="2533" spans="1:4" ht="18" customHeight="1" x14ac:dyDescent="0.25">
      <c r="A2533" s="71">
        <v>1917653</v>
      </c>
      <c r="B2533" s="69" t="s">
        <v>11039</v>
      </c>
      <c r="C2533" s="68" t="s">
        <v>1</v>
      </c>
      <c r="D2533" s="70">
        <v>23.06</v>
      </c>
    </row>
    <row r="2534" spans="1:4" ht="18" customHeight="1" x14ac:dyDescent="0.25">
      <c r="A2534" s="71">
        <v>1917659</v>
      </c>
      <c r="B2534" s="69" t="s">
        <v>11040</v>
      </c>
      <c r="C2534" s="68" t="s">
        <v>1</v>
      </c>
      <c r="D2534" s="70">
        <v>18.09</v>
      </c>
    </row>
    <row r="2535" spans="1:4" ht="18" customHeight="1" x14ac:dyDescent="0.25">
      <c r="A2535" s="71">
        <v>1917660</v>
      </c>
      <c r="B2535" s="69" t="s">
        <v>11041</v>
      </c>
      <c r="C2535" s="68" t="s">
        <v>1</v>
      </c>
      <c r="D2535" s="70">
        <v>18.23</v>
      </c>
    </row>
    <row r="2536" spans="1:4" ht="18" customHeight="1" x14ac:dyDescent="0.25">
      <c r="A2536" s="71">
        <v>1917661</v>
      </c>
      <c r="B2536" s="69" t="s">
        <v>11042</v>
      </c>
      <c r="C2536" s="68" t="s">
        <v>1</v>
      </c>
      <c r="D2536" s="70">
        <v>18.38</v>
      </c>
    </row>
    <row r="2537" spans="1:4" ht="18" customHeight="1" x14ac:dyDescent="0.25">
      <c r="A2537" s="71">
        <v>1917662</v>
      </c>
      <c r="B2537" s="69" t="s">
        <v>11043</v>
      </c>
      <c r="C2537" s="68" t="s">
        <v>1</v>
      </c>
      <c r="D2537" s="70">
        <v>18.52</v>
      </c>
    </row>
    <row r="2538" spans="1:4" ht="18" customHeight="1" x14ac:dyDescent="0.25">
      <c r="A2538" s="71">
        <v>1917663</v>
      </c>
      <c r="B2538" s="69" t="s">
        <v>11044</v>
      </c>
      <c r="C2538" s="68" t="s">
        <v>1</v>
      </c>
      <c r="D2538" s="70">
        <v>18.739999999999998</v>
      </c>
    </row>
    <row r="2539" spans="1:4" ht="18" customHeight="1" x14ac:dyDescent="0.25">
      <c r="A2539" s="71">
        <v>1917664</v>
      </c>
      <c r="B2539" s="69" t="s">
        <v>11045</v>
      </c>
      <c r="C2539" s="68" t="s">
        <v>1</v>
      </c>
      <c r="D2539" s="70">
        <v>19.02</v>
      </c>
    </row>
    <row r="2540" spans="1:4" ht="18" customHeight="1" x14ac:dyDescent="0.25">
      <c r="A2540" s="71">
        <v>1917665</v>
      </c>
      <c r="B2540" s="69" t="s">
        <v>11046</v>
      </c>
      <c r="C2540" s="68" t="s">
        <v>1</v>
      </c>
      <c r="D2540" s="70">
        <v>19.45</v>
      </c>
    </row>
    <row r="2541" spans="1:4" ht="18" customHeight="1" x14ac:dyDescent="0.25">
      <c r="A2541" s="71">
        <v>1917655</v>
      </c>
      <c r="B2541" s="69" t="s">
        <v>11047</v>
      </c>
      <c r="C2541" s="68" t="s">
        <v>1</v>
      </c>
      <c r="D2541" s="70">
        <v>15.67</v>
      </c>
    </row>
    <row r="2542" spans="1:4" ht="18" customHeight="1" x14ac:dyDescent="0.25">
      <c r="A2542" s="71">
        <v>1917656</v>
      </c>
      <c r="B2542" s="69" t="s">
        <v>11048</v>
      </c>
      <c r="C2542" s="68" t="s">
        <v>1</v>
      </c>
      <c r="D2542" s="70">
        <v>17.52</v>
      </c>
    </row>
    <row r="2543" spans="1:4" ht="18" customHeight="1" x14ac:dyDescent="0.25">
      <c r="A2543" s="71">
        <v>1917654</v>
      </c>
      <c r="B2543" s="69" t="s">
        <v>11049</v>
      </c>
      <c r="C2543" s="68" t="s">
        <v>1</v>
      </c>
      <c r="D2543" s="70">
        <v>15.42</v>
      </c>
    </row>
    <row r="2544" spans="1:4" ht="18" customHeight="1" x14ac:dyDescent="0.25">
      <c r="A2544" s="71">
        <v>1917657</v>
      </c>
      <c r="B2544" s="69" t="s">
        <v>11050</v>
      </c>
      <c r="C2544" s="68" t="s">
        <v>1</v>
      </c>
      <c r="D2544" s="70">
        <v>17.73</v>
      </c>
    </row>
    <row r="2545" spans="1:4" ht="18" customHeight="1" x14ac:dyDescent="0.25">
      <c r="A2545" s="71">
        <v>1917658</v>
      </c>
      <c r="B2545" s="69" t="s">
        <v>11051</v>
      </c>
      <c r="C2545" s="68" t="s">
        <v>1</v>
      </c>
      <c r="D2545" s="70">
        <v>17.88</v>
      </c>
    </row>
    <row r="2546" spans="1:4" ht="18" customHeight="1" x14ac:dyDescent="0.25">
      <c r="A2546" s="71">
        <v>1917666</v>
      </c>
      <c r="B2546" s="69" t="s">
        <v>11052</v>
      </c>
      <c r="C2546" s="68" t="s">
        <v>1</v>
      </c>
      <c r="D2546" s="70">
        <v>19.739999999999998</v>
      </c>
    </row>
    <row r="2547" spans="1:4" ht="18" customHeight="1" x14ac:dyDescent="0.25">
      <c r="A2547" s="71">
        <v>1917672</v>
      </c>
      <c r="B2547" s="69" t="s">
        <v>11053</v>
      </c>
      <c r="C2547" s="68" t="s">
        <v>1</v>
      </c>
      <c r="D2547" s="70">
        <v>17.8</v>
      </c>
    </row>
    <row r="2548" spans="1:4" ht="18" customHeight="1" x14ac:dyDescent="0.25">
      <c r="A2548" s="71">
        <v>1917673</v>
      </c>
      <c r="B2548" s="69" t="s">
        <v>11054</v>
      </c>
      <c r="C2548" s="68" t="s">
        <v>1</v>
      </c>
      <c r="D2548" s="70">
        <v>17.95</v>
      </c>
    </row>
    <row r="2549" spans="1:4" ht="18" customHeight="1" x14ac:dyDescent="0.25">
      <c r="A2549" s="71">
        <v>1917674</v>
      </c>
      <c r="B2549" s="69" t="s">
        <v>11055</v>
      </c>
      <c r="C2549" s="68" t="s">
        <v>1</v>
      </c>
      <c r="D2549" s="70">
        <v>18.09</v>
      </c>
    </row>
    <row r="2550" spans="1:4" ht="18" customHeight="1" x14ac:dyDescent="0.25">
      <c r="A2550" s="71">
        <v>1917675</v>
      </c>
      <c r="B2550" s="69" t="s">
        <v>11056</v>
      </c>
      <c r="C2550" s="68" t="s">
        <v>1</v>
      </c>
      <c r="D2550" s="70">
        <v>18.23</v>
      </c>
    </row>
    <row r="2551" spans="1:4" ht="18" customHeight="1" x14ac:dyDescent="0.25">
      <c r="A2551" s="71">
        <v>1917676</v>
      </c>
      <c r="B2551" s="69" t="s">
        <v>11057</v>
      </c>
      <c r="C2551" s="68" t="s">
        <v>1</v>
      </c>
      <c r="D2551" s="70">
        <v>18.309999999999999</v>
      </c>
    </row>
    <row r="2552" spans="1:4" ht="18" customHeight="1" x14ac:dyDescent="0.25">
      <c r="A2552" s="71">
        <v>1917677</v>
      </c>
      <c r="B2552" s="69" t="s">
        <v>11058</v>
      </c>
      <c r="C2552" s="68" t="s">
        <v>1</v>
      </c>
      <c r="D2552" s="70">
        <v>18.59</v>
      </c>
    </row>
    <row r="2553" spans="1:4" ht="18" customHeight="1" x14ac:dyDescent="0.25">
      <c r="A2553" s="71">
        <v>1917678</v>
      </c>
      <c r="B2553" s="69" t="s">
        <v>11059</v>
      </c>
      <c r="C2553" s="68" t="s">
        <v>1</v>
      </c>
      <c r="D2553" s="70">
        <v>18.95</v>
      </c>
    </row>
    <row r="2554" spans="1:4" ht="18" customHeight="1" x14ac:dyDescent="0.25">
      <c r="A2554" s="71">
        <v>1917668</v>
      </c>
      <c r="B2554" s="69" t="s">
        <v>11060</v>
      </c>
      <c r="C2554" s="68" t="s">
        <v>1</v>
      </c>
      <c r="D2554" s="70">
        <v>15.56</v>
      </c>
    </row>
    <row r="2555" spans="1:4" ht="18" customHeight="1" x14ac:dyDescent="0.25">
      <c r="A2555" s="71">
        <v>1917669</v>
      </c>
      <c r="B2555" s="69" t="s">
        <v>11061</v>
      </c>
      <c r="C2555" s="68" t="s">
        <v>1</v>
      </c>
      <c r="D2555" s="70">
        <v>17.3</v>
      </c>
    </row>
    <row r="2556" spans="1:4" ht="18" customHeight="1" x14ac:dyDescent="0.25">
      <c r="A2556" s="71">
        <v>1917667</v>
      </c>
      <c r="B2556" s="69" t="s">
        <v>11062</v>
      </c>
      <c r="C2556" s="68" t="s">
        <v>1</v>
      </c>
      <c r="D2556" s="70">
        <v>15.31</v>
      </c>
    </row>
    <row r="2557" spans="1:4" ht="18" customHeight="1" x14ac:dyDescent="0.25">
      <c r="A2557" s="71">
        <v>1917670</v>
      </c>
      <c r="B2557" s="69" t="s">
        <v>11063</v>
      </c>
      <c r="C2557" s="68" t="s">
        <v>1</v>
      </c>
      <c r="D2557" s="70">
        <v>17.52</v>
      </c>
    </row>
    <row r="2558" spans="1:4" ht="18" customHeight="1" x14ac:dyDescent="0.25">
      <c r="A2558" s="71">
        <v>1917671</v>
      </c>
      <c r="B2558" s="69" t="s">
        <v>11064</v>
      </c>
      <c r="C2558" s="68" t="s">
        <v>1</v>
      </c>
      <c r="D2558" s="70">
        <v>17.66</v>
      </c>
    </row>
    <row r="2559" spans="1:4" ht="18" customHeight="1" x14ac:dyDescent="0.25">
      <c r="A2559" s="71">
        <v>1917679</v>
      </c>
      <c r="B2559" s="69" t="s">
        <v>11065</v>
      </c>
      <c r="C2559" s="68" t="s">
        <v>1</v>
      </c>
      <c r="D2559" s="70">
        <v>19.170000000000002</v>
      </c>
    </row>
    <row r="2560" spans="1:4" ht="9" customHeight="1" x14ac:dyDescent="0.25">
      <c r="A2560" s="71">
        <v>1917640</v>
      </c>
      <c r="B2560" s="69" t="s">
        <v>11066</v>
      </c>
      <c r="C2560" s="68" t="s">
        <v>1</v>
      </c>
      <c r="D2560" s="70">
        <v>8.1300000000000008</v>
      </c>
    </row>
    <row r="2561" spans="1:4" ht="18" customHeight="1" x14ac:dyDescent="0.25">
      <c r="A2561" s="71">
        <v>1917686</v>
      </c>
      <c r="B2561" s="69" t="s">
        <v>11067</v>
      </c>
      <c r="C2561" s="68" t="s">
        <v>1</v>
      </c>
      <c r="D2561" s="70">
        <v>10.43</v>
      </c>
    </row>
    <row r="2562" spans="1:4" ht="18" customHeight="1" x14ac:dyDescent="0.25">
      <c r="A2562" s="71">
        <v>1917687</v>
      </c>
      <c r="B2562" s="69" t="s">
        <v>11068</v>
      </c>
      <c r="C2562" s="68" t="s">
        <v>1</v>
      </c>
      <c r="D2562" s="70">
        <v>10.71</v>
      </c>
    </row>
    <row r="2563" spans="1:4" ht="18" customHeight="1" x14ac:dyDescent="0.25">
      <c r="A2563" s="71">
        <v>1917688</v>
      </c>
      <c r="B2563" s="69" t="s">
        <v>11069</v>
      </c>
      <c r="C2563" s="68" t="s">
        <v>1</v>
      </c>
      <c r="D2563" s="70">
        <v>11.77</v>
      </c>
    </row>
    <row r="2564" spans="1:4" ht="18" customHeight="1" x14ac:dyDescent="0.25">
      <c r="A2564" s="71">
        <v>1917689</v>
      </c>
      <c r="B2564" s="69" t="s">
        <v>11070</v>
      </c>
      <c r="C2564" s="68" t="s">
        <v>1</v>
      </c>
      <c r="D2564" s="70">
        <v>12.07</v>
      </c>
    </row>
    <row r="2565" spans="1:4" ht="18" customHeight="1" x14ac:dyDescent="0.25">
      <c r="A2565" s="71">
        <v>1917690</v>
      </c>
      <c r="B2565" s="69" t="s">
        <v>11071</v>
      </c>
      <c r="C2565" s="68" t="s">
        <v>1</v>
      </c>
      <c r="D2565" s="70">
        <v>12.3</v>
      </c>
    </row>
    <row r="2566" spans="1:4" ht="18" customHeight="1" x14ac:dyDescent="0.25">
      <c r="A2566" s="71">
        <v>1917691</v>
      </c>
      <c r="B2566" s="69" t="s">
        <v>11072</v>
      </c>
      <c r="C2566" s="68" t="s">
        <v>1</v>
      </c>
      <c r="D2566" s="70">
        <v>12.75</v>
      </c>
    </row>
    <row r="2567" spans="1:4" ht="18" customHeight="1" x14ac:dyDescent="0.25">
      <c r="A2567" s="71">
        <v>1917692</v>
      </c>
      <c r="B2567" s="69" t="s">
        <v>11073</v>
      </c>
      <c r="C2567" s="68" t="s">
        <v>1</v>
      </c>
      <c r="D2567" s="70">
        <v>14.35</v>
      </c>
    </row>
    <row r="2568" spans="1:4" ht="18" customHeight="1" x14ac:dyDescent="0.25">
      <c r="A2568" s="71">
        <v>1917682</v>
      </c>
      <c r="B2568" s="69" t="s">
        <v>11074</v>
      </c>
      <c r="C2568" s="68" t="s">
        <v>1</v>
      </c>
      <c r="D2568" s="70">
        <v>9.25</v>
      </c>
    </row>
    <row r="2569" spans="1:4" ht="18" customHeight="1" x14ac:dyDescent="0.25">
      <c r="A2569" s="71">
        <v>1917693</v>
      </c>
      <c r="B2569" s="69" t="s">
        <v>11075</v>
      </c>
      <c r="C2569" s="68" t="s">
        <v>1</v>
      </c>
      <c r="D2569" s="70">
        <v>14.73</v>
      </c>
    </row>
    <row r="2570" spans="1:4" ht="18" customHeight="1" x14ac:dyDescent="0.25">
      <c r="A2570" s="71">
        <v>1917683</v>
      </c>
      <c r="B2570" s="69" t="s">
        <v>11076</v>
      </c>
      <c r="C2570" s="68" t="s">
        <v>1</v>
      </c>
      <c r="D2570" s="70">
        <v>9.58</v>
      </c>
    </row>
    <row r="2571" spans="1:4" ht="18" customHeight="1" x14ac:dyDescent="0.25">
      <c r="A2571" s="71">
        <v>1917681</v>
      </c>
      <c r="B2571" s="69" t="s">
        <v>11077</v>
      </c>
      <c r="C2571" s="68" t="s">
        <v>1</v>
      </c>
      <c r="D2571" s="70">
        <v>7.96</v>
      </c>
    </row>
    <row r="2572" spans="1:4" ht="18" customHeight="1" x14ac:dyDescent="0.25">
      <c r="A2572" s="71">
        <v>1917684</v>
      </c>
      <c r="B2572" s="69" t="s">
        <v>11078</v>
      </c>
      <c r="C2572" s="68" t="s">
        <v>1</v>
      </c>
      <c r="D2572" s="70">
        <v>9.8699999999999992</v>
      </c>
    </row>
    <row r="2573" spans="1:4" ht="18" customHeight="1" x14ac:dyDescent="0.25">
      <c r="A2573" s="71">
        <v>1917685</v>
      </c>
      <c r="B2573" s="69" t="s">
        <v>11079</v>
      </c>
      <c r="C2573" s="68" t="s">
        <v>1</v>
      </c>
      <c r="D2573" s="70">
        <v>10.15</v>
      </c>
    </row>
    <row r="2574" spans="1:4" ht="18" customHeight="1" x14ac:dyDescent="0.25">
      <c r="A2574" s="71">
        <v>1917699</v>
      </c>
      <c r="B2574" s="69" t="s">
        <v>11080</v>
      </c>
      <c r="C2574" s="68" t="s">
        <v>1</v>
      </c>
      <c r="D2574" s="70">
        <v>9.58</v>
      </c>
    </row>
    <row r="2575" spans="1:4" ht="18" customHeight="1" x14ac:dyDescent="0.25">
      <c r="A2575" s="71">
        <v>1917700</v>
      </c>
      <c r="B2575" s="69" t="s">
        <v>11081</v>
      </c>
      <c r="C2575" s="68" t="s">
        <v>1</v>
      </c>
      <c r="D2575" s="70">
        <v>9.75</v>
      </c>
    </row>
    <row r="2576" spans="1:4" ht="18" customHeight="1" x14ac:dyDescent="0.25">
      <c r="A2576" s="71">
        <v>1917701</v>
      </c>
      <c r="B2576" s="69" t="s">
        <v>11082</v>
      </c>
      <c r="C2576" s="68" t="s">
        <v>1</v>
      </c>
      <c r="D2576" s="70">
        <v>9.92</v>
      </c>
    </row>
    <row r="2577" spans="1:4" ht="18" customHeight="1" x14ac:dyDescent="0.25">
      <c r="A2577" s="71">
        <v>1917702</v>
      </c>
      <c r="B2577" s="69" t="s">
        <v>11083</v>
      </c>
      <c r="C2577" s="68" t="s">
        <v>1</v>
      </c>
      <c r="D2577" s="70">
        <v>10.09</v>
      </c>
    </row>
    <row r="2578" spans="1:4" ht="18" customHeight="1" x14ac:dyDescent="0.25">
      <c r="A2578" s="71">
        <v>1917703</v>
      </c>
      <c r="B2578" s="69" t="s">
        <v>11084</v>
      </c>
      <c r="C2578" s="68" t="s">
        <v>1</v>
      </c>
      <c r="D2578" s="70">
        <v>10.26</v>
      </c>
    </row>
    <row r="2579" spans="1:4" ht="18" customHeight="1" x14ac:dyDescent="0.25">
      <c r="A2579" s="71">
        <v>1917704</v>
      </c>
      <c r="B2579" s="69" t="s">
        <v>11085</v>
      </c>
      <c r="C2579" s="68" t="s">
        <v>1</v>
      </c>
      <c r="D2579" s="70">
        <v>10.54</v>
      </c>
    </row>
    <row r="2580" spans="1:4" ht="18" customHeight="1" x14ac:dyDescent="0.25">
      <c r="A2580" s="71">
        <v>1917705</v>
      </c>
      <c r="B2580" s="69" t="s">
        <v>11086</v>
      </c>
      <c r="C2580" s="68" t="s">
        <v>1</v>
      </c>
      <c r="D2580" s="70">
        <v>11.85</v>
      </c>
    </row>
    <row r="2581" spans="1:4" ht="18" customHeight="1" x14ac:dyDescent="0.25">
      <c r="A2581" s="71">
        <v>1917695</v>
      </c>
      <c r="B2581" s="69" t="s">
        <v>11087</v>
      </c>
      <c r="C2581" s="68" t="s">
        <v>1</v>
      </c>
      <c r="D2581" s="70">
        <v>7.96</v>
      </c>
    </row>
    <row r="2582" spans="1:4" ht="18" customHeight="1" x14ac:dyDescent="0.25">
      <c r="A2582" s="71">
        <v>1917706</v>
      </c>
      <c r="B2582" s="69" t="s">
        <v>11088</v>
      </c>
      <c r="C2582" s="68" t="s">
        <v>1</v>
      </c>
      <c r="D2582" s="70">
        <v>12.15</v>
      </c>
    </row>
    <row r="2583" spans="1:4" ht="18" customHeight="1" x14ac:dyDescent="0.25">
      <c r="A2583" s="71">
        <v>1917696</v>
      </c>
      <c r="B2583" s="69" t="s">
        <v>11089</v>
      </c>
      <c r="C2583" s="68" t="s">
        <v>1</v>
      </c>
      <c r="D2583" s="70">
        <v>9.02</v>
      </c>
    </row>
    <row r="2584" spans="1:4" ht="18" customHeight="1" x14ac:dyDescent="0.25">
      <c r="A2584" s="71">
        <v>1917694</v>
      </c>
      <c r="B2584" s="69" t="s">
        <v>11090</v>
      </c>
      <c r="C2584" s="68" t="s">
        <v>1</v>
      </c>
      <c r="D2584" s="70">
        <v>7.7</v>
      </c>
    </row>
    <row r="2585" spans="1:4" ht="18" customHeight="1" x14ac:dyDescent="0.25">
      <c r="A2585" s="71">
        <v>1917697</v>
      </c>
      <c r="B2585" s="69" t="s">
        <v>11091</v>
      </c>
      <c r="C2585" s="68" t="s">
        <v>1</v>
      </c>
      <c r="D2585" s="70">
        <v>9.25</v>
      </c>
    </row>
    <row r="2586" spans="1:4" ht="18" customHeight="1" x14ac:dyDescent="0.25">
      <c r="A2586" s="71">
        <v>1917698</v>
      </c>
      <c r="B2586" s="69" t="s">
        <v>11092</v>
      </c>
      <c r="C2586" s="68" t="s">
        <v>1</v>
      </c>
      <c r="D2586" s="70">
        <v>9.41</v>
      </c>
    </row>
    <row r="2587" spans="1:4" ht="18" customHeight="1" x14ac:dyDescent="0.25">
      <c r="A2587" s="71">
        <v>1917712</v>
      </c>
      <c r="B2587" s="69" t="s">
        <v>11093</v>
      </c>
      <c r="C2587" s="68" t="s">
        <v>1</v>
      </c>
      <c r="D2587" s="70">
        <v>9.3000000000000007</v>
      </c>
    </row>
    <row r="2588" spans="1:4" ht="18" customHeight="1" x14ac:dyDescent="0.25">
      <c r="A2588" s="71">
        <v>1917713</v>
      </c>
      <c r="B2588" s="69" t="s">
        <v>11094</v>
      </c>
      <c r="C2588" s="68" t="s">
        <v>1</v>
      </c>
      <c r="D2588" s="70">
        <v>9.4700000000000006</v>
      </c>
    </row>
    <row r="2589" spans="1:4" ht="18" customHeight="1" x14ac:dyDescent="0.25">
      <c r="A2589" s="71">
        <v>1917714</v>
      </c>
      <c r="B2589" s="69" t="s">
        <v>11095</v>
      </c>
      <c r="C2589" s="68" t="s">
        <v>1</v>
      </c>
      <c r="D2589" s="70">
        <v>9.58</v>
      </c>
    </row>
    <row r="2590" spans="1:4" ht="18" customHeight="1" x14ac:dyDescent="0.25">
      <c r="A2590" s="71">
        <v>1917715</v>
      </c>
      <c r="B2590" s="69" t="s">
        <v>11096</v>
      </c>
      <c r="C2590" s="68" t="s">
        <v>1</v>
      </c>
      <c r="D2590" s="70">
        <v>9.75</v>
      </c>
    </row>
    <row r="2591" spans="1:4" ht="18" customHeight="1" x14ac:dyDescent="0.25">
      <c r="A2591" s="71">
        <v>1917716</v>
      </c>
      <c r="B2591" s="69" t="s">
        <v>11097</v>
      </c>
      <c r="C2591" s="68" t="s">
        <v>1</v>
      </c>
      <c r="D2591" s="70">
        <v>9.8699999999999992</v>
      </c>
    </row>
    <row r="2592" spans="1:4" ht="18" customHeight="1" x14ac:dyDescent="0.25">
      <c r="A2592" s="71">
        <v>1917717</v>
      </c>
      <c r="B2592" s="69" t="s">
        <v>11098</v>
      </c>
      <c r="C2592" s="68" t="s">
        <v>1</v>
      </c>
      <c r="D2592" s="70">
        <v>10.15</v>
      </c>
    </row>
    <row r="2593" spans="1:4" ht="18" customHeight="1" x14ac:dyDescent="0.25">
      <c r="A2593" s="71">
        <v>1917718</v>
      </c>
      <c r="B2593" s="69" t="s">
        <v>11099</v>
      </c>
      <c r="C2593" s="68" t="s">
        <v>1</v>
      </c>
      <c r="D2593" s="70">
        <v>10.48</v>
      </c>
    </row>
    <row r="2594" spans="1:4" ht="18" customHeight="1" x14ac:dyDescent="0.25">
      <c r="A2594" s="71">
        <v>1917708</v>
      </c>
      <c r="B2594" s="69" t="s">
        <v>11100</v>
      </c>
      <c r="C2594" s="68" t="s">
        <v>1</v>
      </c>
      <c r="D2594" s="70">
        <v>7.85</v>
      </c>
    </row>
    <row r="2595" spans="1:4" ht="18" customHeight="1" x14ac:dyDescent="0.25">
      <c r="A2595" s="71">
        <v>1917719</v>
      </c>
      <c r="B2595" s="69" t="s">
        <v>11101</v>
      </c>
      <c r="C2595" s="68" t="s">
        <v>1</v>
      </c>
      <c r="D2595" s="70">
        <v>10.71</v>
      </c>
    </row>
    <row r="2596" spans="1:4" ht="18" customHeight="1" x14ac:dyDescent="0.25">
      <c r="A2596" s="71">
        <v>1917709</v>
      </c>
      <c r="B2596" s="69" t="s">
        <v>11102</v>
      </c>
      <c r="C2596" s="68" t="s">
        <v>1</v>
      </c>
      <c r="D2596" s="70">
        <v>8.85</v>
      </c>
    </row>
    <row r="2597" spans="1:4" ht="18" customHeight="1" x14ac:dyDescent="0.25">
      <c r="A2597" s="71">
        <v>1917707</v>
      </c>
      <c r="B2597" s="69" t="s">
        <v>11103</v>
      </c>
      <c r="C2597" s="68" t="s">
        <v>1</v>
      </c>
      <c r="D2597" s="70">
        <v>7.62</v>
      </c>
    </row>
    <row r="2598" spans="1:4" ht="18" customHeight="1" x14ac:dyDescent="0.25">
      <c r="A2598" s="71">
        <v>1917710</v>
      </c>
      <c r="B2598" s="69" t="s">
        <v>11104</v>
      </c>
      <c r="C2598" s="68" t="s">
        <v>1</v>
      </c>
      <c r="D2598" s="70">
        <v>9.02</v>
      </c>
    </row>
    <row r="2599" spans="1:4" ht="18" customHeight="1" x14ac:dyDescent="0.25">
      <c r="A2599" s="71">
        <v>1917711</v>
      </c>
      <c r="B2599" s="69" t="s">
        <v>11105</v>
      </c>
      <c r="C2599" s="68" t="s">
        <v>1</v>
      </c>
      <c r="D2599" s="70">
        <v>9.19</v>
      </c>
    </row>
    <row r="2600" spans="1:4" ht="9" customHeight="1" x14ac:dyDescent="0.25">
      <c r="A2600" s="71">
        <v>1917680</v>
      </c>
      <c r="B2600" s="69" t="s">
        <v>11106</v>
      </c>
      <c r="C2600" s="68" t="s">
        <v>1</v>
      </c>
      <c r="D2600" s="70">
        <v>2.57</v>
      </c>
    </row>
    <row r="2601" spans="1:4" ht="18" customHeight="1" x14ac:dyDescent="0.25">
      <c r="A2601" s="71">
        <v>1901607</v>
      </c>
      <c r="B2601" s="69" t="s">
        <v>11107</v>
      </c>
      <c r="C2601" s="68" t="s">
        <v>1</v>
      </c>
      <c r="D2601" s="70">
        <v>14.52</v>
      </c>
    </row>
    <row r="2602" spans="1:4" ht="18" customHeight="1" x14ac:dyDescent="0.25">
      <c r="A2602" s="71">
        <v>1901611</v>
      </c>
      <c r="B2602" s="69" t="s">
        <v>11108</v>
      </c>
      <c r="C2602" s="68" t="s">
        <v>1</v>
      </c>
      <c r="D2602" s="70">
        <v>18.260000000000002</v>
      </c>
    </row>
    <row r="2603" spans="1:4" ht="18" customHeight="1" x14ac:dyDescent="0.25">
      <c r="A2603" s="71">
        <v>1901612</v>
      </c>
      <c r="B2603" s="69" t="s">
        <v>11109</v>
      </c>
      <c r="C2603" s="68" t="s">
        <v>1</v>
      </c>
      <c r="D2603" s="70">
        <v>18.7</v>
      </c>
    </row>
    <row r="2604" spans="1:4" ht="18" customHeight="1" x14ac:dyDescent="0.25">
      <c r="A2604" s="71">
        <v>1901613</v>
      </c>
      <c r="B2604" s="69" t="s">
        <v>11110</v>
      </c>
      <c r="C2604" s="68" t="s">
        <v>1</v>
      </c>
      <c r="D2604" s="70">
        <v>19.04</v>
      </c>
    </row>
    <row r="2605" spans="1:4" ht="18" customHeight="1" x14ac:dyDescent="0.25">
      <c r="A2605" s="71">
        <v>1901614</v>
      </c>
      <c r="B2605" s="69" t="s">
        <v>11111</v>
      </c>
      <c r="C2605" s="68" t="s">
        <v>1</v>
      </c>
      <c r="D2605" s="70">
        <v>19.37</v>
      </c>
    </row>
    <row r="2606" spans="1:4" ht="18" customHeight="1" x14ac:dyDescent="0.25">
      <c r="A2606" s="71">
        <v>1901615</v>
      </c>
      <c r="B2606" s="69" t="s">
        <v>11112</v>
      </c>
      <c r="C2606" s="68" t="s">
        <v>1</v>
      </c>
      <c r="D2606" s="70">
        <v>19.82</v>
      </c>
    </row>
    <row r="2607" spans="1:4" ht="18" customHeight="1" x14ac:dyDescent="0.25">
      <c r="A2607" s="71">
        <v>1901616</v>
      </c>
      <c r="B2607" s="69" t="s">
        <v>11113</v>
      </c>
      <c r="C2607" s="68" t="s">
        <v>1</v>
      </c>
      <c r="D2607" s="70">
        <v>20.149999999999999</v>
      </c>
    </row>
    <row r="2608" spans="1:4" ht="18" customHeight="1" x14ac:dyDescent="0.25">
      <c r="A2608" s="71">
        <v>1901608</v>
      </c>
      <c r="B2608" s="69" t="s">
        <v>11114</v>
      </c>
      <c r="C2608" s="68" t="s">
        <v>1</v>
      </c>
      <c r="D2608" s="70">
        <v>15.04</v>
      </c>
    </row>
    <row r="2609" spans="1:4" ht="18" customHeight="1" x14ac:dyDescent="0.25">
      <c r="A2609" s="71">
        <v>1901609</v>
      </c>
      <c r="B2609" s="69" t="s">
        <v>11115</v>
      </c>
      <c r="C2609" s="68" t="s">
        <v>1</v>
      </c>
      <c r="D2609" s="70">
        <v>15.48</v>
      </c>
    </row>
    <row r="2610" spans="1:4" ht="18" customHeight="1" x14ac:dyDescent="0.25">
      <c r="A2610" s="71">
        <v>1901610</v>
      </c>
      <c r="B2610" s="69" t="s">
        <v>11116</v>
      </c>
      <c r="C2610" s="68" t="s">
        <v>1</v>
      </c>
      <c r="D2610" s="70">
        <v>17.93</v>
      </c>
    </row>
    <row r="2611" spans="1:4" ht="18" customHeight="1" x14ac:dyDescent="0.25">
      <c r="A2611" s="71">
        <v>1901617</v>
      </c>
      <c r="B2611" s="69" t="s">
        <v>11117</v>
      </c>
      <c r="C2611" s="68" t="s">
        <v>1</v>
      </c>
      <c r="D2611" s="70">
        <v>20.37</v>
      </c>
    </row>
    <row r="2612" spans="1:4" ht="9" customHeight="1" x14ac:dyDescent="0.25">
      <c r="A2612" s="71">
        <v>1917037</v>
      </c>
      <c r="B2612" s="69" t="s">
        <v>11118</v>
      </c>
      <c r="C2612" s="68" t="s">
        <v>1</v>
      </c>
      <c r="D2612" s="70">
        <v>18.28</v>
      </c>
    </row>
    <row r="2613" spans="1:4" ht="9" customHeight="1" x14ac:dyDescent="0.25">
      <c r="A2613" s="71">
        <v>1917038</v>
      </c>
      <c r="B2613" s="69" t="s">
        <v>11119</v>
      </c>
      <c r="C2613" s="68" t="s">
        <v>1</v>
      </c>
      <c r="D2613" s="70">
        <v>18.899999999999999</v>
      </c>
    </row>
    <row r="2614" spans="1:4" ht="9" customHeight="1" x14ac:dyDescent="0.25">
      <c r="A2614" s="71">
        <v>1917039</v>
      </c>
      <c r="B2614" s="69" t="s">
        <v>11120</v>
      </c>
      <c r="C2614" s="68" t="s">
        <v>1</v>
      </c>
      <c r="D2614" s="70">
        <v>19.53</v>
      </c>
    </row>
    <row r="2615" spans="1:4" ht="9" customHeight="1" x14ac:dyDescent="0.25">
      <c r="A2615" s="71">
        <v>1917040</v>
      </c>
      <c r="B2615" s="69" t="s">
        <v>11121</v>
      </c>
      <c r="C2615" s="68" t="s">
        <v>1</v>
      </c>
      <c r="D2615" s="70">
        <v>20.190000000000001</v>
      </c>
    </row>
    <row r="2616" spans="1:4" ht="9" customHeight="1" x14ac:dyDescent="0.25">
      <c r="A2616" s="71">
        <v>1917041</v>
      </c>
      <c r="B2616" s="69" t="s">
        <v>11122</v>
      </c>
      <c r="C2616" s="68" t="s">
        <v>1</v>
      </c>
      <c r="D2616" s="70">
        <v>20.89</v>
      </c>
    </row>
    <row r="2617" spans="1:4" ht="9" customHeight="1" x14ac:dyDescent="0.25">
      <c r="A2617" s="71">
        <v>1917042</v>
      </c>
      <c r="B2617" s="69" t="s">
        <v>11123</v>
      </c>
      <c r="C2617" s="68" t="s">
        <v>1</v>
      </c>
      <c r="D2617" s="70">
        <v>21.27</v>
      </c>
    </row>
    <row r="2618" spans="1:4" ht="9" customHeight="1" x14ac:dyDescent="0.25">
      <c r="A2618" s="71">
        <v>1901619</v>
      </c>
      <c r="B2618" s="69" t="s">
        <v>11124</v>
      </c>
      <c r="C2618" s="68" t="s">
        <v>1</v>
      </c>
      <c r="D2618" s="70">
        <v>10.130000000000001</v>
      </c>
    </row>
    <row r="2619" spans="1:4" ht="9" customHeight="1" x14ac:dyDescent="0.25">
      <c r="A2619" s="71">
        <v>1901620</v>
      </c>
      <c r="B2619" s="69" t="s">
        <v>11125</v>
      </c>
      <c r="C2619" s="68" t="s">
        <v>1</v>
      </c>
      <c r="D2619" s="70">
        <v>10.31</v>
      </c>
    </row>
    <row r="2620" spans="1:4" ht="9" customHeight="1" x14ac:dyDescent="0.25">
      <c r="A2620" s="71">
        <v>1901621</v>
      </c>
      <c r="B2620" s="69" t="s">
        <v>11126</v>
      </c>
      <c r="C2620" s="68" t="s">
        <v>1</v>
      </c>
      <c r="D2620" s="70">
        <v>10.5</v>
      </c>
    </row>
    <row r="2621" spans="1:4" ht="9" customHeight="1" x14ac:dyDescent="0.25">
      <c r="A2621" s="71">
        <v>1901622</v>
      </c>
      <c r="B2621" s="69" t="s">
        <v>11127</v>
      </c>
      <c r="C2621" s="68" t="s">
        <v>1</v>
      </c>
      <c r="D2621" s="70">
        <v>10.7</v>
      </c>
    </row>
    <row r="2622" spans="1:4" ht="9" customHeight="1" x14ac:dyDescent="0.25">
      <c r="A2622" s="71">
        <v>1901623</v>
      </c>
      <c r="B2622" s="69" t="s">
        <v>11128</v>
      </c>
      <c r="C2622" s="68" t="s">
        <v>1</v>
      </c>
      <c r="D2622" s="70">
        <v>10.91</v>
      </c>
    </row>
    <row r="2623" spans="1:4" ht="9" customHeight="1" x14ac:dyDescent="0.25">
      <c r="A2623" s="71">
        <v>1901618</v>
      </c>
      <c r="B2623" s="69" t="s">
        <v>11129</v>
      </c>
      <c r="C2623" s="68" t="s">
        <v>1</v>
      </c>
      <c r="D2623" s="70">
        <v>11.02</v>
      </c>
    </row>
    <row r="2624" spans="1:4" ht="9" customHeight="1" x14ac:dyDescent="0.25">
      <c r="A2624" s="71">
        <v>1901625</v>
      </c>
      <c r="B2624" s="69" t="s">
        <v>11130</v>
      </c>
      <c r="C2624" s="68" t="s">
        <v>1</v>
      </c>
      <c r="D2624" s="70">
        <v>12.17</v>
      </c>
    </row>
    <row r="2625" spans="1:4" ht="9" customHeight="1" x14ac:dyDescent="0.25">
      <c r="A2625" s="71">
        <v>1901626</v>
      </c>
      <c r="B2625" s="69" t="s">
        <v>11131</v>
      </c>
      <c r="C2625" s="68" t="s">
        <v>1</v>
      </c>
      <c r="D2625" s="70">
        <v>12.34</v>
      </c>
    </row>
    <row r="2626" spans="1:4" ht="9" customHeight="1" x14ac:dyDescent="0.25">
      <c r="A2626" s="71">
        <v>1901627</v>
      </c>
      <c r="B2626" s="69" t="s">
        <v>11132</v>
      </c>
      <c r="C2626" s="68" t="s">
        <v>1</v>
      </c>
      <c r="D2626" s="70">
        <v>12.52</v>
      </c>
    </row>
    <row r="2627" spans="1:4" ht="9" customHeight="1" x14ac:dyDescent="0.25">
      <c r="A2627" s="71">
        <v>1901628</v>
      </c>
      <c r="B2627" s="69" t="s">
        <v>11133</v>
      </c>
      <c r="C2627" s="68" t="s">
        <v>1</v>
      </c>
      <c r="D2627" s="70">
        <v>12.71</v>
      </c>
    </row>
    <row r="2628" spans="1:4" ht="9" customHeight="1" x14ac:dyDescent="0.25">
      <c r="A2628" s="71">
        <v>1901629</v>
      </c>
      <c r="B2628" s="69" t="s">
        <v>11134</v>
      </c>
      <c r="C2628" s="68" t="s">
        <v>1</v>
      </c>
      <c r="D2628" s="70">
        <v>12.91</v>
      </c>
    </row>
    <row r="2629" spans="1:4" ht="9" customHeight="1" x14ac:dyDescent="0.25">
      <c r="A2629" s="71">
        <v>1901624</v>
      </c>
      <c r="B2629" s="69" t="s">
        <v>11135</v>
      </c>
      <c r="C2629" s="68" t="s">
        <v>1</v>
      </c>
      <c r="D2629" s="70">
        <v>13.02</v>
      </c>
    </row>
    <row r="2630" spans="1:4" ht="9" customHeight="1" x14ac:dyDescent="0.25">
      <c r="A2630" s="71">
        <v>1917073</v>
      </c>
      <c r="B2630" s="69" t="s">
        <v>11136</v>
      </c>
      <c r="C2630" s="68" t="s">
        <v>1</v>
      </c>
      <c r="D2630" s="70">
        <v>12.71</v>
      </c>
    </row>
    <row r="2631" spans="1:4" ht="9" customHeight="1" x14ac:dyDescent="0.25">
      <c r="A2631" s="71">
        <v>1917074</v>
      </c>
      <c r="B2631" s="69" t="s">
        <v>11137</v>
      </c>
      <c r="C2631" s="68" t="s">
        <v>1</v>
      </c>
      <c r="D2631" s="70">
        <v>13.09</v>
      </c>
    </row>
    <row r="2632" spans="1:4" ht="9" customHeight="1" x14ac:dyDescent="0.25">
      <c r="A2632" s="71">
        <v>1917075</v>
      </c>
      <c r="B2632" s="69" t="s">
        <v>11138</v>
      </c>
      <c r="C2632" s="68" t="s">
        <v>1</v>
      </c>
      <c r="D2632" s="70">
        <v>13.49</v>
      </c>
    </row>
    <row r="2633" spans="1:4" ht="9" customHeight="1" x14ac:dyDescent="0.25">
      <c r="A2633" s="71">
        <v>1917076</v>
      </c>
      <c r="B2633" s="69" t="s">
        <v>11139</v>
      </c>
      <c r="C2633" s="68" t="s">
        <v>1</v>
      </c>
      <c r="D2633" s="70">
        <v>13.9</v>
      </c>
    </row>
    <row r="2634" spans="1:4" ht="9" customHeight="1" x14ac:dyDescent="0.25">
      <c r="A2634" s="71">
        <v>1917077</v>
      </c>
      <c r="B2634" s="69" t="s">
        <v>11140</v>
      </c>
      <c r="C2634" s="68" t="s">
        <v>1</v>
      </c>
      <c r="D2634" s="70">
        <v>14.34</v>
      </c>
    </row>
    <row r="2635" spans="1:4" ht="9" customHeight="1" x14ac:dyDescent="0.25">
      <c r="A2635" s="71">
        <v>1917078</v>
      </c>
      <c r="B2635" s="69" t="s">
        <v>11141</v>
      </c>
      <c r="C2635" s="68" t="s">
        <v>1</v>
      </c>
      <c r="D2635" s="70">
        <v>14.58</v>
      </c>
    </row>
    <row r="2636" spans="1:4" ht="9" customHeight="1" x14ac:dyDescent="0.25">
      <c r="A2636" s="71">
        <v>1901631</v>
      </c>
      <c r="B2636" s="69" t="s">
        <v>11142</v>
      </c>
      <c r="C2636" s="68" t="s">
        <v>1</v>
      </c>
      <c r="D2636" s="70">
        <v>14.36</v>
      </c>
    </row>
    <row r="2637" spans="1:4" ht="9" customHeight="1" x14ac:dyDescent="0.25">
      <c r="A2637" s="71">
        <v>1901632</v>
      </c>
      <c r="B2637" s="69" t="s">
        <v>11143</v>
      </c>
      <c r="C2637" s="68" t="s">
        <v>1</v>
      </c>
      <c r="D2637" s="70">
        <v>14.53</v>
      </c>
    </row>
    <row r="2638" spans="1:4" ht="9" customHeight="1" x14ac:dyDescent="0.25">
      <c r="A2638" s="71">
        <v>1901633</v>
      </c>
      <c r="B2638" s="69" t="s">
        <v>11144</v>
      </c>
      <c r="C2638" s="68" t="s">
        <v>1</v>
      </c>
      <c r="D2638" s="70">
        <v>14.7</v>
      </c>
    </row>
    <row r="2639" spans="1:4" ht="9" customHeight="1" x14ac:dyDescent="0.25">
      <c r="A2639" s="71">
        <v>1901634</v>
      </c>
      <c r="B2639" s="69" t="s">
        <v>11145</v>
      </c>
      <c r="C2639" s="68" t="s">
        <v>1</v>
      </c>
      <c r="D2639" s="70">
        <v>14.89</v>
      </c>
    </row>
    <row r="2640" spans="1:4" ht="9" customHeight="1" x14ac:dyDescent="0.25">
      <c r="A2640" s="71">
        <v>1901635</v>
      </c>
      <c r="B2640" s="69" t="s">
        <v>11146</v>
      </c>
      <c r="C2640" s="68" t="s">
        <v>1</v>
      </c>
      <c r="D2640" s="70">
        <v>15.08</v>
      </c>
    </row>
    <row r="2641" spans="1:4" ht="9" customHeight="1" x14ac:dyDescent="0.25">
      <c r="A2641" s="71">
        <v>1901630</v>
      </c>
      <c r="B2641" s="69" t="s">
        <v>11147</v>
      </c>
      <c r="C2641" s="68" t="s">
        <v>1</v>
      </c>
      <c r="D2641" s="70">
        <v>15.18</v>
      </c>
    </row>
    <row r="2642" spans="1:4" ht="9" customHeight="1" x14ac:dyDescent="0.25">
      <c r="A2642" s="71">
        <v>1917109</v>
      </c>
      <c r="B2642" s="69" t="s">
        <v>11148</v>
      </c>
      <c r="C2642" s="68" t="s">
        <v>1</v>
      </c>
      <c r="D2642" s="70">
        <v>11.63</v>
      </c>
    </row>
    <row r="2643" spans="1:4" ht="9" customHeight="1" x14ac:dyDescent="0.25">
      <c r="A2643" s="71">
        <v>1917110</v>
      </c>
      <c r="B2643" s="69" t="s">
        <v>11149</v>
      </c>
      <c r="C2643" s="68" t="s">
        <v>1</v>
      </c>
      <c r="D2643" s="70">
        <v>11.94</v>
      </c>
    </row>
    <row r="2644" spans="1:4" ht="9" customHeight="1" x14ac:dyDescent="0.25">
      <c r="A2644" s="71">
        <v>1917111</v>
      </c>
      <c r="B2644" s="69" t="s">
        <v>11150</v>
      </c>
      <c r="C2644" s="68" t="s">
        <v>1</v>
      </c>
      <c r="D2644" s="70">
        <v>12.26</v>
      </c>
    </row>
    <row r="2645" spans="1:4" ht="9" customHeight="1" x14ac:dyDescent="0.25">
      <c r="A2645" s="71">
        <v>1917112</v>
      </c>
      <c r="B2645" s="69" t="s">
        <v>11151</v>
      </c>
      <c r="C2645" s="68" t="s">
        <v>1</v>
      </c>
      <c r="D2645" s="70">
        <v>12.6</v>
      </c>
    </row>
    <row r="2646" spans="1:4" ht="9" customHeight="1" x14ac:dyDescent="0.25">
      <c r="A2646" s="71">
        <v>1917113</v>
      </c>
      <c r="B2646" s="69" t="s">
        <v>11152</v>
      </c>
      <c r="C2646" s="68" t="s">
        <v>1</v>
      </c>
      <c r="D2646" s="70">
        <v>12.96</v>
      </c>
    </row>
    <row r="2647" spans="1:4" ht="9" customHeight="1" x14ac:dyDescent="0.25">
      <c r="A2647" s="71">
        <v>1917114</v>
      </c>
      <c r="B2647" s="69" t="s">
        <v>11153</v>
      </c>
      <c r="C2647" s="68" t="s">
        <v>1</v>
      </c>
      <c r="D2647" s="70">
        <v>13.15</v>
      </c>
    </row>
    <row r="2648" spans="1:4" ht="9" customHeight="1" x14ac:dyDescent="0.25">
      <c r="A2648" s="71">
        <v>1917145</v>
      </c>
      <c r="B2648" s="69" t="s">
        <v>11154</v>
      </c>
      <c r="C2648" s="68" t="s">
        <v>1</v>
      </c>
      <c r="D2648" s="70">
        <v>10.88</v>
      </c>
    </row>
    <row r="2649" spans="1:4" ht="9" customHeight="1" x14ac:dyDescent="0.25">
      <c r="A2649" s="71">
        <v>1917146</v>
      </c>
      <c r="B2649" s="69" t="s">
        <v>11155</v>
      </c>
      <c r="C2649" s="68" t="s">
        <v>1</v>
      </c>
      <c r="D2649" s="70">
        <v>11.16</v>
      </c>
    </row>
    <row r="2650" spans="1:4" ht="9" customHeight="1" x14ac:dyDescent="0.25">
      <c r="A2650" s="71">
        <v>1917147</v>
      </c>
      <c r="B2650" s="69" t="s">
        <v>11156</v>
      </c>
      <c r="C2650" s="68" t="s">
        <v>1</v>
      </c>
      <c r="D2650" s="70">
        <v>11.45</v>
      </c>
    </row>
    <row r="2651" spans="1:4" ht="9" customHeight="1" x14ac:dyDescent="0.25">
      <c r="A2651" s="71">
        <v>1917148</v>
      </c>
      <c r="B2651" s="69" t="s">
        <v>11157</v>
      </c>
      <c r="C2651" s="68" t="s">
        <v>1</v>
      </c>
      <c r="D2651" s="70">
        <v>11.74</v>
      </c>
    </row>
    <row r="2652" spans="1:4" ht="9" customHeight="1" x14ac:dyDescent="0.25">
      <c r="A2652" s="71">
        <v>1917149</v>
      </c>
      <c r="B2652" s="69" t="s">
        <v>11158</v>
      </c>
      <c r="C2652" s="68" t="s">
        <v>1</v>
      </c>
      <c r="D2652" s="70">
        <v>12.06</v>
      </c>
    </row>
    <row r="2653" spans="1:4" ht="9" customHeight="1" x14ac:dyDescent="0.25">
      <c r="A2653" s="71">
        <v>1917150</v>
      </c>
      <c r="B2653" s="69" t="s">
        <v>11159</v>
      </c>
      <c r="C2653" s="68" t="s">
        <v>1</v>
      </c>
      <c r="D2653" s="70">
        <v>12.23</v>
      </c>
    </row>
    <row r="2654" spans="1:4" ht="9" customHeight="1" x14ac:dyDescent="0.25">
      <c r="A2654" s="71">
        <v>1917181</v>
      </c>
      <c r="B2654" s="69" t="s">
        <v>11160</v>
      </c>
      <c r="C2654" s="68" t="s">
        <v>1</v>
      </c>
      <c r="D2654" s="70">
        <v>11.3</v>
      </c>
    </row>
    <row r="2655" spans="1:4" ht="9" customHeight="1" x14ac:dyDescent="0.25">
      <c r="A2655" s="71">
        <v>1917182</v>
      </c>
      <c r="B2655" s="69" t="s">
        <v>11161</v>
      </c>
      <c r="C2655" s="68" t="s">
        <v>1</v>
      </c>
      <c r="D2655" s="70">
        <v>11.55</v>
      </c>
    </row>
    <row r="2656" spans="1:4" ht="9" customHeight="1" x14ac:dyDescent="0.25">
      <c r="A2656" s="71">
        <v>1917183</v>
      </c>
      <c r="B2656" s="69" t="s">
        <v>11162</v>
      </c>
      <c r="C2656" s="68" t="s">
        <v>1</v>
      </c>
      <c r="D2656" s="70">
        <v>11.8</v>
      </c>
    </row>
    <row r="2657" spans="1:4" ht="9" customHeight="1" x14ac:dyDescent="0.25">
      <c r="A2657" s="71">
        <v>1917184</v>
      </c>
      <c r="B2657" s="69" t="s">
        <v>11163</v>
      </c>
      <c r="C2657" s="68" t="s">
        <v>1</v>
      </c>
      <c r="D2657" s="70">
        <v>12.07</v>
      </c>
    </row>
    <row r="2658" spans="1:4" ht="9" customHeight="1" x14ac:dyDescent="0.25">
      <c r="A2658" s="71">
        <v>1917185</v>
      </c>
      <c r="B2658" s="69" t="s">
        <v>11164</v>
      </c>
      <c r="C2658" s="68" t="s">
        <v>1</v>
      </c>
      <c r="D2658" s="70">
        <v>12.35</v>
      </c>
    </row>
    <row r="2659" spans="1:4" ht="9" customHeight="1" x14ac:dyDescent="0.25">
      <c r="A2659" s="71">
        <v>1917186</v>
      </c>
      <c r="B2659" s="69" t="s">
        <v>11165</v>
      </c>
      <c r="C2659" s="68" t="s">
        <v>1</v>
      </c>
      <c r="D2659" s="70">
        <v>12.5</v>
      </c>
    </row>
    <row r="2660" spans="1:4" ht="9" customHeight="1" x14ac:dyDescent="0.25">
      <c r="A2660" s="71">
        <v>1917001</v>
      </c>
      <c r="B2660" s="69" t="s">
        <v>11166</v>
      </c>
      <c r="C2660" s="68" t="s">
        <v>1</v>
      </c>
      <c r="D2660" s="70">
        <v>24.17</v>
      </c>
    </row>
    <row r="2661" spans="1:4" ht="9" customHeight="1" x14ac:dyDescent="0.25">
      <c r="A2661" s="71">
        <v>1917002</v>
      </c>
      <c r="B2661" s="69" t="s">
        <v>11167</v>
      </c>
      <c r="C2661" s="68" t="s">
        <v>1</v>
      </c>
      <c r="D2661" s="70">
        <v>25.05</v>
      </c>
    </row>
    <row r="2662" spans="1:4" ht="9" customHeight="1" x14ac:dyDescent="0.25">
      <c r="A2662" s="71">
        <v>1917003</v>
      </c>
      <c r="B2662" s="69" t="s">
        <v>11168</v>
      </c>
      <c r="C2662" s="68" t="s">
        <v>1</v>
      </c>
      <c r="D2662" s="70">
        <v>25.95</v>
      </c>
    </row>
    <row r="2663" spans="1:4" ht="9" customHeight="1" x14ac:dyDescent="0.25">
      <c r="A2663" s="71">
        <v>1917004</v>
      </c>
      <c r="B2663" s="69" t="s">
        <v>11169</v>
      </c>
      <c r="C2663" s="68" t="s">
        <v>1</v>
      </c>
      <c r="D2663" s="70">
        <v>26.89</v>
      </c>
    </row>
    <row r="2664" spans="1:4" ht="9" customHeight="1" x14ac:dyDescent="0.25">
      <c r="A2664" s="71">
        <v>1917005</v>
      </c>
      <c r="B2664" s="69" t="s">
        <v>11170</v>
      </c>
      <c r="C2664" s="68" t="s">
        <v>1</v>
      </c>
      <c r="D2664" s="70">
        <v>27.89</v>
      </c>
    </row>
    <row r="2665" spans="1:4" ht="9" customHeight="1" x14ac:dyDescent="0.25">
      <c r="A2665" s="71">
        <v>1917006</v>
      </c>
      <c r="B2665" s="69" t="s">
        <v>11171</v>
      </c>
      <c r="C2665" s="68" t="s">
        <v>1</v>
      </c>
      <c r="D2665" s="70">
        <v>28.43</v>
      </c>
    </row>
    <row r="2666" spans="1:4" ht="9" customHeight="1" x14ac:dyDescent="0.25">
      <c r="A2666" s="71">
        <v>2009619</v>
      </c>
      <c r="B2666" s="69" t="s">
        <v>11172</v>
      </c>
      <c r="C2666" s="68" t="s">
        <v>15</v>
      </c>
      <c r="D2666" s="70">
        <v>115.21</v>
      </c>
    </row>
    <row r="2667" spans="1:4" ht="9" customHeight="1" x14ac:dyDescent="0.25">
      <c r="A2667" s="71">
        <v>2009618</v>
      </c>
      <c r="B2667" s="69" t="s">
        <v>11173</v>
      </c>
      <c r="C2667" s="68" t="s">
        <v>15</v>
      </c>
      <c r="D2667" s="70">
        <v>112.71</v>
      </c>
    </row>
    <row r="2668" spans="1:4" ht="9" customHeight="1" x14ac:dyDescent="0.25">
      <c r="A2668" s="71">
        <v>2003866</v>
      </c>
      <c r="B2668" s="69" t="s">
        <v>11174</v>
      </c>
      <c r="C2668" s="68" t="s">
        <v>15</v>
      </c>
      <c r="D2668" s="70">
        <v>7.76</v>
      </c>
    </row>
    <row r="2669" spans="1:4" ht="9" customHeight="1" x14ac:dyDescent="0.25">
      <c r="A2669" s="71">
        <v>2003867</v>
      </c>
      <c r="B2669" s="69" t="s">
        <v>11175</v>
      </c>
      <c r="C2669" s="68" t="s">
        <v>15</v>
      </c>
      <c r="D2669" s="70">
        <v>16.87</v>
      </c>
    </row>
    <row r="2670" spans="1:4" ht="9" customHeight="1" x14ac:dyDescent="0.25">
      <c r="A2670" s="71">
        <v>2003622</v>
      </c>
      <c r="B2670" s="69" t="s">
        <v>11176</v>
      </c>
      <c r="C2670" s="68" t="s">
        <v>8507</v>
      </c>
      <c r="D2670" s="70">
        <v>2358.83</v>
      </c>
    </row>
    <row r="2671" spans="1:4" ht="9" customHeight="1" x14ac:dyDescent="0.25">
      <c r="A2671" s="71">
        <v>2003621</v>
      </c>
      <c r="B2671" s="69" t="s">
        <v>11177</v>
      </c>
      <c r="C2671" s="68" t="s">
        <v>8507</v>
      </c>
      <c r="D2671" s="70">
        <v>2233.7800000000002</v>
      </c>
    </row>
    <row r="2672" spans="1:4" ht="9" customHeight="1" x14ac:dyDescent="0.25">
      <c r="A2672" s="71">
        <v>2003624</v>
      </c>
      <c r="B2672" s="69" t="s">
        <v>11178</v>
      </c>
      <c r="C2672" s="68" t="s">
        <v>8507</v>
      </c>
      <c r="D2672" s="70">
        <v>2736.53</v>
      </c>
    </row>
    <row r="2673" spans="1:4" ht="9" customHeight="1" x14ac:dyDescent="0.25">
      <c r="A2673" s="71">
        <v>2003623</v>
      </c>
      <c r="B2673" s="69" t="s">
        <v>11179</v>
      </c>
      <c r="C2673" s="68" t="s">
        <v>8507</v>
      </c>
      <c r="D2673" s="70">
        <v>2595.81</v>
      </c>
    </row>
    <row r="2674" spans="1:4" ht="9" customHeight="1" x14ac:dyDescent="0.25">
      <c r="A2674" s="71">
        <v>2003634</v>
      </c>
      <c r="B2674" s="69" t="s">
        <v>11180</v>
      </c>
      <c r="C2674" s="68" t="s">
        <v>8507</v>
      </c>
      <c r="D2674" s="70">
        <v>1710.59</v>
      </c>
    </row>
    <row r="2675" spans="1:4" ht="9" customHeight="1" x14ac:dyDescent="0.25">
      <c r="A2675" s="71">
        <v>2003633</v>
      </c>
      <c r="B2675" s="69" t="s">
        <v>11181</v>
      </c>
      <c r="C2675" s="68" t="s">
        <v>8507</v>
      </c>
      <c r="D2675" s="70">
        <v>1585.54</v>
      </c>
    </row>
    <row r="2676" spans="1:4" ht="9" customHeight="1" x14ac:dyDescent="0.25">
      <c r="A2676" s="71">
        <v>2003636</v>
      </c>
      <c r="B2676" s="69" t="s">
        <v>11182</v>
      </c>
      <c r="C2676" s="68" t="s">
        <v>8507</v>
      </c>
      <c r="D2676" s="70">
        <v>2088.29</v>
      </c>
    </row>
    <row r="2677" spans="1:4" ht="9" customHeight="1" x14ac:dyDescent="0.25">
      <c r="A2677" s="71">
        <v>2003635</v>
      </c>
      <c r="B2677" s="69" t="s">
        <v>11183</v>
      </c>
      <c r="C2677" s="68" t="s">
        <v>8507</v>
      </c>
      <c r="D2677" s="70">
        <v>1947.57</v>
      </c>
    </row>
    <row r="2678" spans="1:4" ht="9" customHeight="1" x14ac:dyDescent="0.25">
      <c r="A2678" s="71">
        <v>2003638</v>
      </c>
      <c r="B2678" s="69" t="s">
        <v>11184</v>
      </c>
      <c r="C2678" s="68" t="s">
        <v>8507</v>
      </c>
      <c r="D2678" s="70">
        <v>2471.04</v>
      </c>
    </row>
    <row r="2679" spans="1:4" ht="9" customHeight="1" x14ac:dyDescent="0.25">
      <c r="A2679" s="71">
        <v>2003637</v>
      </c>
      <c r="B2679" s="69" t="s">
        <v>11185</v>
      </c>
      <c r="C2679" s="68" t="s">
        <v>8507</v>
      </c>
      <c r="D2679" s="70">
        <v>2313.02</v>
      </c>
    </row>
    <row r="2680" spans="1:4" ht="9" customHeight="1" x14ac:dyDescent="0.25">
      <c r="A2680" s="71">
        <v>2003640</v>
      </c>
      <c r="B2680" s="69" t="s">
        <v>11186</v>
      </c>
      <c r="C2680" s="68" t="s">
        <v>8507</v>
      </c>
      <c r="D2680" s="70">
        <v>2848.74</v>
      </c>
    </row>
    <row r="2681" spans="1:4" ht="9" customHeight="1" x14ac:dyDescent="0.25">
      <c r="A2681" s="71">
        <v>2003639</v>
      </c>
      <c r="B2681" s="69" t="s">
        <v>11187</v>
      </c>
      <c r="C2681" s="68" t="s">
        <v>8507</v>
      </c>
      <c r="D2681" s="70">
        <v>2675.04</v>
      </c>
    </row>
    <row r="2682" spans="1:4" ht="9" customHeight="1" x14ac:dyDescent="0.25">
      <c r="A2682" s="71">
        <v>2003618</v>
      </c>
      <c r="B2682" s="69" t="s">
        <v>11188</v>
      </c>
      <c r="C2682" s="68" t="s">
        <v>8507</v>
      </c>
      <c r="D2682" s="70">
        <v>957.94</v>
      </c>
    </row>
    <row r="2683" spans="1:4" ht="9" customHeight="1" x14ac:dyDescent="0.25">
      <c r="A2683" s="71">
        <v>2003617</v>
      </c>
      <c r="B2683" s="69" t="s">
        <v>11189</v>
      </c>
      <c r="C2683" s="68" t="s">
        <v>8507</v>
      </c>
      <c r="D2683" s="70">
        <v>889.05</v>
      </c>
    </row>
    <row r="2684" spans="1:4" ht="9" customHeight="1" x14ac:dyDescent="0.25">
      <c r="A2684" s="71">
        <v>2003620</v>
      </c>
      <c r="B2684" s="69" t="s">
        <v>11190</v>
      </c>
      <c r="C2684" s="68" t="s">
        <v>8507</v>
      </c>
      <c r="D2684" s="70">
        <v>1188.49</v>
      </c>
    </row>
    <row r="2685" spans="1:4" ht="9" customHeight="1" x14ac:dyDescent="0.25">
      <c r="A2685" s="71">
        <v>2003619</v>
      </c>
      <c r="B2685" s="69" t="s">
        <v>11191</v>
      </c>
      <c r="C2685" s="68" t="s">
        <v>8507</v>
      </c>
      <c r="D2685" s="70">
        <v>1110.0899999999999</v>
      </c>
    </row>
    <row r="2686" spans="1:4" ht="9" customHeight="1" x14ac:dyDescent="0.25">
      <c r="A2686" s="71">
        <v>2003626</v>
      </c>
      <c r="B2686" s="69" t="s">
        <v>11192</v>
      </c>
      <c r="C2686" s="68" t="s">
        <v>8507</v>
      </c>
      <c r="D2686" s="70">
        <v>883.95</v>
      </c>
    </row>
    <row r="2687" spans="1:4" ht="9" customHeight="1" x14ac:dyDescent="0.25">
      <c r="A2687" s="71">
        <v>2003625</v>
      </c>
      <c r="B2687" s="69" t="s">
        <v>11193</v>
      </c>
      <c r="C2687" s="68" t="s">
        <v>8507</v>
      </c>
      <c r="D2687" s="70">
        <v>815.05</v>
      </c>
    </row>
    <row r="2688" spans="1:4" ht="9" customHeight="1" x14ac:dyDescent="0.25">
      <c r="A2688" s="71">
        <v>2003628</v>
      </c>
      <c r="B2688" s="69" t="s">
        <v>11194</v>
      </c>
      <c r="C2688" s="68" t="s">
        <v>8507</v>
      </c>
      <c r="D2688" s="70">
        <v>1114.49</v>
      </c>
    </row>
    <row r="2689" spans="1:4" ht="9" customHeight="1" x14ac:dyDescent="0.25">
      <c r="A2689" s="71">
        <v>2003627</v>
      </c>
      <c r="B2689" s="69" t="s">
        <v>11195</v>
      </c>
      <c r="C2689" s="68" t="s">
        <v>8507</v>
      </c>
      <c r="D2689" s="70">
        <v>1036.0999999999999</v>
      </c>
    </row>
    <row r="2690" spans="1:4" ht="9" customHeight="1" x14ac:dyDescent="0.25">
      <c r="A2690" s="71">
        <v>2003630</v>
      </c>
      <c r="B2690" s="69" t="s">
        <v>11196</v>
      </c>
      <c r="C2690" s="68" t="s">
        <v>8507</v>
      </c>
      <c r="D2690" s="70">
        <v>1345.03</v>
      </c>
    </row>
    <row r="2691" spans="1:4" ht="9" customHeight="1" x14ac:dyDescent="0.25">
      <c r="A2691" s="71">
        <v>2003629</v>
      </c>
      <c r="B2691" s="69" t="s">
        <v>11197</v>
      </c>
      <c r="C2691" s="68" t="s">
        <v>8507</v>
      </c>
      <c r="D2691" s="70">
        <v>1257.1400000000001</v>
      </c>
    </row>
    <row r="2692" spans="1:4" ht="9" customHeight="1" x14ac:dyDescent="0.25">
      <c r="A2692" s="71">
        <v>2003632</v>
      </c>
      <c r="B2692" s="69" t="s">
        <v>11198</v>
      </c>
      <c r="C2692" s="68" t="s">
        <v>8507</v>
      </c>
      <c r="D2692" s="70">
        <v>1575.57</v>
      </c>
    </row>
    <row r="2693" spans="1:4" ht="9" customHeight="1" x14ac:dyDescent="0.25">
      <c r="A2693" s="71">
        <v>2003631</v>
      </c>
      <c r="B2693" s="69" t="s">
        <v>11199</v>
      </c>
      <c r="C2693" s="68" t="s">
        <v>8507</v>
      </c>
      <c r="D2693" s="70">
        <v>1478.19</v>
      </c>
    </row>
    <row r="2694" spans="1:4" ht="9" customHeight="1" x14ac:dyDescent="0.25">
      <c r="A2694" s="71">
        <v>2003599</v>
      </c>
      <c r="B2694" s="69" t="s">
        <v>11200</v>
      </c>
      <c r="C2694" s="68" t="s">
        <v>8507</v>
      </c>
      <c r="D2694" s="70">
        <v>195.65</v>
      </c>
    </row>
    <row r="2695" spans="1:4" ht="9" customHeight="1" x14ac:dyDescent="0.25">
      <c r="A2695" s="71">
        <v>2003598</v>
      </c>
      <c r="B2695" s="69" t="s">
        <v>11201</v>
      </c>
      <c r="C2695" s="68" t="s">
        <v>8507</v>
      </c>
      <c r="D2695" s="70">
        <v>170.53</v>
      </c>
    </row>
    <row r="2696" spans="1:4" ht="9" customHeight="1" x14ac:dyDescent="0.25">
      <c r="A2696" s="71">
        <v>2003919</v>
      </c>
      <c r="B2696" s="69" t="s">
        <v>11202</v>
      </c>
      <c r="C2696" s="68" t="s">
        <v>8507</v>
      </c>
      <c r="D2696" s="70">
        <v>195.65</v>
      </c>
    </row>
    <row r="2697" spans="1:4" ht="9" customHeight="1" x14ac:dyDescent="0.25">
      <c r="A2697" s="71">
        <v>2003918</v>
      </c>
      <c r="B2697" s="69" t="s">
        <v>11203</v>
      </c>
      <c r="C2697" s="68" t="s">
        <v>8507</v>
      </c>
      <c r="D2697" s="70">
        <v>170.53</v>
      </c>
    </row>
    <row r="2698" spans="1:4" ht="9" customHeight="1" x14ac:dyDescent="0.25">
      <c r="A2698" s="71">
        <v>2003601</v>
      </c>
      <c r="B2698" s="69" t="s">
        <v>11204</v>
      </c>
      <c r="C2698" s="68" t="s">
        <v>8507</v>
      </c>
      <c r="D2698" s="70">
        <v>245.79</v>
      </c>
    </row>
    <row r="2699" spans="1:4" ht="9" customHeight="1" x14ac:dyDescent="0.25">
      <c r="A2699" s="71">
        <v>2003600</v>
      </c>
      <c r="B2699" s="69" t="s">
        <v>11205</v>
      </c>
      <c r="C2699" s="68" t="s">
        <v>8507</v>
      </c>
      <c r="D2699" s="70">
        <v>212.95</v>
      </c>
    </row>
    <row r="2700" spans="1:4" ht="9" customHeight="1" x14ac:dyDescent="0.25">
      <c r="A2700" s="71">
        <v>2003921</v>
      </c>
      <c r="B2700" s="69" t="s">
        <v>11206</v>
      </c>
      <c r="C2700" s="68" t="s">
        <v>8507</v>
      </c>
      <c r="D2700" s="70">
        <v>245.79</v>
      </c>
    </row>
    <row r="2701" spans="1:4" ht="9" customHeight="1" x14ac:dyDescent="0.25">
      <c r="A2701" s="71">
        <v>2003920</v>
      </c>
      <c r="B2701" s="69" t="s">
        <v>11207</v>
      </c>
      <c r="C2701" s="68" t="s">
        <v>8507</v>
      </c>
      <c r="D2701" s="70">
        <v>212.95</v>
      </c>
    </row>
    <row r="2702" spans="1:4" ht="9" customHeight="1" x14ac:dyDescent="0.25">
      <c r="A2702" s="71">
        <v>2003616</v>
      </c>
      <c r="B2702" s="69" t="s">
        <v>11208</v>
      </c>
      <c r="C2702" s="68" t="s">
        <v>8507</v>
      </c>
      <c r="D2702" s="70">
        <v>21.27</v>
      </c>
    </row>
    <row r="2703" spans="1:4" ht="9" customHeight="1" x14ac:dyDescent="0.25">
      <c r="A2703" s="71">
        <v>2003615</v>
      </c>
      <c r="B2703" s="69" t="s">
        <v>11209</v>
      </c>
      <c r="C2703" s="68" t="s">
        <v>8507</v>
      </c>
      <c r="D2703" s="70">
        <v>17.73</v>
      </c>
    </row>
    <row r="2704" spans="1:4" ht="9" customHeight="1" x14ac:dyDescent="0.25">
      <c r="A2704" s="71">
        <v>2003927</v>
      </c>
      <c r="B2704" s="69" t="s">
        <v>11210</v>
      </c>
      <c r="C2704" s="68" t="s">
        <v>8507</v>
      </c>
      <c r="D2704" s="70">
        <v>22.09</v>
      </c>
    </row>
    <row r="2705" spans="1:4" ht="9" customHeight="1" x14ac:dyDescent="0.25">
      <c r="A2705" s="71">
        <v>2003926</v>
      </c>
      <c r="B2705" s="69" t="s">
        <v>11211</v>
      </c>
      <c r="C2705" s="68" t="s">
        <v>8507</v>
      </c>
      <c r="D2705" s="70">
        <v>18.55</v>
      </c>
    </row>
    <row r="2706" spans="1:4" ht="9" customHeight="1" x14ac:dyDescent="0.25">
      <c r="A2706" s="71">
        <v>2003613</v>
      </c>
      <c r="B2706" s="69" t="s">
        <v>11212</v>
      </c>
      <c r="C2706" s="68" t="s">
        <v>8507</v>
      </c>
      <c r="D2706" s="70">
        <v>139.37</v>
      </c>
    </row>
    <row r="2707" spans="1:4" ht="9" customHeight="1" x14ac:dyDescent="0.25">
      <c r="A2707" s="71">
        <v>2003612</v>
      </c>
      <c r="B2707" s="69" t="s">
        <v>11213</v>
      </c>
      <c r="C2707" s="68" t="s">
        <v>8507</v>
      </c>
      <c r="D2707" s="70">
        <v>123.91</v>
      </c>
    </row>
    <row r="2708" spans="1:4" ht="9" customHeight="1" x14ac:dyDescent="0.25">
      <c r="A2708" s="71">
        <v>2003477</v>
      </c>
      <c r="B2708" s="69" t="s">
        <v>11214</v>
      </c>
      <c r="C2708" s="68" t="s">
        <v>8507</v>
      </c>
      <c r="D2708" s="70">
        <v>3661.49</v>
      </c>
    </row>
    <row r="2709" spans="1:4" ht="9" customHeight="1" x14ac:dyDescent="0.25">
      <c r="A2709" s="71">
        <v>2003476</v>
      </c>
      <c r="B2709" s="69" t="s">
        <v>11215</v>
      </c>
      <c r="C2709" s="68" t="s">
        <v>8507</v>
      </c>
      <c r="D2709" s="70">
        <v>3292.73</v>
      </c>
    </row>
    <row r="2710" spans="1:4" ht="9" customHeight="1" x14ac:dyDescent="0.25">
      <c r="A2710" s="71">
        <v>2003517</v>
      </c>
      <c r="B2710" s="69" t="s">
        <v>11216</v>
      </c>
      <c r="C2710" s="68" t="s">
        <v>8507</v>
      </c>
      <c r="D2710" s="70">
        <v>3979.84</v>
      </c>
    </row>
    <row r="2711" spans="1:4" ht="9" customHeight="1" x14ac:dyDescent="0.25">
      <c r="A2711" s="71">
        <v>2003516</v>
      </c>
      <c r="B2711" s="69" t="s">
        <v>11217</v>
      </c>
      <c r="C2711" s="68" t="s">
        <v>8507</v>
      </c>
      <c r="D2711" s="70">
        <v>3625.62</v>
      </c>
    </row>
    <row r="2712" spans="1:4" ht="9" customHeight="1" x14ac:dyDescent="0.25">
      <c r="A2712" s="71">
        <v>2003479</v>
      </c>
      <c r="B2712" s="69" t="s">
        <v>11218</v>
      </c>
      <c r="C2712" s="68" t="s">
        <v>8507</v>
      </c>
      <c r="D2712" s="70">
        <v>3616.24</v>
      </c>
    </row>
    <row r="2713" spans="1:4" ht="9" customHeight="1" x14ac:dyDescent="0.25">
      <c r="A2713" s="71">
        <v>2003478</v>
      </c>
      <c r="B2713" s="69" t="s">
        <v>11219</v>
      </c>
      <c r="C2713" s="68" t="s">
        <v>8507</v>
      </c>
      <c r="D2713" s="70">
        <v>3263.59</v>
      </c>
    </row>
    <row r="2714" spans="1:4" ht="9" customHeight="1" x14ac:dyDescent="0.25">
      <c r="A2714" s="71">
        <v>2003519</v>
      </c>
      <c r="B2714" s="69" t="s">
        <v>11220</v>
      </c>
      <c r="C2714" s="68" t="s">
        <v>8507</v>
      </c>
      <c r="D2714" s="70">
        <v>3934.59</v>
      </c>
    </row>
    <row r="2715" spans="1:4" ht="9" customHeight="1" x14ac:dyDescent="0.25">
      <c r="A2715" s="71">
        <v>2003518</v>
      </c>
      <c r="B2715" s="69" t="s">
        <v>11221</v>
      </c>
      <c r="C2715" s="68" t="s">
        <v>8507</v>
      </c>
      <c r="D2715" s="70">
        <v>3596.47</v>
      </c>
    </row>
    <row r="2716" spans="1:4" ht="9" customHeight="1" x14ac:dyDescent="0.25">
      <c r="A2716" s="71">
        <v>2003481</v>
      </c>
      <c r="B2716" s="69" t="s">
        <v>11222</v>
      </c>
      <c r="C2716" s="68" t="s">
        <v>8507</v>
      </c>
      <c r="D2716" s="70">
        <v>3571</v>
      </c>
    </row>
    <row r="2717" spans="1:4" ht="9" customHeight="1" x14ac:dyDescent="0.25">
      <c r="A2717" s="71">
        <v>2003480</v>
      </c>
      <c r="B2717" s="69" t="s">
        <v>11223</v>
      </c>
      <c r="C2717" s="68" t="s">
        <v>8507</v>
      </c>
      <c r="D2717" s="70">
        <v>3234.44</v>
      </c>
    </row>
    <row r="2718" spans="1:4" ht="9" customHeight="1" x14ac:dyDescent="0.25">
      <c r="A2718" s="71">
        <v>2003521</v>
      </c>
      <c r="B2718" s="69" t="s">
        <v>11224</v>
      </c>
      <c r="C2718" s="68" t="s">
        <v>8507</v>
      </c>
      <c r="D2718" s="70">
        <v>3889.35</v>
      </c>
    </row>
    <row r="2719" spans="1:4" ht="9" customHeight="1" x14ac:dyDescent="0.25">
      <c r="A2719" s="71">
        <v>2003520</v>
      </c>
      <c r="B2719" s="69" t="s">
        <v>11225</v>
      </c>
      <c r="C2719" s="68" t="s">
        <v>8507</v>
      </c>
      <c r="D2719" s="70">
        <v>3567.33</v>
      </c>
    </row>
    <row r="2720" spans="1:4" ht="9" customHeight="1" x14ac:dyDescent="0.25">
      <c r="A2720" s="71">
        <v>2003483</v>
      </c>
      <c r="B2720" s="69" t="s">
        <v>11226</v>
      </c>
      <c r="C2720" s="68" t="s">
        <v>8507</v>
      </c>
      <c r="D2720" s="70">
        <v>3525.75</v>
      </c>
    </row>
    <row r="2721" spans="1:4" ht="9" customHeight="1" x14ac:dyDescent="0.25">
      <c r="A2721" s="71">
        <v>2003482</v>
      </c>
      <c r="B2721" s="69" t="s">
        <v>11227</v>
      </c>
      <c r="C2721" s="68" t="s">
        <v>8507</v>
      </c>
      <c r="D2721" s="70">
        <v>3205.3</v>
      </c>
    </row>
    <row r="2722" spans="1:4" ht="9" customHeight="1" x14ac:dyDescent="0.25">
      <c r="A2722" s="71">
        <v>2003523</v>
      </c>
      <c r="B2722" s="69" t="s">
        <v>11228</v>
      </c>
      <c r="C2722" s="68" t="s">
        <v>8507</v>
      </c>
      <c r="D2722" s="70">
        <v>3844.1</v>
      </c>
    </row>
    <row r="2723" spans="1:4" ht="9" customHeight="1" x14ac:dyDescent="0.25">
      <c r="A2723" s="71">
        <v>2003522</v>
      </c>
      <c r="B2723" s="69" t="s">
        <v>11229</v>
      </c>
      <c r="C2723" s="68" t="s">
        <v>8507</v>
      </c>
      <c r="D2723" s="70">
        <v>3538.18</v>
      </c>
    </row>
    <row r="2724" spans="1:4" ht="9" customHeight="1" x14ac:dyDescent="0.25">
      <c r="A2724" s="71">
        <v>2003485</v>
      </c>
      <c r="B2724" s="69" t="s">
        <v>11230</v>
      </c>
      <c r="C2724" s="68" t="s">
        <v>8507</v>
      </c>
      <c r="D2724" s="70">
        <v>4722.62</v>
      </c>
    </row>
    <row r="2725" spans="1:4" ht="9" customHeight="1" x14ac:dyDescent="0.25">
      <c r="A2725" s="71">
        <v>2003484</v>
      </c>
      <c r="B2725" s="69" t="s">
        <v>11231</v>
      </c>
      <c r="C2725" s="68" t="s">
        <v>8507</v>
      </c>
      <c r="D2725" s="70">
        <v>4265.3100000000004</v>
      </c>
    </row>
    <row r="2726" spans="1:4" ht="9" customHeight="1" x14ac:dyDescent="0.25">
      <c r="A2726" s="71">
        <v>2003525</v>
      </c>
      <c r="B2726" s="69" t="s">
        <v>11232</v>
      </c>
      <c r="C2726" s="68" t="s">
        <v>8507</v>
      </c>
      <c r="D2726" s="70">
        <v>5040.97</v>
      </c>
    </row>
    <row r="2727" spans="1:4" ht="9" customHeight="1" x14ac:dyDescent="0.25">
      <c r="A2727" s="71">
        <v>2003524</v>
      </c>
      <c r="B2727" s="69" t="s">
        <v>11233</v>
      </c>
      <c r="C2727" s="68" t="s">
        <v>8507</v>
      </c>
      <c r="D2727" s="70">
        <v>4598.1899999999996</v>
      </c>
    </row>
    <row r="2728" spans="1:4" ht="9" customHeight="1" x14ac:dyDescent="0.25">
      <c r="A2728" s="71">
        <v>2003487</v>
      </c>
      <c r="B2728" s="69" t="s">
        <v>11234</v>
      </c>
      <c r="C2728" s="68" t="s">
        <v>8507</v>
      </c>
      <c r="D2728" s="70">
        <v>4677.38</v>
      </c>
    </row>
    <row r="2729" spans="1:4" ht="9" customHeight="1" x14ac:dyDescent="0.25">
      <c r="A2729" s="71">
        <v>2003486</v>
      </c>
      <c r="B2729" s="69" t="s">
        <v>11235</v>
      </c>
      <c r="C2729" s="68" t="s">
        <v>8507</v>
      </c>
      <c r="D2729" s="70">
        <v>4236.16</v>
      </c>
    </row>
    <row r="2730" spans="1:4" ht="9" customHeight="1" x14ac:dyDescent="0.25">
      <c r="A2730" s="71">
        <v>2003527</v>
      </c>
      <c r="B2730" s="69" t="s">
        <v>11236</v>
      </c>
      <c r="C2730" s="68" t="s">
        <v>8507</v>
      </c>
      <c r="D2730" s="70">
        <v>4995.72</v>
      </c>
    </row>
    <row r="2731" spans="1:4" ht="9" customHeight="1" x14ac:dyDescent="0.25">
      <c r="A2731" s="71">
        <v>2003526</v>
      </c>
      <c r="B2731" s="69" t="s">
        <v>11237</v>
      </c>
      <c r="C2731" s="68" t="s">
        <v>8507</v>
      </c>
      <c r="D2731" s="70">
        <v>4569.05</v>
      </c>
    </row>
    <row r="2732" spans="1:4" ht="9" customHeight="1" x14ac:dyDescent="0.25">
      <c r="A2732" s="71">
        <v>2003489</v>
      </c>
      <c r="B2732" s="69" t="s">
        <v>11238</v>
      </c>
      <c r="C2732" s="68" t="s">
        <v>8507</v>
      </c>
      <c r="D2732" s="70">
        <v>4632.13</v>
      </c>
    </row>
    <row r="2733" spans="1:4" ht="9" customHeight="1" x14ac:dyDescent="0.25">
      <c r="A2733" s="71">
        <v>2003488</v>
      </c>
      <c r="B2733" s="69" t="s">
        <v>11239</v>
      </c>
      <c r="C2733" s="68" t="s">
        <v>8507</v>
      </c>
      <c r="D2733" s="70">
        <v>4207.0200000000004</v>
      </c>
    </row>
    <row r="2734" spans="1:4" ht="9" customHeight="1" x14ac:dyDescent="0.25">
      <c r="A2734" s="71">
        <v>2003529</v>
      </c>
      <c r="B2734" s="69" t="s">
        <v>11240</v>
      </c>
      <c r="C2734" s="68" t="s">
        <v>8507</v>
      </c>
      <c r="D2734" s="70">
        <v>4950.4799999999996</v>
      </c>
    </row>
    <row r="2735" spans="1:4" ht="9" customHeight="1" x14ac:dyDescent="0.25">
      <c r="A2735" s="71">
        <v>2003528</v>
      </c>
      <c r="B2735" s="69" t="s">
        <v>11241</v>
      </c>
      <c r="C2735" s="68" t="s">
        <v>8507</v>
      </c>
      <c r="D2735" s="70">
        <v>4539.8999999999996</v>
      </c>
    </row>
    <row r="2736" spans="1:4" ht="9" customHeight="1" x14ac:dyDescent="0.25">
      <c r="A2736" s="71">
        <v>2003491</v>
      </c>
      <c r="B2736" s="69" t="s">
        <v>11242</v>
      </c>
      <c r="C2736" s="68" t="s">
        <v>8507</v>
      </c>
      <c r="D2736" s="70">
        <v>4586.88</v>
      </c>
    </row>
    <row r="2737" spans="1:4" ht="9" customHeight="1" x14ac:dyDescent="0.25">
      <c r="A2737" s="71">
        <v>2003490</v>
      </c>
      <c r="B2737" s="69" t="s">
        <v>11243</v>
      </c>
      <c r="C2737" s="68" t="s">
        <v>8507</v>
      </c>
      <c r="D2737" s="70">
        <v>4177.87</v>
      </c>
    </row>
    <row r="2738" spans="1:4" ht="9" customHeight="1" x14ac:dyDescent="0.25">
      <c r="A2738" s="71">
        <v>2003531</v>
      </c>
      <c r="B2738" s="69" t="s">
        <v>11244</v>
      </c>
      <c r="C2738" s="68" t="s">
        <v>8507</v>
      </c>
      <c r="D2738" s="70">
        <v>4905.2299999999996</v>
      </c>
    </row>
    <row r="2739" spans="1:4" ht="9" customHeight="1" x14ac:dyDescent="0.25">
      <c r="A2739" s="71">
        <v>2003530</v>
      </c>
      <c r="B2739" s="69" t="s">
        <v>11245</v>
      </c>
      <c r="C2739" s="68" t="s">
        <v>8507</v>
      </c>
      <c r="D2739" s="70">
        <v>4510.76</v>
      </c>
    </row>
    <row r="2740" spans="1:4" ht="9" customHeight="1" x14ac:dyDescent="0.25">
      <c r="A2740" s="71">
        <v>2003493</v>
      </c>
      <c r="B2740" s="69" t="s">
        <v>11246</v>
      </c>
      <c r="C2740" s="68" t="s">
        <v>8507</v>
      </c>
      <c r="D2740" s="70">
        <v>5627.9</v>
      </c>
    </row>
    <row r="2741" spans="1:4" ht="9" customHeight="1" x14ac:dyDescent="0.25">
      <c r="A2741" s="71">
        <v>2003492</v>
      </c>
      <c r="B2741" s="69" t="s">
        <v>11247</v>
      </c>
      <c r="C2741" s="68" t="s">
        <v>8507</v>
      </c>
      <c r="D2741" s="70">
        <v>5082.03</v>
      </c>
    </row>
    <row r="2742" spans="1:4" ht="9" customHeight="1" x14ac:dyDescent="0.25">
      <c r="A2742" s="71">
        <v>2003533</v>
      </c>
      <c r="B2742" s="69" t="s">
        <v>11248</v>
      </c>
      <c r="C2742" s="68" t="s">
        <v>8507</v>
      </c>
      <c r="D2742" s="70">
        <v>5946.25</v>
      </c>
    </row>
    <row r="2743" spans="1:4" ht="9" customHeight="1" x14ac:dyDescent="0.25">
      <c r="A2743" s="71">
        <v>2003532</v>
      </c>
      <c r="B2743" s="69" t="s">
        <v>11249</v>
      </c>
      <c r="C2743" s="68" t="s">
        <v>8507</v>
      </c>
      <c r="D2743" s="70">
        <v>5414.92</v>
      </c>
    </row>
    <row r="2744" spans="1:4" ht="9" customHeight="1" x14ac:dyDescent="0.25">
      <c r="A2744" s="71">
        <v>2003495</v>
      </c>
      <c r="B2744" s="69" t="s">
        <v>11250</v>
      </c>
      <c r="C2744" s="68" t="s">
        <v>8507</v>
      </c>
      <c r="D2744" s="70">
        <v>5582.66</v>
      </c>
    </row>
    <row r="2745" spans="1:4" ht="9" customHeight="1" x14ac:dyDescent="0.25">
      <c r="A2745" s="71">
        <v>2003494</v>
      </c>
      <c r="B2745" s="69" t="s">
        <v>11251</v>
      </c>
      <c r="C2745" s="68" t="s">
        <v>8507</v>
      </c>
      <c r="D2745" s="70">
        <v>5052.8900000000003</v>
      </c>
    </row>
    <row r="2746" spans="1:4" ht="9" customHeight="1" x14ac:dyDescent="0.25">
      <c r="A2746" s="71">
        <v>2003535</v>
      </c>
      <c r="B2746" s="69" t="s">
        <v>11252</v>
      </c>
      <c r="C2746" s="68" t="s">
        <v>8507</v>
      </c>
      <c r="D2746" s="70">
        <v>5901.01</v>
      </c>
    </row>
    <row r="2747" spans="1:4" ht="9" customHeight="1" x14ac:dyDescent="0.25">
      <c r="A2747" s="71">
        <v>2003534</v>
      </c>
      <c r="B2747" s="69" t="s">
        <v>11253</v>
      </c>
      <c r="C2747" s="68" t="s">
        <v>8507</v>
      </c>
      <c r="D2747" s="70">
        <v>5385.77</v>
      </c>
    </row>
    <row r="2748" spans="1:4" ht="9" customHeight="1" x14ac:dyDescent="0.25">
      <c r="A2748" s="71">
        <v>2003497</v>
      </c>
      <c r="B2748" s="69" t="s">
        <v>11254</v>
      </c>
      <c r="C2748" s="68" t="s">
        <v>8507</v>
      </c>
      <c r="D2748" s="70">
        <v>5537.41</v>
      </c>
    </row>
    <row r="2749" spans="1:4" ht="9" customHeight="1" x14ac:dyDescent="0.25">
      <c r="A2749" s="71">
        <v>2003496</v>
      </c>
      <c r="B2749" s="69" t="s">
        <v>11255</v>
      </c>
      <c r="C2749" s="68" t="s">
        <v>8507</v>
      </c>
      <c r="D2749" s="70">
        <v>5023.74</v>
      </c>
    </row>
    <row r="2750" spans="1:4" ht="9" customHeight="1" x14ac:dyDescent="0.25">
      <c r="A2750" s="71">
        <v>2003537</v>
      </c>
      <c r="B2750" s="69" t="s">
        <v>11256</v>
      </c>
      <c r="C2750" s="68" t="s">
        <v>8507</v>
      </c>
      <c r="D2750" s="70">
        <v>5855.76</v>
      </c>
    </row>
    <row r="2751" spans="1:4" ht="9" customHeight="1" x14ac:dyDescent="0.25">
      <c r="A2751" s="71">
        <v>2003536</v>
      </c>
      <c r="B2751" s="69" t="s">
        <v>11257</v>
      </c>
      <c r="C2751" s="68" t="s">
        <v>8507</v>
      </c>
      <c r="D2751" s="70">
        <v>5356.63</v>
      </c>
    </row>
    <row r="2752" spans="1:4" ht="9" customHeight="1" x14ac:dyDescent="0.25">
      <c r="A2752" s="71">
        <v>2003499</v>
      </c>
      <c r="B2752" s="69" t="s">
        <v>11258</v>
      </c>
      <c r="C2752" s="68" t="s">
        <v>8507</v>
      </c>
      <c r="D2752" s="70">
        <v>5492.16</v>
      </c>
    </row>
    <row r="2753" spans="1:4" ht="9" customHeight="1" x14ac:dyDescent="0.25">
      <c r="A2753" s="71">
        <v>2003498</v>
      </c>
      <c r="B2753" s="69" t="s">
        <v>11259</v>
      </c>
      <c r="C2753" s="68" t="s">
        <v>8507</v>
      </c>
      <c r="D2753" s="70">
        <v>4994.6000000000004</v>
      </c>
    </row>
    <row r="2754" spans="1:4" ht="9" customHeight="1" x14ac:dyDescent="0.25">
      <c r="A2754" s="71">
        <v>2003539</v>
      </c>
      <c r="B2754" s="69" t="s">
        <v>11260</v>
      </c>
      <c r="C2754" s="68" t="s">
        <v>8507</v>
      </c>
      <c r="D2754" s="70">
        <v>5765.27</v>
      </c>
    </row>
    <row r="2755" spans="1:4" ht="9" customHeight="1" x14ac:dyDescent="0.25">
      <c r="A2755" s="71">
        <v>2003538</v>
      </c>
      <c r="B2755" s="69" t="s">
        <v>11261</v>
      </c>
      <c r="C2755" s="68" t="s">
        <v>8507</v>
      </c>
      <c r="D2755" s="70">
        <v>5298.34</v>
      </c>
    </row>
    <row r="2756" spans="1:4" ht="9" customHeight="1" x14ac:dyDescent="0.25">
      <c r="A2756" s="71">
        <v>2003501</v>
      </c>
      <c r="B2756" s="69" t="s">
        <v>11262</v>
      </c>
      <c r="C2756" s="68" t="s">
        <v>8507</v>
      </c>
      <c r="D2756" s="70">
        <v>6740.98</v>
      </c>
    </row>
    <row r="2757" spans="1:4" ht="9" customHeight="1" x14ac:dyDescent="0.25">
      <c r="A2757" s="71">
        <v>2003500</v>
      </c>
      <c r="B2757" s="69" t="s">
        <v>11263</v>
      </c>
      <c r="C2757" s="68" t="s">
        <v>8507</v>
      </c>
      <c r="D2757" s="70">
        <v>6106.56</v>
      </c>
    </row>
    <row r="2758" spans="1:4" ht="9" customHeight="1" x14ac:dyDescent="0.25">
      <c r="A2758" s="71">
        <v>2003541</v>
      </c>
      <c r="B2758" s="69" t="s">
        <v>11264</v>
      </c>
      <c r="C2758" s="68" t="s">
        <v>8507</v>
      </c>
      <c r="D2758" s="70">
        <v>7059.33</v>
      </c>
    </row>
    <row r="2759" spans="1:4" ht="9" customHeight="1" x14ac:dyDescent="0.25">
      <c r="A2759" s="71">
        <v>2003540</v>
      </c>
      <c r="B2759" s="69" t="s">
        <v>11265</v>
      </c>
      <c r="C2759" s="68" t="s">
        <v>8507</v>
      </c>
      <c r="D2759" s="70">
        <v>6439.44</v>
      </c>
    </row>
    <row r="2760" spans="1:4" ht="9" customHeight="1" x14ac:dyDescent="0.25">
      <c r="A2760" s="71">
        <v>2003503</v>
      </c>
      <c r="B2760" s="69" t="s">
        <v>11266</v>
      </c>
      <c r="C2760" s="68" t="s">
        <v>8507</v>
      </c>
      <c r="D2760" s="70">
        <v>6695.74</v>
      </c>
    </row>
    <row r="2761" spans="1:4" ht="9" customHeight="1" x14ac:dyDescent="0.25">
      <c r="A2761" s="71">
        <v>2003502</v>
      </c>
      <c r="B2761" s="69" t="s">
        <v>11267</v>
      </c>
      <c r="C2761" s="68" t="s">
        <v>8507</v>
      </c>
      <c r="D2761" s="70">
        <v>6077.41</v>
      </c>
    </row>
    <row r="2762" spans="1:4" ht="9" customHeight="1" x14ac:dyDescent="0.25">
      <c r="A2762" s="71">
        <v>2003543</v>
      </c>
      <c r="B2762" s="69" t="s">
        <v>11268</v>
      </c>
      <c r="C2762" s="68" t="s">
        <v>8507</v>
      </c>
      <c r="D2762" s="70">
        <v>7014.09</v>
      </c>
    </row>
    <row r="2763" spans="1:4" ht="9" customHeight="1" x14ac:dyDescent="0.25">
      <c r="A2763" s="71">
        <v>2003542</v>
      </c>
      <c r="B2763" s="69" t="s">
        <v>11269</v>
      </c>
      <c r="C2763" s="68" t="s">
        <v>8507</v>
      </c>
      <c r="D2763" s="70">
        <v>6410.3</v>
      </c>
    </row>
    <row r="2764" spans="1:4" ht="9" customHeight="1" x14ac:dyDescent="0.25">
      <c r="A2764" s="71">
        <v>2003505</v>
      </c>
      <c r="B2764" s="69" t="s">
        <v>11270</v>
      </c>
      <c r="C2764" s="68" t="s">
        <v>8507</v>
      </c>
      <c r="D2764" s="70">
        <v>6650.49</v>
      </c>
    </row>
    <row r="2765" spans="1:4" ht="9" customHeight="1" x14ac:dyDescent="0.25">
      <c r="A2765" s="71">
        <v>2003504</v>
      </c>
      <c r="B2765" s="69" t="s">
        <v>11271</v>
      </c>
      <c r="C2765" s="68" t="s">
        <v>8507</v>
      </c>
      <c r="D2765" s="70">
        <v>6048.27</v>
      </c>
    </row>
    <row r="2766" spans="1:4" ht="9" customHeight="1" x14ac:dyDescent="0.25">
      <c r="A2766" s="71">
        <v>2003545</v>
      </c>
      <c r="B2766" s="69" t="s">
        <v>11272</v>
      </c>
      <c r="C2766" s="68" t="s">
        <v>8507</v>
      </c>
      <c r="D2766" s="70">
        <v>6968.84</v>
      </c>
    </row>
    <row r="2767" spans="1:4" ht="9" customHeight="1" x14ac:dyDescent="0.25">
      <c r="A2767" s="71">
        <v>2003544</v>
      </c>
      <c r="B2767" s="69" t="s">
        <v>11273</v>
      </c>
      <c r="C2767" s="68" t="s">
        <v>8507</v>
      </c>
      <c r="D2767" s="70">
        <v>6381.15</v>
      </c>
    </row>
    <row r="2768" spans="1:4" ht="9" customHeight="1" x14ac:dyDescent="0.25">
      <c r="A2768" s="71">
        <v>2003507</v>
      </c>
      <c r="B2768" s="69" t="s">
        <v>11274</v>
      </c>
      <c r="C2768" s="68" t="s">
        <v>8507</v>
      </c>
      <c r="D2768" s="70">
        <v>6605.25</v>
      </c>
    </row>
    <row r="2769" spans="1:4" ht="9" customHeight="1" x14ac:dyDescent="0.25">
      <c r="A2769" s="71">
        <v>2003506</v>
      </c>
      <c r="B2769" s="69" t="s">
        <v>11275</v>
      </c>
      <c r="C2769" s="68" t="s">
        <v>8507</v>
      </c>
      <c r="D2769" s="70">
        <v>6019.12</v>
      </c>
    </row>
    <row r="2770" spans="1:4" ht="9" customHeight="1" x14ac:dyDescent="0.25">
      <c r="A2770" s="71">
        <v>2003547</v>
      </c>
      <c r="B2770" s="69" t="s">
        <v>11276</v>
      </c>
      <c r="C2770" s="68" t="s">
        <v>8507</v>
      </c>
      <c r="D2770" s="70">
        <v>6923.59</v>
      </c>
    </row>
    <row r="2771" spans="1:4" ht="9" customHeight="1" x14ac:dyDescent="0.25">
      <c r="A2771" s="71">
        <v>2003546</v>
      </c>
      <c r="B2771" s="69" t="s">
        <v>11277</v>
      </c>
      <c r="C2771" s="68" t="s">
        <v>8507</v>
      </c>
      <c r="D2771" s="70">
        <v>6352.01</v>
      </c>
    </row>
    <row r="2772" spans="1:4" ht="9" customHeight="1" x14ac:dyDescent="0.25">
      <c r="A2772" s="71">
        <v>2003509</v>
      </c>
      <c r="B2772" s="69" t="s">
        <v>11278</v>
      </c>
      <c r="C2772" s="68" t="s">
        <v>8507</v>
      </c>
      <c r="D2772" s="70">
        <v>7687.82</v>
      </c>
    </row>
    <row r="2773" spans="1:4" ht="9" customHeight="1" x14ac:dyDescent="0.25">
      <c r="A2773" s="71">
        <v>2003508</v>
      </c>
      <c r="B2773" s="69" t="s">
        <v>11279</v>
      </c>
      <c r="C2773" s="68" t="s">
        <v>8507</v>
      </c>
      <c r="D2773" s="70">
        <v>6964.84</v>
      </c>
    </row>
    <row r="2774" spans="1:4" ht="9" customHeight="1" x14ac:dyDescent="0.25">
      <c r="A2774" s="71">
        <v>2003549</v>
      </c>
      <c r="B2774" s="69" t="s">
        <v>11280</v>
      </c>
      <c r="C2774" s="68" t="s">
        <v>8507</v>
      </c>
      <c r="D2774" s="70">
        <v>8006.17</v>
      </c>
    </row>
    <row r="2775" spans="1:4" ht="9" customHeight="1" x14ac:dyDescent="0.25">
      <c r="A2775" s="71">
        <v>2003548</v>
      </c>
      <c r="B2775" s="69" t="s">
        <v>11281</v>
      </c>
      <c r="C2775" s="68" t="s">
        <v>8507</v>
      </c>
      <c r="D2775" s="70">
        <v>7297.73</v>
      </c>
    </row>
    <row r="2776" spans="1:4" ht="9" customHeight="1" x14ac:dyDescent="0.25">
      <c r="A2776" s="71">
        <v>2003511</v>
      </c>
      <c r="B2776" s="69" t="s">
        <v>11282</v>
      </c>
      <c r="C2776" s="68" t="s">
        <v>8507</v>
      </c>
      <c r="D2776" s="70">
        <v>7642.58</v>
      </c>
    </row>
    <row r="2777" spans="1:4" ht="9" customHeight="1" x14ac:dyDescent="0.25">
      <c r="A2777" s="71">
        <v>2003510</v>
      </c>
      <c r="B2777" s="69" t="s">
        <v>11283</v>
      </c>
      <c r="C2777" s="68" t="s">
        <v>8507</v>
      </c>
      <c r="D2777" s="70">
        <v>6935.7</v>
      </c>
    </row>
    <row r="2778" spans="1:4" ht="9" customHeight="1" x14ac:dyDescent="0.25">
      <c r="A2778" s="71">
        <v>2003551</v>
      </c>
      <c r="B2778" s="69" t="s">
        <v>11284</v>
      </c>
      <c r="C2778" s="68" t="s">
        <v>8507</v>
      </c>
      <c r="D2778" s="70">
        <v>7960.93</v>
      </c>
    </row>
    <row r="2779" spans="1:4" ht="9" customHeight="1" x14ac:dyDescent="0.25">
      <c r="A2779" s="71">
        <v>2003550</v>
      </c>
      <c r="B2779" s="69" t="s">
        <v>11285</v>
      </c>
      <c r="C2779" s="68" t="s">
        <v>8507</v>
      </c>
      <c r="D2779" s="70">
        <v>7268.58</v>
      </c>
    </row>
    <row r="2780" spans="1:4" ht="9" customHeight="1" x14ac:dyDescent="0.25">
      <c r="A2780" s="71">
        <v>2003513</v>
      </c>
      <c r="B2780" s="69" t="s">
        <v>11286</v>
      </c>
      <c r="C2780" s="68" t="s">
        <v>8507</v>
      </c>
      <c r="D2780" s="70">
        <v>7597.33</v>
      </c>
    </row>
    <row r="2781" spans="1:4" ht="9" customHeight="1" x14ac:dyDescent="0.25">
      <c r="A2781" s="71">
        <v>2003512</v>
      </c>
      <c r="B2781" s="69" t="s">
        <v>11287</v>
      </c>
      <c r="C2781" s="68" t="s">
        <v>8507</v>
      </c>
      <c r="D2781" s="70">
        <v>6906.55</v>
      </c>
    </row>
    <row r="2782" spans="1:4" ht="9" customHeight="1" x14ac:dyDescent="0.25">
      <c r="A2782" s="71">
        <v>2003553</v>
      </c>
      <c r="B2782" s="69" t="s">
        <v>11288</v>
      </c>
      <c r="C2782" s="68" t="s">
        <v>8507</v>
      </c>
      <c r="D2782" s="70">
        <v>7915.68</v>
      </c>
    </row>
    <row r="2783" spans="1:4" ht="9" customHeight="1" x14ac:dyDescent="0.25">
      <c r="A2783" s="71">
        <v>2003552</v>
      </c>
      <c r="B2783" s="69" t="s">
        <v>11289</v>
      </c>
      <c r="C2783" s="68" t="s">
        <v>8507</v>
      </c>
      <c r="D2783" s="70">
        <v>7239.44</v>
      </c>
    </row>
    <row r="2784" spans="1:4" ht="9" customHeight="1" x14ac:dyDescent="0.25">
      <c r="A2784" s="71">
        <v>2003515</v>
      </c>
      <c r="B2784" s="69" t="s">
        <v>11290</v>
      </c>
      <c r="C2784" s="68" t="s">
        <v>8507</v>
      </c>
      <c r="D2784" s="70">
        <v>7552.09</v>
      </c>
    </row>
    <row r="2785" spans="1:4" ht="9" customHeight="1" x14ac:dyDescent="0.25">
      <c r="A2785" s="71">
        <v>2003514</v>
      </c>
      <c r="B2785" s="69" t="s">
        <v>11291</v>
      </c>
      <c r="C2785" s="68" t="s">
        <v>8507</v>
      </c>
      <c r="D2785" s="70">
        <v>6877.41</v>
      </c>
    </row>
    <row r="2786" spans="1:4" ht="9" customHeight="1" x14ac:dyDescent="0.25">
      <c r="A2786" s="71">
        <v>2003555</v>
      </c>
      <c r="B2786" s="69" t="s">
        <v>11292</v>
      </c>
      <c r="C2786" s="68" t="s">
        <v>8507</v>
      </c>
      <c r="D2786" s="70">
        <v>7870.44</v>
      </c>
    </row>
    <row r="2787" spans="1:4" ht="9" customHeight="1" x14ac:dyDescent="0.25">
      <c r="A2787" s="71">
        <v>2003554</v>
      </c>
      <c r="B2787" s="69" t="s">
        <v>11293</v>
      </c>
      <c r="C2787" s="68" t="s">
        <v>8507</v>
      </c>
      <c r="D2787" s="70">
        <v>7210.29</v>
      </c>
    </row>
    <row r="2788" spans="1:4" ht="9" customHeight="1" x14ac:dyDescent="0.25">
      <c r="A2788" s="71">
        <v>2003728</v>
      </c>
      <c r="B2788" s="69" t="s">
        <v>11294</v>
      </c>
      <c r="C2788" s="68" t="s">
        <v>8507</v>
      </c>
      <c r="D2788" s="70">
        <v>3396.58</v>
      </c>
    </row>
    <row r="2789" spans="1:4" ht="9" customHeight="1" x14ac:dyDescent="0.25">
      <c r="A2789" s="71">
        <v>2003727</v>
      </c>
      <c r="B2789" s="69" t="s">
        <v>11295</v>
      </c>
      <c r="C2789" s="68" t="s">
        <v>8507</v>
      </c>
      <c r="D2789" s="70">
        <v>3032.7</v>
      </c>
    </row>
    <row r="2790" spans="1:4" ht="9" customHeight="1" x14ac:dyDescent="0.25">
      <c r="A2790" s="71">
        <v>2003730</v>
      </c>
      <c r="B2790" s="69" t="s">
        <v>11296</v>
      </c>
      <c r="C2790" s="68" t="s">
        <v>8507</v>
      </c>
      <c r="D2790" s="70">
        <v>3351.33</v>
      </c>
    </row>
    <row r="2791" spans="1:4" ht="9" customHeight="1" x14ac:dyDescent="0.25">
      <c r="A2791" s="71">
        <v>2003729</v>
      </c>
      <c r="B2791" s="69" t="s">
        <v>11297</v>
      </c>
      <c r="C2791" s="68" t="s">
        <v>8507</v>
      </c>
      <c r="D2791" s="70">
        <v>3003.55</v>
      </c>
    </row>
    <row r="2792" spans="1:4" ht="9" customHeight="1" x14ac:dyDescent="0.25">
      <c r="A2792" s="71">
        <v>2003732</v>
      </c>
      <c r="B2792" s="69" t="s">
        <v>11298</v>
      </c>
      <c r="C2792" s="68" t="s">
        <v>8507</v>
      </c>
      <c r="D2792" s="70">
        <v>3310.61</v>
      </c>
    </row>
    <row r="2793" spans="1:4" ht="9" customHeight="1" x14ac:dyDescent="0.25">
      <c r="A2793" s="71">
        <v>2003731</v>
      </c>
      <c r="B2793" s="69" t="s">
        <v>11299</v>
      </c>
      <c r="C2793" s="68" t="s">
        <v>8507</v>
      </c>
      <c r="D2793" s="70">
        <v>2977.32</v>
      </c>
    </row>
    <row r="2794" spans="1:4" ht="9" customHeight="1" x14ac:dyDescent="0.25">
      <c r="A2794" s="71">
        <v>2003734</v>
      </c>
      <c r="B2794" s="69" t="s">
        <v>11300</v>
      </c>
      <c r="C2794" s="68" t="s">
        <v>8507</v>
      </c>
      <c r="D2794" s="70">
        <v>3260.84</v>
      </c>
    </row>
    <row r="2795" spans="1:4" ht="9" customHeight="1" x14ac:dyDescent="0.25">
      <c r="A2795" s="71">
        <v>2003733</v>
      </c>
      <c r="B2795" s="69" t="s">
        <v>11301</v>
      </c>
      <c r="C2795" s="68" t="s">
        <v>8507</v>
      </c>
      <c r="D2795" s="70">
        <v>2945.26</v>
      </c>
    </row>
    <row r="2796" spans="1:4" ht="9" customHeight="1" x14ac:dyDescent="0.25">
      <c r="A2796" s="71">
        <v>2003736</v>
      </c>
      <c r="B2796" s="69" t="s">
        <v>11302</v>
      </c>
      <c r="C2796" s="68" t="s">
        <v>8507</v>
      </c>
      <c r="D2796" s="70">
        <v>4457.71</v>
      </c>
    </row>
    <row r="2797" spans="1:4" ht="9" customHeight="1" x14ac:dyDescent="0.25">
      <c r="A2797" s="71">
        <v>2003735</v>
      </c>
      <c r="B2797" s="69" t="s">
        <v>11303</v>
      </c>
      <c r="C2797" s="68" t="s">
        <v>8507</v>
      </c>
      <c r="D2797" s="70">
        <v>4005.27</v>
      </c>
    </row>
    <row r="2798" spans="1:4" ht="9" customHeight="1" x14ac:dyDescent="0.25">
      <c r="A2798" s="71">
        <v>2003738</v>
      </c>
      <c r="B2798" s="69" t="s">
        <v>11304</v>
      </c>
      <c r="C2798" s="68" t="s">
        <v>8507</v>
      </c>
      <c r="D2798" s="70">
        <v>4412.46</v>
      </c>
    </row>
    <row r="2799" spans="1:4" ht="9" customHeight="1" x14ac:dyDescent="0.25">
      <c r="A2799" s="71">
        <v>2003737</v>
      </c>
      <c r="B2799" s="69" t="s">
        <v>11305</v>
      </c>
      <c r="C2799" s="68" t="s">
        <v>8507</v>
      </c>
      <c r="D2799" s="70">
        <v>3976.13</v>
      </c>
    </row>
    <row r="2800" spans="1:4" ht="9" customHeight="1" x14ac:dyDescent="0.25">
      <c r="A2800" s="71">
        <v>2003740</v>
      </c>
      <c r="B2800" s="69" t="s">
        <v>11306</v>
      </c>
      <c r="C2800" s="68" t="s">
        <v>8507</v>
      </c>
      <c r="D2800" s="70">
        <v>4371.74</v>
      </c>
    </row>
    <row r="2801" spans="1:4" ht="9" customHeight="1" x14ac:dyDescent="0.25">
      <c r="A2801" s="71">
        <v>2003739</v>
      </c>
      <c r="B2801" s="69" t="s">
        <v>11307</v>
      </c>
      <c r="C2801" s="68" t="s">
        <v>8507</v>
      </c>
      <c r="D2801" s="70">
        <v>3949.9</v>
      </c>
    </row>
    <row r="2802" spans="1:4" ht="9" customHeight="1" x14ac:dyDescent="0.25">
      <c r="A2802" s="71">
        <v>2003742</v>
      </c>
      <c r="B2802" s="69" t="s">
        <v>11308</v>
      </c>
      <c r="C2802" s="68" t="s">
        <v>8507</v>
      </c>
      <c r="D2802" s="70">
        <v>4502.95</v>
      </c>
    </row>
    <row r="2803" spans="1:4" ht="9" customHeight="1" x14ac:dyDescent="0.25">
      <c r="A2803" s="71">
        <v>2003741</v>
      </c>
      <c r="B2803" s="69" t="s">
        <v>11309</v>
      </c>
      <c r="C2803" s="68" t="s">
        <v>8507</v>
      </c>
      <c r="D2803" s="70">
        <v>4034.42</v>
      </c>
    </row>
    <row r="2804" spans="1:4" ht="9" customHeight="1" x14ac:dyDescent="0.25">
      <c r="A2804" s="71">
        <v>2003744</v>
      </c>
      <c r="B2804" s="69" t="s">
        <v>11310</v>
      </c>
      <c r="C2804" s="68" t="s">
        <v>8507</v>
      </c>
      <c r="D2804" s="70">
        <v>5362.99</v>
      </c>
    </row>
    <row r="2805" spans="1:4" ht="9" customHeight="1" x14ac:dyDescent="0.25">
      <c r="A2805" s="71">
        <v>2003743</v>
      </c>
      <c r="B2805" s="69" t="s">
        <v>11311</v>
      </c>
      <c r="C2805" s="68" t="s">
        <v>8507</v>
      </c>
      <c r="D2805" s="70">
        <v>4822</v>
      </c>
    </row>
    <row r="2806" spans="1:4" ht="9" customHeight="1" x14ac:dyDescent="0.25">
      <c r="A2806" s="71">
        <v>2003746</v>
      </c>
      <c r="B2806" s="69" t="s">
        <v>11312</v>
      </c>
      <c r="C2806" s="68" t="s">
        <v>8507</v>
      </c>
      <c r="D2806" s="70">
        <v>5317.74</v>
      </c>
    </row>
    <row r="2807" spans="1:4" ht="9" customHeight="1" x14ac:dyDescent="0.25">
      <c r="A2807" s="71">
        <v>2003745</v>
      </c>
      <c r="B2807" s="69" t="s">
        <v>11313</v>
      </c>
      <c r="C2807" s="68" t="s">
        <v>8507</v>
      </c>
      <c r="D2807" s="70">
        <v>4792.8500000000004</v>
      </c>
    </row>
    <row r="2808" spans="1:4" ht="9" customHeight="1" x14ac:dyDescent="0.25">
      <c r="A2808" s="71">
        <v>2003748</v>
      </c>
      <c r="B2808" s="69" t="s">
        <v>11314</v>
      </c>
      <c r="C2808" s="68" t="s">
        <v>8507</v>
      </c>
      <c r="D2808" s="70">
        <v>5277.02</v>
      </c>
    </row>
    <row r="2809" spans="1:4" ht="9" customHeight="1" x14ac:dyDescent="0.25">
      <c r="A2809" s="71">
        <v>2003747</v>
      </c>
      <c r="B2809" s="69" t="s">
        <v>11315</v>
      </c>
      <c r="C2809" s="68" t="s">
        <v>8507</v>
      </c>
      <c r="D2809" s="70">
        <v>4766.62</v>
      </c>
    </row>
    <row r="2810" spans="1:4" ht="9" customHeight="1" x14ac:dyDescent="0.25">
      <c r="A2810" s="71">
        <v>2003750</v>
      </c>
      <c r="B2810" s="69" t="s">
        <v>11316</v>
      </c>
      <c r="C2810" s="68" t="s">
        <v>8507</v>
      </c>
      <c r="D2810" s="70">
        <v>5227.25</v>
      </c>
    </row>
    <row r="2811" spans="1:4" ht="9" customHeight="1" x14ac:dyDescent="0.25">
      <c r="A2811" s="71">
        <v>2003749</v>
      </c>
      <c r="B2811" s="69" t="s">
        <v>11317</v>
      </c>
      <c r="C2811" s="68" t="s">
        <v>8507</v>
      </c>
      <c r="D2811" s="70">
        <v>4734.5600000000004</v>
      </c>
    </row>
    <row r="2812" spans="1:4" ht="9" customHeight="1" x14ac:dyDescent="0.25">
      <c r="A2812" s="71">
        <v>2003752</v>
      </c>
      <c r="B2812" s="69" t="s">
        <v>11318</v>
      </c>
      <c r="C2812" s="68" t="s">
        <v>8507</v>
      </c>
      <c r="D2812" s="70">
        <v>6476.07</v>
      </c>
    </row>
    <row r="2813" spans="1:4" ht="9" customHeight="1" x14ac:dyDescent="0.25">
      <c r="A2813" s="71">
        <v>2003751</v>
      </c>
      <c r="B2813" s="69" t="s">
        <v>11319</v>
      </c>
      <c r="C2813" s="68" t="s">
        <v>8507</v>
      </c>
      <c r="D2813" s="70">
        <v>5846.52</v>
      </c>
    </row>
    <row r="2814" spans="1:4" ht="9" customHeight="1" x14ac:dyDescent="0.25">
      <c r="A2814" s="71">
        <v>2003754</v>
      </c>
      <c r="B2814" s="69" t="s">
        <v>11320</v>
      </c>
      <c r="C2814" s="68" t="s">
        <v>8507</v>
      </c>
      <c r="D2814" s="70">
        <v>6430.82</v>
      </c>
    </row>
    <row r="2815" spans="1:4" ht="9" customHeight="1" x14ac:dyDescent="0.25">
      <c r="A2815" s="71">
        <v>2003753</v>
      </c>
      <c r="B2815" s="69" t="s">
        <v>11321</v>
      </c>
      <c r="C2815" s="68" t="s">
        <v>8507</v>
      </c>
      <c r="D2815" s="70">
        <v>5817.38</v>
      </c>
    </row>
    <row r="2816" spans="1:4" ht="9" customHeight="1" x14ac:dyDescent="0.25">
      <c r="A2816" s="71">
        <v>2003756</v>
      </c>
      <c r="B2816" s="69" t="s">
        <v>11322</v>
      </c>
      <c r="C2816" s="68" t="s">
        <v>8507</v>
      </c>
      <c r="D2816" s="70">
        <v>6390.1</v>
      </c>
    </row>
    <row r="2817" spans="1:4" ht="9" customHeight="1" x14ac:dyDescent="0.25">
      <c r="A2817" s="71">
        <v>2003755</v>
      </c>
      <c r="B2817" s="69" t="s">
        <v>11323</v>
      </c>
      <c r="C2817" s="68" t="s">
        <v>8507</v>
      </c>
      <c r="D2817" s="70">
        <v>5791.15</v>
      </c>
    </row>
    <row r="2818" spans="1:4" ht="9" customHeight="1" x14ac:dyDescent="0.25">
      <c r="A2818" s="71">
        <v>2003758</v>
      </c>
      <c r="B2818" s="69" t="s">
        <v>11324</v>
      </c>
      <c r="C2818" s="68" t="s">
        <v>8507</v>
      </c>
      <c r="D2818" s="70">
        <v>6340.33</v>
      </c>
    </row>
    <row r="2819" spans="1:4" ht="9" customHeight="1" x14ac:dyDescent="0.25">
      <c r="A2819" s="71">
        <v>2003757</v>
      </c>
      <c r="B2819" s="69" t="s">
        <v>11325</v>
      </c>
      <c r="C2819" s="68" t="s">
        <v>8507</v>
      </c>
      <c r="D2819" s="70">
        <v>5759.09</v>
      </c>
    </row>
    <row r="2820" spans="1:4" ht="9" customHeight="1" x14ac:dyDescent="0.25">
      <c r="A2820" s="71">
        <v>2003760</v>
      </c>
      <c r="B2820" s="69" t="s">
        <v>11326</v>
      </c>
      <c r="C2820" s="68" t="s">
        <v>8507</v>
      </c>
      <c r="D2820" s="70">
        <v>6427.5</v>
      </c>
    </row>
    <row r="2821" spans="1:4" ht="9" customHeight="1" x14ac:dyDescent="0.25">
      <c r="A2821" s="71">
        <v>2003759</v>
      </c>
      <c r="B2821" s="69" t="s">
        <v>11327</v>
      </c>
      <c r="C2821" s="68" t="s">
        <v>8507</v>
      </c>
      <c r="D2821" s="70">
        <v>6063.62</v>
      </c>
    </row>
    <row r="2822" spans="1:4" ht="9" customHeight="1" x14ac:dyDescent="0.25">
      <c r="A2822" s="71">
        <v>2003762</v>
      </c>
      <c r="B2822" s="69" t="s">
        <v>11328</v>
      </c>
      <c r="C2822" s="68" t="s">
        <v>8507</v>
      </c>
      <c r="D2822" s="70">
        <v>7377.67</v>
      </c>
    </row>
    <row r="2823" spans="1:4" ht="9" customHeight="1" x14ac:dyDescent="0.25">
      <c r="A2823" s="71">
        <v>2003761</v>
      </c>
      <c r="B2823" s="69" t="s">
        <v>11329</v>
      </c>
      <c r="C2823" s="68" t="s">
        <v>8507</v>
      </c>
      <c r="D2823" s="70">
        <v>6675.66</v>
      </c>
    </row>
    <row r="2824" spans="1:4" ht="9" customHeight="1" x14ac:dyDescent="0.25">
      <c r="A2824" s="71">
        <v>2003764</v>
      </c>
      <c r="B2824" s="69" t="s">
        <v>11330</v>
      </c>
      <c r="C2824" s="68" t="s">
        <v>8507</v>
      </c>
      <c r="D2824" s="70">
        <v>7336.94</v>
      </c>
    </row>
    <row r="2825" spans="1:4" ht="9" customHeight="1" x14ac:dyDescent="0.25">
      <c r="A2825" s="71">
        <v>2003763</v>
      </c>
      <c r="B2825" s="69" t="s">
        <v>11331</v>
      </c>
      <c r="C2825" s="68" t="s">
        <v>8507</v>
      </c>
      <c r="D2825" s="70">
        <v>6649.43</v>
      </c>
    </row>
    <row r="2826" spans="1:4" ht="9" customHeight="1" x14ac:dyDescent="0.25">
      <c r="A2826" s="71">
        <v>2003766</v>
      </c>
      <c r="B2826" s="69" t="s">
        <v>11332</v>
      </c>
      <c r="C2826" s="68" t="s">
        <v>8507</v>
      </c>
      <c r="D2826" s="70">
        <v>7287.17</v>
      </c>
    </row>
    <row r="2827" spans="1:4" ht="9" customHeight="1" x14ac:dyDescent="0.25">
      <c r="A2827" s="71">
        <v>2003765</v>
      </c>
      <c r="B2827" s="69" t="s">
        <v>11333</v>
      </c>
      <c r="C2827" s="68" t="s">
        <v>8507</v>
      </c>
      <c r="D2827" s="70">
        <v>6617.37</v>
      </c>
    </row>
    <row r="2828" spans="1:4" ht="9" customHeight="1" x14ac:dyDescent="0.25">
      <c r="A2828" s="71">
        <v>2003642</v>
      </c>
      <c r="B2828" s="69" t="s">
        <v>11334</v>
      </c>
      <c r="C2828" s="68" t="s">
        <v>8507</v>
      </c>
      <c r="D2828" s="70">
        <v>1538.48</v>
      </c>
    </row>
    <row r="2829" spans="1:4" ht="9" customHeight="1" x14ac:dyDescent="0.25">
      <c r="A2829" s="71">
        <v>2003641</v>
      </c>
      <c r="B2829" s="69" t="s">
        <v>11335</v>
      </c>
      <c r="C2829" s="68" t="s">
        <v>8507</v>
      </c>
      <c r="D2829" s="70">
        <v>1311.46</v>
      </c>
    </row>
    <row r="2830" spans="1:4" ht="9" customHeight="1" x14ac:dyDescent="0.25">
      <c r="A2830" s="71">
        <v>2003644</v>
      </c>
      <c r="B2830" s="69" t="s">
        <v>11336</v>
      </c>
      <c r="C2830" s="68" t="s">
        <v>8507</v>
      </c>
      <c r="D2830" s="70">
        <v>1511.33</v>
      </c>
    </row>
    <row r="2831" spans="1:4" ht="9" customHeight="1" x14ac:dyDescent="0.25">
      <c r="A2831" s="71">
        <v>2003643</v>
      </c>
      <c r="B2831" s="69" t="s">
        <v>11337</v>
      </c>
      <c r="C2831" s="68" t="s">
        <v>8507</v>
      </c>
      <c r="D2831" s="70">
        <v>1293.97</v>
      </c>
    </row>
    <row r="2832" spans="1:4" ht="9" customHeight="1" x14ac:dyDescent="0.25">
      <c r="A2832" s="71">
        <v>2003646</v>
      </c>
      <c r="B2832" s="69" t="s">
        <v>11338</v>
      </c>
      <c r="C2832" s="68" t="s">
        <v>8507</v>
      </c>
      <c r="D2832" s="70">
        <v>2071.35</v>
      </c>
    </row>
    <row r="2833" spans="1:4" ht="9" customHeight="1" x14ac:dyDescent="0.25">
      <c r="A2833" s="71">
        <v>2003645</v>
      </c>
      <c r="B2833" s="69" t="s">
        <v>11339</v>
      </c>
      <c r="C2833" s="68" t="s">
        <v>8507</v>
      </c>
      <c r="D2833" s="70">
        <v>1758.99</v>
      </c>
    </row>
    <row r="2834" spans="1:4" ht="9" customHeight="1" x14ac:dyDescent="0.25">
      <c r="A2834" s="71">
        <v>2003648</v>
      </c>
      <c r="B2834" s="69" t="s">
        <v>11340</v>
      </c>
      <c r="C2834" s="68" t="s">
        <v>8507</v>
      </c>
      <c r="D2834" s="70">
        <v>2668.67</v>
      </c>
    </row>
    <row r="2835" spans="1:4" ht="9" customHeight="1" x14ac:dyDescent="0.25">
      <c r="A2835" s="71">
        <v>2003647</v>
      </c>
      <c r="B2835" s="69" t="s">
        <v>11341</v>
      </c>
      <c r="C2835" s="68" t="s">
        <v>8507</v>
      </c>
      <c r="D2835" s="70">
        <v>2275.8000000000002</v>
      </c>
    </row>
    <row r="2836" spans="1:4" ht="9" customHeight="1" x14ac:dyDescent="0.25">
      <c r="A2836" s="71">
        <v>2003650</v>
      </c>
      <c r="B2836" s="69" t="s">
        <v>11342</v>
      </c>
      <c r="C2836" s="68" t="s">
        <v>8507</v>
      </c>
      <c r="D2836" s="70">
        <v>3176.86</v>
      </c>
    </row>
    <row r="2837" spans="1:4" ht="9" customHeight="1" x14ac:dyDescent="0.25">
      <c r="A2837" s="71">
        <v>2003649</v>
      </c>
      <c r="B2837" s="69" t="s">
        <v>11343</v>
      </c>
      <c r="C2837" s="68" t="s">
        <v>8507</v>
      </c>
      <c r="D2837" s="70">
        <v>2722.81</v>
      </c>
    </row>
    <row r="2838" spans="1:4" ht="9" customHeight="1" x14ac:dyDescent="0.25">
      <c r="A2838" s="71">
        <v>2003652</v>
      </c>
      <c r="B2838" s="69" t="s">
        <v>11344</v>
      </c>
      <c r="C2838" s="68" t="s">
        <v>8507</v>
      </c>
      <c r="D2838" s="70">
        <v>4075.04</v>
      </c>
    </row>
    <row r="2839" spans="1:4" ht="9" customHeight="1" x14ac:dyDescent="0.25">
      <c r="A2839" s="71">
        <v>2003651</v>
      </c>
      <c r="B2839" s="69" t="s">
        <v>11345</v>
      </c>
      <c r="C2839" s="68" t="s">
        <v>8507</v>
      </c>
      <c r="D2839" s="70">
        <v>3526</v>
      </c>
    </row>
    <row r="2840" spans="1:4" ht="9" customHeight="1" x14ac:dyDescent="0.25">
      <c r="A2840" s="71">
        <v>2003654</v>
      </c>
      <c r="B2840" s="69" t="s">
        <v>11346</v>
      </c>
      <c r="C2840" s="68" t="s">
        <v>8507</v>
      </c>
      <c r="D2840" s="70">
        <v>1838.3</v>
      </c>
    </row>
    <row r="2841" spans="1:4" ht="9" customHeight="1" x14ac:dyDescent="0.25">
      <c r="A2841" s="71">
        <v>2003653</v>
      </c>
      <c r="B2841" s="69" t="s">
        <v>11347</v>
      </c>
      <c r="C2841" s="68" t="s">
        <v>8507</v>
      </c>
      <c r="D2841" s="70">
        <v>1567.8</v>
      </c>
    </row>
    <row r="2842" spans="1:4" ht="9" customHeight="1" x14ac:dyDescent="0.25">
      <c r="A2842" s="71">
        <v>2003656</v>
      </c>
      <c r="B2842" s="69" t="s">
        <v>11348</v>
      </c>
      <c r="C2842" s="68" t="s">
        <v>8507</v>
      </c>
      <c r="D2842" s="70">
        <v>1806.62</v>
      </c>
    </row>
    <row r="2843" spans="1:4" ht="9" customHeight="1" x14ac:dyDescent="0.25">
      <c r="A2843" s="71">
        <v>2003655</v>
      </c>
      <c r="B2843" s="69" t="s">
        <v>11349</v>
      </c>
      <c r="C2843" s="68" t="s">
        <v>8507</v>
      </c>
      <c r="D2843" s="70">
        <v>1547.4</v>
      </c>
    </row>
    <row r="2844" spans="1:4" ht="9" customHeight="1" x14ac:dyDescent="0.25">
      <c r="A2844" s="71">
        <v>2003658</v>
      </c>
      <c r="B2844" s="69" t="s">
        <v>11350</v>
      </c>
      <c r="C2844" s="68" t="s">
        <v>8507</v>
      </c>
      <c r="D2844" s="70">
        <v>2416.0700000000002</v>
      </c>
    </row>
    <row r="2845" spans="1:4" ht="9" customHeight="1" x14ac:dyDescent="0.25">
      <c r="A2845" s="71">
        <v>2003657</v>
      </c>
      <c r="B2845" s="69" t="s">
        <v>11351</v>
      </c>
      <c r="C2845" s="68" t="s">
        <v>8507</v>
      </c>
      <c r="D2845" s="70">
        <v>2050.58</v>
      </c>
    </row>
    <row r="2846" spans="1:4" ht="9" customHeight="1" x14ac:dyDescent="0.25">
      <c r="A2846" s="71">
        <v>2003660</v>
      </c>
      <c r="B2846" s="69" t="s">
        <v>11352</v>
      </c>
      <c r="C2846" s="68" t="s">
        <v>8507</v>
      </c>
      <c r="D2846" s="70">
        <v>3036.65</v>
      </c>
    </row>
    <row r="2847" spans="1:4" ht="9" customHeight="1" x14ac:dyDescent="0.25">
      <c r="A2847" s="71">
        <v>2003659</v>
      </c>
      <c r="B2847" s="69" t="s">
        <v>11353</v>
      </c>
      <c r="C2847" s="68" t="s">
        <v>8507</v>
      </c>
      <c r="D2847" s="70">
        <v>2587.44</v>
      </c>
    </row>
    <row r="2848" spans="1:4" ht="9" customHeight="1" x14ac:dyDescent="0.25">
      <c r="A2848" s="71">
        <v>2003662</v>
      </c>
      <c r="B2848" s="69" t="s">
        <v>11354</v>
      </c>
      <c r="C2848" s="68" t="s">
        <v>8507</v>
      </c>
      <c r="D2848" s="70">
        <v>3572.63</v>
      </c>
    </row>
    <row r="2849" spans="1:4" ht="9" customHeight="1" x14ac:dyDescent="0.25">
      <c r="A2849" s="71">
        <v>2003661</v>
      </c>
      <c r="B2849" s="69" t="s">
        <v>11355</v>
      </c>
      <c r="C2849" s="68" t="s">
        <v>8507</v>
      </c>
      <c r="D2849" s="70">
        <v>3057.4</v>
      </c>
    </row>
    <row r="2850" spans="1:4" ht="9" customHeight="1" x14ac:dyDescent="0.25">
      <c r="A2850" s="71">
        <v>2003664</v>
      </c>
      <c r="B2850" s="69" t="s">
        <v>11356</v>
      </c>
      <c r="C2850" s="68" t="s">
        <v>8507</v>
      </c>
      <c r="D2850" s="70">
        <v>4411.2</v>
      </c>
    </row>
    <row r="2851" spans="1:4" ht="9" customHeight="1" x14ac:dyDescent="0.25">
      <c r="A2851" s="71">
        <v>2003663</v>
      </c>
      <c r="B2851" s="69" t="s">
        <v>11357</v>
      </c>
      <c r="C2851" s="68" t="s">
        <v>8507</v>
      </c>
      <c r="D2851" s="70">
        <v>3796.14</v>
      </c>
    </row>
    <row r="2852" spans="1:4" ht="9" customHeight="1" x14ac:dyDescent="0.25">
      <c r="A2852" s="71">
        <v>2003666</v>
      </c>
      <c r="B2852" s="69" t="s">
        <v>11358</v>
      </c>
      <c r="C2852" s="68" t="s">
        <v>8507</v>
      </c>
      <c r="D2852" s="70">
        <v>2142.63</v>
      </c>
    </row>
    <row r="2853" spans="1:4" ht="9" customHeight="1" x14ac:dyDescent="0.25">
      <c r="A2853" s="71">
        <v>2003665</v>
      </c>
      <c r="B2853" s="69" t="s">
        <v>11359</v>
      </c>
      <c r="C2853" s="68" t="s">
        <v>8507</v>
      </c>
      <c r="D2853" s="70">
        <v>1827.05</v>
      </c>
    </row>
    <row r="2854" spans="1:4" ht="9" customHeight="1" x14ac:dyDescent="0.25">
      <c r="A2854" s="71">
        <v>2003668</v>
      </c>
      <c r="B2854" s="69" t="s">
        <v>11360</v>
      </c>
      <c r="C2854" s="68" t="s">
        <v>8507</v>
      </c>
      <c r="D2854" s="70">
        <v>2115.4899999999998</v>
      </c>
    </row>
    <row r="2855" spans="1:4" ht="9" customHeight="1" x14ac:dyDescent="0.25">
      <c r="A2855" s="71">
        <v>2003667</v>
      </c>
      <c r="B2855" s="69" t="s">
        <v>11361</v>
      </c>
      <c r="C2855" s="68" t="s">
        <v>8507</v>
      </c>
      <c r="D2855" s="70">
        <v>1809.57</v>
      </c>
    </row>
    <row r="2856" spans="1:4" ht="9" customHeight="1" x14ac:dyDescent="0.25">
      <c r="A2856" s="71">
        <v>2003670</v>
      </c>
      <c r="B2856" s="69" t="s">
        <v>11362</v>
      </c>
      <c r="C2856" s="68" t="s">
        <v>8507</v>
      </c>
      <c r="D2856" s="70">
        <v>2774.37</v>
      </c>
    </row>
    <row r="2857" spans="1:4" ht="9" customHeight="1" x14ac:dyDescent="0.25">
      <c r="A2857" s="71">
        <v>2003669</v>
      </c>
      <c r="B2857" s="69" t="s">
        <v>11363</v>
      </c>
      <c r="C2857" s="68" t="s">
        <v>8507</v>
      </c>
      <c r="D2857" s="70">
        <v>2350.92</v>
      </c>
    </row>
    <row r="2858" spans="1:4" ht="9" customHeight="1" x14ac:dyDescent="0.25">
      <c r="A2858" s="71">
        <v>2003672</v>
      </c>
      <c r="B2858" s="69" t="s">
        <v>11364</v>
      </c>
      <c r="C2858" s="68" t="s">
        <v>8507</v>
      </c>
      <c r="D2858" s="70">
        <v>3427.27</v>
      </c>
    </row>
    <row r="2859" spans="1:4" ht="9" customHeight="1" x14ac:dyDescent="0.25">
      <c r="A2859" s="71">
        <v>2003671</v>
      </c>
      <c r="B2859" s="69" t="s">
        <v>11365</v>
      </c>
      <c r="C2859" s="68" t="s">
        <v>8507</v>
      </c>
      <c r="D2859" s="70">
        <v>2913.64</v>
      </c>
    </row>
    <row r="2860" spans="1:4" ht="9" customHeight="1" x14ac:dyDescent="0.25">
      <c r="A2860" s="71">
        <v>2003674</v>
      </c>
      <c r="B2860" s="69" t="s">
        <v>11366</v>
      </c>
      <c r="C2860" s="68" t="s">
        <v>8507</v>
      </c>
      <c r="D2860" s="70">
        <v>3986.5</v>
      </c>
    </row>
    <row r="2861" spans="1:4" ht="9" customHeight="1" x14ac:dyDescent="0.25">
      <c r="A2861" s="71">
        <v>2003673</v>
      </c>
      <c r="B2861" s="69" t="s">
        <v>11367</v>
      </c>
      <c r="C2861" s="68" t="s">
        <v>8507</v>
      </c>
      <c r="D2861" s="70">
        <v>3403.65</v>
      </c>
    </row>
    <row r="2862" spans="1:4" ht="9" customHeight="1" x14ac:dyDescent="0.25">
      <c r="A2862" s="71">
        <v>2003676</v>
      </c>
      <c r="B2862" s="69" t="s">
        <v>11368</v>
      </c>
      <c r="C2862" s="68" t="s">
        <v>8507</v>
      </c>
      <c r="D2862" s="70">
        <v>4869.01</v>
      </c>
    </row>
    <row r="2863" spans="1:4" ht="9" customHeight="1" x14ac:dyDescent="0.25">
      <c r="A2863" s="71">
        <v>2003675</v>
      </c>
      <c r="B2863" s="69" t="s">
        <v>11369</v>
      </c>
      <c r="C2863" s="68" t="s">
        <v>8507</v>
      </c>
      <c r="D2863" s="70">
        <v>4178.28</v>
      </c>
    </row>
    <row r="2864" spans="1:4" ht="9" customHeight="1" x14ac:dyDescent="0.25">
      <c r="A2864" s="71">
        <v>2003854</v>
      </c>
      <c r="B2864" s="69" t="s">
        <v>11370</v>
      </c>
      <c r="C2864" s="68" t="s">
        <v>1</v>
      </c>
      <c r="D2864" s="70">
        <v>141.44999999999999</v>
      </c>
    </row>
    <row r="2865" spans="1:4" ht="9" customHeight="1" x14ac:dyDescent="0.25">
      <c r="A2865" s="71">
        <v>2003855</v>
      </c>
      <c r="B2865" s="69" t="s">
        <v>11371</v>
      </c>
      <c r="C2865" s="68" t="s">
        <v>1</v>
      </c>
      <c r="D2865" s="70">
        <v>16.57</v>
      </c>
    </row>
    <row r="2866" spans="1:4" ht="9" customHeight="1" x14ac:dyDescent="0.25">
      <c r="A2866" s="71">
        <v>2003856</v>
      </c>
      <c r="B2866" s="69" t="s">
        <v>11372</v>
      </c>
      <c r="C2866" s="68" t="s">
        <v>1</v>
      </c>
      <c r="D2866" s="70">
        <v>162.69</v>
      </c>
    </row>
    <row r="2867" spans="1:4" ht="9" customHeight="1" x14ac:dyDescent="0.25">
      <c r="A2867" s="71">
        <v>2003857</v>
      </c>
      <c r="B2867" s="69" t="s">
        <v>11373</v>
      </c>
      <c r="C2867" s="68" t="s">
        <v>1</v>
      </c>
      <c r="D2867" s="70">
        <v>68.14</v>
      </c>
    </row>
    <row r="2868" spans="1:4" ht="18" customHeight="1" x14ac:dyDescent="0.25">
      <c r="A2868" s="71">
        <v>2019782</v>
      </c>
      <c r="B2868" s="69" t="s">
        <v>11374</v>
      </c>
      <c r="C2868" s="68" t="s">
        <v>44</v>
      </c>
      <c r="D2868" s="70">
        <v>1033.73</v>
      </c>
    </row>
    <row r="2869" spans="1:4" ht="18" customHeight="1" x14ac:dyDescent="0.25">
      <c r="A2869" s="71">
        <v>2019783</v>
      </c>
      <c r="B2869" s="69" t="s">
        <v>11375</v>
      </c>
      <c r="C2869" s="68" t="s">
        <v>44</v>
      </c>
      <c r="D2869" s="70">
        <v>1597.11</v>
      </c>
    </row>
    <row r="2870" spans="1:4" ht="18" customHeight="1" x14ac:dyDescent="0.25">
      <c r="A2870" s="71">
        <v>2019784</v>
      </c>
      <c r="B2870" s="69" t="s">
        <v>11376</v>
      </c>
      <c r="C2870" s="68" t="s">
        <v>44</v>
      </c>
      <c r="D2870" s="70">
        <v>2114.65</v>
      </c>
    </row>
    <row r="2871" spans="1:4" ht="18" customHeight="1" x14ac:dyDescent="0.25">
      <c r="A2871" s="71">
        <v>2019785</v>
      </c>
      <c r="B2871" s="69" t="s">
        <v>11377</v>
      </c>
      <c r="C2871" s="68" t="s">
        <v>44</v>
      </c>
      <c r="D2871" s="70">
        <v>2744.34</v>
      </c>
    </row>
    <row r="2872" spans="1:4" ht="18" customHeight="1" x14ac:dyDescent="0.25">
      <c r="A2872" s="71">
        <v>2019776</v>
      </c>
      <c r="B2872" s="69" t="s">
        <v>11378</v>
      </c>
      <c r="C2872" s="68" t="s">
        <v>44</v>
      </c>
      <c r="D2872" s="70">
        <v>536.73</v>
      </c>
    </row>
    <row r="2873" spans="1:4" ht="18" customHeight="1" x14ac:dyDescent="0.25">
      <c r="A2873" s="71">
        <v>2019777</v>
      </c>
      <c r="B2873" s="69" t="s">
        <v>11379</v>
      </c>
      <c r="C2873" s="68" t="s">
        <v>44</v>
      </c>
      <c r="D2873" s="70">
        <v>1171.3399999999999</v>
      </c>
    </row>
    <row r="2874" spans="1:4" ht="18" customHeight="1" x14ac:dyDescent="0.25">
      <c r="A2874" s="71">
        <v>2019778</v>
      </c>
      <c r="B2874" s="69" t="s">
        <v>11380</v>
      </c>
      <c r="C2874" s="68" t="s">
        <v>44</v>
      </c>
      <c r="D2874" s="70">
        <v>2277.38</v>
      </c>
    </row>
    <row r="2875" spans="1:4" ht="18" customHeight="1" x14ac:dyDescent="0.25">
      <c r="A2875" s="71">
        <v>2019779</v>
      </c>
      <c r="B2875" s="69" t="s">
        <v>11381</v>
      </c>
      <c r="C2875" s="68" t="s">
        <v>44</v>
      </c>
      <c r="D2875" s="70">
        <v>695.25</v>
      </c>
    </row>
    <row r="2876" spans="1:4" ht="18" customHeight="1" x14ac:dyDescent="0.25">
      <c r="A2876" s="71">
        <v>2019780</v>
      </c>
      <c r="B2876" s="69" t="s">
        <v>11382</v>
      </c>
      <c r="C2876" s="68" t="s">
        <v>44</v>
      </c>
      <c r="D2876" s="70">
        <v>851.46</v>
      </c>
    </row>
    <row r="2877" spans="1:4" ht="18" customHeight="1" x14ac:dyDescent="0.25">
      <c r="A2877" s="71">
        <v>2019781</v>
      </c>
      <c r="B2877" s="69" t="s">
        <v>11383</v>
      </c>
      <c r="C2877" s="68" t="s">
        <v>44</v>
      </c>
      <c r="D2877" s="70">
        <v>1069.92</v>
      </c>
    </row>
    <row r="2878" spans="1:4" ht="18" customHeight="1" x14ac:dyDescent="0.25">
      <c r="A2878" s="71">
        <v>2019773</v>
      </c>
      <c r="B2878" s="69" t="s">
        <v>11384</v>
      </c>
      <c r="C2878" s="68" t="s">
        <v>44</v>
      </c>
      <c r="D2878" s="70">
        <v>351.83</v>
      </c>
    </row>
    <row r="2879" spans="1:4" ht="18" customHeight="1" x14ac:dyDescent="0.25">
      <c r="A2879" s="71">
        <v>2019774</v>
      </c>
      <c r="B2879" s="69" t="s">
        <v>11385</v>
      </c>
      <c r="C2879" s="68" t="s">
        <v>44</v>
      </c>
      <c r="D2879" s="70">
        <v>376.55</v>
      </c>
    </row>
    <row r="2880" spans="1:4" ht="18" customHeight="1" x14ac:dyDescent="0.25">
      <c r="A2880" s="71">
        <v>2019775</v>
      </c>
      <c r="B2880" s="69" t="s">
        <v>11386</v>
      </c>
      <c r="C2880" s="68" t="s">
        <v>44</v>
      </c>
      <c r="D2880" s="70">
        <v>326.5</v>
      </c>
    </row>
    <row r="2881" spans="1:4" ht="18" customHeight="1" x14ac:dyDescent="0.25">
      <c r="A2881" s="71">
        <v>2019755</v>
      </c>
      <c r="B2881" s="69" t="s">
        <v>11387</v>
      </c>
      <c r="C2881" s="68" t="s">
        <v>44</v>
      </c>
      <c r="D2881" s="70">
        <v>435.41</v>
      </c>
    </row>
    <row r="2882" spans="1:4" ht="18" customHeight="1" x14ac:dyDescent="0.25">
      <c r="A2882" s="71">
        <v>2019764</v>
      </c>
      <c r="B2882" s="69" t="s">
        <v>11388</v>
      </c>
      <c r="C2882" s="68" t="s">
        <v>44</v>
      </c>
      <c r="D2882" s="70">
        <v>458.83</v>
      </c>
    </row>
    <row r="2883" spans="1:4" ht="18" customHeight="1" x14ac:dyDescent="0.25">
      <c r="A2883" s="71">
        <v>2019756</v>
      </c>
      <c r="B2883" s="69" t="s">
        <v>11389</v>
      </c>
      <c r="C2883" s="68" t="s">
        <v>44</v>
      </c>
      <c r="D2883" s="70">
        <v>779.84</v>
      </c>
    </row>
    <row r="2884" spans="1:4" ht="18" customHeight="1" x14ac:dyDescent="0.25">
      <c r="A2884" s="71">
        <v>2019765</v>
      </c>
      <c r="B2884" s="69" t="s">
        <v>11390</v>
      </c>
      <c r="C2884" s="68" t="s">
        <v>44</v>
      </c>
      <c r="D2884" s="70">
        <v>803.26</v>
      </c>
    </row>
    <row r="2885" spans="1:4" ht="18" customHeight="1" x14ac:dyDescent="0.25">
      <c r="A2885" s="71">
        <v>2019757</v>
      </c>
      <c r="B2885" s="69" t="s">
        <v>11391</v>
      </c>
      <c r="C2885" s="68" t="s">
        <v>44</v>
      </c>
      <c r="D2885" s="70">
        <v>790.01</v>
      </c>
    </row>
    <row r="2886" spans="1:4" ht="18" customHeight="1" x14ac:dyDescent="0.25">
      <c r="A2886" s="71">
        <v>2019766</v>
      </c>
      <c r="B2886" s="69" t="s">
        <v>11392</v>
      </c>
      <c r="C2886" s="68" t="s">
        <v>44</v>
      </c>
      <c r="D2886" s="70">
        <v>848.07</v>
      </c>
    </row>
    <row r="2887" spans="1:4" ht="18" customHeight="1" x14ac:dyDescent="0.25">
      <c r="A2887" s="71">
        <v>2019758</v>
      </c>
      <c r="B2887" s="69" t="s">
        <v>11393</v>
      </c>
      <c r="C2887" s="68" t="s">
        <v>44</v>
      </c>
      <c r="D2887" s="70">
        <v>743.68</v>
      </c>
    </row>
    <row r="2888" spans="1:4" ht="18" customHeight="1" x14ac:dyDescent="0.25">
      <c r="A2888" s="71">
        <v>2019767</v>
      </c>
      <c r="B2888" s="69" t="s">
        <v>11394</v>
      </c>
      <c r="C2888" s="68" t="s">
        <v>44</v>
      </c>
      <c r="D2888" s="70">
        <v>802.21</v>
      </c>
    </row>
    <row r="2889" spans="1:4" ht="18" customHeight="1" x14ac:dyDescent="0.25">
      <c r="A2889" s="71">
        <v>2019759</v>
      </c>
      <c r="B2889" s="69" t="s">
        <v>11395</v>
      </c>
      <c r="C2889" s="68" t="s">
        <v>44</v>
      </c>
      <c r="D2889" s="70">
        <v>808.95</v>
      </c>
    </row>
    <row r="2890" spans="1:4" ht="18" customHeight="1" x14ac:dyDescent="0.25">
      <c r="A2890" s="71">
        <v>2019768</v>
      </c>
      <c r="B2890" s="69" t="s">
        <v>11396</v>
      </c>
      <c r="C2890" s="68" t="s">
        <v>44</v>
      </c>
      <c r="D2890" s="70">
        <v>876.87</v>
      </c>
    </row>
    <row r="2891" spans="1:4" ht="18" customHeight="1" x14ac:dyDescent="0.25">
      <c r="A2891" s="71">
        <v>2019760</v>
      </c>
      <c r="B2891" s="69" t="s">
        <v>11397</v>
      </c>
      <c r="C2891" s="68" t="s">
        <v>44</v>
      </c>
      <c r="D2891" s="70">
        <v>1172.1400000000001</v>
      </c>
    </row>
    <row r="2892" spans="1:4" ht="18" customHeight="1" x14ac:dyDescent="0.25">
      <c r="A2892" s="71">
        <v>2019769</v>
      </c>
      <c r="B2892" s="69" t="s">
        <v>11398</v>
      </c>
      <c r="C2892" s="68" t="s">
        <v>44</v>
      </c>
      <c r="D2892" s="70">
        <v>1249.46</v>
      </c>
    </row>
    <row r="2893" spans="1:4" ht="18" customHeight="1" x14ac:dyDescent="0.25">
      <c r="A2893" s="71">
        <v>2019761</v>
      </c>
      <c r="B2893" s="69" t="s">
        <v>11399</v>
      </c>
      <c r="C2893" s="68" t="s">
        <v>44</v>
      </c>
      <c r="D2893" s="70">
        <v>1008.31</v>
      </c>
    </row>
    <row r="2894" spans="1:4" ht="18" customHeight="1" x14ac:dyDescent="0.25">
      <c r="A2894" s="71">
        <v>2019770</v>
      </c>
      <c r="B2894" s="69" t="s">
        <v>11400</v>
      </c>
      <c r="C2894" s="68" t="s">
        <v>44</v>
      </c>
      <c r="D2894" s="70">
        <v>1071.54</v>
      </c>
    </row>
    <row r="2895" spans="1:4" ht="18" customHeight="1" x14ac:dyDescent="0.25">
      <c r="A2895" s="71">
        <v>2019762</v>
      </c>
      <c r="B2895" s="69" t="s">
        <v>11401</v>
      </c>
      <c r="C2895" s="68" t="s">
        <v>44</v>
      </c>
      <c r="D2895" s="70">
        <v>1201.3499999999999</v>
      </c>
    </row>
    <row r="2896" spans="1:4" ht="18" customHeight="1" x14ac:dyDescent="0.25">
      <c r="A2896" s="71">
        <v>2019771</v>
      </c>
      <c r="B2896" s="69" t="s">
        <v>11402</v>
      </c>
      <c r="C2896" s="68" t="s">
        <v>44</v>
      </c>
      <c r="D2896" s="70">
        <v>1283.3699999999999</v>
      </c>
    </row>
    <row r="2897" spans="1:4" ht="18" customHeight="1" x14ac:dyDescent="0.25">
      <c r="A2897" s="71">
        <v>2019763</v>
      </c>
      <c r="B2897" s="69" t="s">
        <v>11403</v>
      </c>
      <c r="C2897" s="68" t="s">
        <v>44</v>
      </c>
      <c r="D2897" s="70">
        <v>4582.6899999999996</v>
      </c>
    </row>
    <row r="2898" spans="1:4" ht="18" customHeight="1" x14ac:dyDescent="0.25">
      <c r="A2898" s="71">
        <v>2019772</v>
      </c>
      <c r="B2898" s="69" t="s">
        <v>11404</v>
      </c>
      <c r="C2898" s="68" t="s">
        <v>44</v>
      </c>
      <c r="D2898" s="70">
        <v>4663.3</v>
      </c>
    </row>
    <row r="2899" spans="1:4" ht="9" customHeight="1" x14ac:dyDescent="0.25">
      <c r="A2899" s="71">
        <v>2003811</v>
      </c>
      <c r="B2899" s="69" t="s">
        <v>11405</v>
      </c>
      <c r="C2899" s="68" t="s">
        <v>44</v>
      </c>
      <c r="D2899" s="70">
        <v>129.71</v>
      </c>
    </row>
    <row r="2900" spans="1:4" ht="9" customHeight="1" x14ac:dyDescent="0.25">
      <c r="A2900" s="71">
        <v>2003812</v>
      </c>
      <c r="B2900" s="69" t="s">
        <v>11406</v>
      </c>
      <c r="C2900" s="68" t="s">
        <v>44</v>
      </c>
      <c r="D2900" s="70">
        <v>153.56</v>
      </c>
    </row>
    <row r="2901" spans="1:4" ht="9" customHeight="1" x14ac:dyDescent="0.25">
      <c r="A2901" s="71">
        <v>2003813</v>
      </c>
      <c r="B2901" s="69" t="s">
        <v>11407</v>
      </c>
      <c r="C2901" s="68" t="s">
        <v>44</v>
      </c>
      <c r="D2901" s="70">
        <v>183.35</v>
      </c>
    </row>
    <row r="2902" spans="1:4" ht="9" customHeight="1" x14ac:dyDescent="0.25">
      <c r="A2902" s="71">
        <v>2003814</v>
      </c>
      <c r="B2902" s="69" t="s">
        <v>11408</v>
      </c>
      <c r="C2902" s="68" t="s">
        <v>44</v>
      </c>
      <c r="D2902" s="70">
        <v>209.18</v>
      </c>
    </row>
    <row r="2903" spans="1:4" ht="9" customHeight="1" x14ac:dyDescent="0.25">
      <c r="A2903" s="71">
        <v>2003815</v>
      </c>
      <c r="B2903" s="69" t="s">
        <v>11409</v>
      </c>
      <c r="C2903" s="68" t="s">
        <v>44</v>
      </c>
      <c r="D2903" s="70">
        <v>235.01</v>
      </c>
    </row>
    <row r="2904" spans="1:4" ht="9" customHeight="1" x14ac:dyDescent="0.25">
      <c r="A2904" s="71">
        <v>2003816</v>
      </c>
      <c r="B2904" s="69" t="s">
        <v>11410</v>
      </c>
      <c r="C2904" s="68" t="s">
        <v>44</v>
      </c>
      <c r="D2904" s="70">
        <v>290.63</v>
      </c>
    </row>
    <row r="2905" spans="1:4" ht="9" customHeight="1" x14ac:dyDescent="0.25">
      <c r="A2905" s="71">
        <v>2003817</v>
      </c>
      <c r="B2905" s="69" t="s">
        <v>11411</v>
      </c>
      <c r="C2905" s="68" t="s">
        <v>44</v>
      </c>
      <c r="D2905" s="70">
        <v>340.31</v>
      </c>
    </row>
    <row r="2906" spans="1:4" ht="9" customHeight="1" x14ac:dyDescent="0.25">
      <c r="A2906" s="71">
        <v>2003799</v>
      </c>
      <c r="B2906" s="69" t="s">
        <v>11412</v>
      </c>
      <c r="C2906" s="68" t="s">
        <v>44</v>
      </c>
      <c r="D2906" s="70">
        <v>59.43</v>
      </c>
    </row>
    <row r="2907" spans="1:4" ht="9" customHeight="1" x14ac:dyDescent="0.25">
      <c r="A2907" s="71">
        <v>2003798</v>
      </c>
      <c r="B2907" s="69" t="s">
        <v>11413</v>
      </c>
      <c r="C2907" s="68" t="s">
        <v>44</v>
      </c>
      <c r="D2907" s="70">
        <v>48.18</v>
      </c>
    </row>
    <row r="2908" spans="1:4" ht="9" customHeight="1" x14ac:dyDescent="0.25">
      <c r="A2908" s="71">
        <v>2003801</v>
      </c>
      <c r="B2908" s="69" t="s">
        <v>11414</v>
      </c>
      <c r="C2908" s="68" t="s">
        <v>44</v>
      </c>
      <c r="D2908" s="70">
        <v>75.41</v>
      </c>
    </row>
    <row r="2909" spans="1:4" ht="9" customHeight="1" x14ac:dyDescent="0.25">
      <c r="A2909" s="71">
        <v>2003800</v>
      </c>
      <c r="B2909" s="69" t="s">
        <v>11415</v>
      </c>
      <c r="C2909" s="68" t="s">
        <v>44</v>
      </c>
      <c r="D2909" s="70">
        <v>59.73</v>
      </c>
    </row>
    <row r="2910" spans="1:4" ht="9" customHeight="1" x14ac:dyDescent="0.25">
      <c r="A2910" s="71">
        <v>2003714</v>
      </c>
      <c r="B2910" s="69" t="s">
        <v>11416</v>
      </c>
      <c r="C2910" s="68" t="s">
        <v>8507</v>
      </c>
      <c r="D2910" s="70">
        <v>1502.39</v>
      </c>
    </row>
    <row r="2911" spans="1:4" ht="9" customHeight="1" x14ac:dyDescent="0.25">
      <c r="A2911" s="71">
        <v>2003713</v>
      </c>
      <c r="B2911" s="69" t="s">
        <v>11417</v>
      </c>
      <c r="C2911" s="68" t="s">
        <v>8507</v>
      </c>
      <c r="D2911" s="70">
        <v>1452.33</v>
      </c>
    </row>
    <row r="2912" spans="1:4" ht="9" customHeight="1" x14ac:dyDescent="0.25">
      <c r="A2912" s="71">
        <v>2003716</v>
      </c>
      <c r="B2912" s="69" t="s">
        <v>11418</v>
      </c>
      <c r="C2912" s="68" t="s">
        <v>8507</v>
      </c>
      <c r="D2912" s="70">
        <v>1753.73</v>
      </c>
    </row>
    <row r="2913" spans="1:4" ht="9" customHeight="1" x14ac:dyDescent="0.25">
      <c r="A2913" s="71">
        <v>2003715</v>
      </c>
      <c r="B2913" s="69" t="s">
        <v>11419</v>
      </c>
      <c r="C2913" s="68" t="s">
        <v>8507</v>
      </c>
      <c r="D2913" s="70">
        <v>1694.75</v>
      </c>
    </row>
    <row r="2914" spans="1:4" ht="9" customHeight="1" x14ac:dyDescent="0.25">
      <c r="A2914" s="71">
        <v>2003718</v>
      </c>
      <c r="B2914" s="69" t="s">
        <v>11420</v>
      </c>
      <c r="C2914" s="68" t="s">
        <v>8507</v>
      </c>
      <c r="D2914" s="70">
        <v>1998.88</v>
      </c>
    </row>
    <row r="2915" spans="1:4" ht="9" customHeight="1" x14ac:dyDescent="0.25">
      <c r="A2915" s="71">
        <v>2003717</v>
      </c>
      <c r="B2915" s="69" t="s">
        <v>11421</v>
      </c>
      <c r="C2915" s="68" t="s">
        <v>8507</v>
      </c>
      <c r="D2915" s="70">
        <v>1932.62</v>
      </c>
    </row>
    <row r="2916" spans="1:4" ht="9" customHeight="1" x14ac:dyDescent="0.25">
      <c r="A2916" s="71">
        <v>2003720</v>
      </c>
      <c r="B2916" s="69" t="s">
        <v>11422</v>
      </c>
      <c r="C2916" s="68" t="s">
        <v>8507</v>
      </c>
      <c r="D2916" s="70">
        <v>2250.1799999999998</v>
      </c>
    </row>
    <row r="2917" spans="1:4" ht="9" customHeight="1" x14ac:dyDescent="0.25">
      <c r="A2917" s="71">
        <v>2003719</v>
      </c>
      <c r="B2917" s="69" t="s">
        <v>11423</v>
      </c>
      <c r="C2917" s="68" t="s">
        <v>8507</v>
      </c>
      <c r="D2917" s="70">
        <v>2175</v>
      </c>
    </row>
    <row r="2918" spans="1:4" ht="9" customHeight="1" x14ac:dyDescent="0.25">
      <c r="A2918" s="71">
        <v>2003722</v>
      </c>
      <c r="B2918" s="69" t="s">
        <v>11424</v>
      </c>
      <c r="C2918" s="68" t="s">
        <v>8507</v>
      </c>
      <c r="D2918" s="70">
        <v>2495.34</v>
      </c>
    </row>
    <row r="2919" spans="1:4" ht="9" customHeight="1" x14ac:dyDescent="0.25">
      <c r="A2919" s="71">
        <v>2003721</v>
      </c>
      <c r="B2919" s="69" t="s">
        <v>11425</v>
      </c>
      <c r="C2919" s="68" t="s">
        <v>8507</v>
      </c>
      <c r="D2919" s="70">
        <v>2412.86</v>
      </c>
    </row>
    <row r="2920" spans="1:4" ht="9" customHeight="1" x14ac:dyDescent="0.25">
      <c r="A2920" s="71">
        <v>2003724</v>
      </c>
      <c r="B2920" s="69" t="s">
        <v>11426</v>
      </c>
      <c r="C2920" s="68" t="s">
        <v>8507</v>
      </c>
      <c r="D2920" s="70">
        <v>2746.68</v>
      </c>
    </row>
    <row r="2921" spans="1:4" ht="9" customHeight="1" x14ac:dyDescent="0.25">
      <c r="A2921" s="71">
        <v>2003723</v>
      </c>
      <c r="B2921" s="69" t="s">
        <v>11427</v>
      </c>
      <c r="C2921" s="68" t="s">
        <v>8507</v>
      </c>
      <c r="D2921" s="70">
        <v>2655.28</v>
      </c>
    </row>
    <row r="2922" spans="1:4" ht="9" customHeight="1" x14ac:dyDescent="0.25">
      <c r="A2922" s="71">
        <v>2003726</v>
      </c>
      <c r="B2922" s="69" t="s">
        <v>11428</v>
      </c>
      <c r="C2922" s="68" t="s">
        <v>8507</v>
      </c>
      <c r="D2922" s="70">
        <v>2991.83</v>
      </c>
    </row>
    <row r="2923" spans="1:4" ht="9" customHeight="1" x14ac:dyDescent="0.25">
      <c r="A2923" s="71">
        <v>2003725</v>
      </c>
      <c r="B2923" s="69" t="s">
        <v>11429</v>
      </c>
      <c r="C2923" s="68" t="s">
        <v>8507</v>
      </c>
      <c r="D2923" s="70">
        <v>2893.15</v>
      </c>
    </row>
    <row r="2924" spans="1:4" ht="9" customHeight="1" x14ac:dyDescent="0.25">
      <c r="A2924" s="71">
        <v>2003859</v>
      </c>
      <c r="B2924" s="69" t="s">
        <v>11430</v>
      </c>
      <c r="C2924" s="68" t="s">
        <v>1</v>
      </c>
      <c r="D2924" s="70">
        <v>65.16</v>
      </c>
    </row>
    <row r="2925" spans="1:4" ht="9" customHeight="1" x14ac:dyDescent="0.25">
      <c r="A2925" s="71">
        <v>2003861</v>
      </c>
      <c r="B2925" s="69" t="s">
        <v>11431</v>
      </c>
      <c r="C2925" s="68" t="s">
        <v>44</v>
      </c>
      <c r="D2925" s="70">
        <v>24.22</v>
      </c>
    </row>
    <row r="2926" spans="1:4" ht="9" customHeight="1" x14ac:dyDescent="0.25">
      <c r="A2926" s="71">
        <v>2003862</v>
      </c>
      <c r="B2926" s="69" t="s">
        <v>11432</v>
      </c>
      <c r="C2926" s="68" t="s">
        <v>44</v>
      </c>
      <c r="D2926" s="70">
        <v>20.65</v>
      </c>
    </row>
    <row r="2927" spans="1:4" ht="9" customHeight="1" x14ac:dyDescent="0.25">
      <c r="A2927" s="71">
        <v>2003405</v>
      </c>
      <c r="B2927" s="69" t="s">
        <v>11433</v>
      </c>
      <c r="C2927" s="68" t="s">
        <v>44</v>
      </c>
      <c r="D2927" s="70">
        <v>209.32</v>
      </c>
    </row>
    <row r="2928" spans="1:4" ht="9" customHeight="1" x14ac:dyDescent="0.25">
      <c r="A2928" s="71">
        <v>2003404</v>
      </c>
      <c r="B2928" s="69" t="s">
        <v>11434</v>
      </c>
      <c r="C2928" s="68" t="s">
        <v>44</v>
      </c>
      <c r="D2928" s="70">
        <v>167.46</v>
      </c>
    </row>
    <row r="2929" spans="1:4" ht="9" customHeight="1" x14ac:dyDescent="0.25">
      <c r="A2929" s="71">
        <v>2003407</v>
      </c>
      <c r="B2929" s="69" t="s">
        <v>11435</v>
      </c>
      <c r="C2929" s="68" t="s">
        <v>44</v>
      </c>
      <c r="D2929" s="70">
        <v>264.92</v>
      </c>
    </row>
    <row r="2930" spans="1:4" ht="9" customHeight="1" x14ac:dyDescent="0.25">
      <c r="A2930" s="71">
        <v>2003406</v>
      </c>
      <c r="B2930" s="69" t="s">
        <v>11436</v>
      </c>
      <c r="C2930" s="68" t="s">
        <v>44</v>
      </c>
      <c r="D2930" s="70">
        <v>223.06</v>
      </c>
    </row>
    <row r="2931" spans="1:4" ht="9" customHeight="1" x14ac:dyDescent="0.25">
      <c r="A2931" s="71">
        <v>2003409</v>
      </c>
      <c r="B2931" s="69" t="s">
        <v>11437</v>
      </c>
      <c r="C2931" s="68" t="s">
        <v>44</v>
      </c>
      <c r="D2931" s="70">
        <v>444.94</v>
      </c>
    </row>
    <row r="2932" spans="1:4" ht="9" customHeight="1" x14ac:dyDescent="0.25">
      <c r="A2932" s="71">
        <v>2003408</v>
      </c>
      <c r="B2932" s="69" t="s">
        <v>11438</v>
      </c>
      <c r="C2932" s="68" t="s">
        <v>44</v>
      </c>
      <c r="D2932" s="70">
        <v>349.95</v>
      </c>
    </row>
    <row r="2933" spans="1:4" ht="9" customHeight="1" x14ac:dyDescent="0.25">
      <c r="A2933" s="71">
        <v>2003411</v>
      </c>
      <c r="B2933" s="69" t="s">
        <v>11439</v>
      </c>
      <c r="C2933" s="68" t="s">
        <v>44</v>
      </c>
      <c r="D2933" s="70">
        <v>598.87</v>
      </c>
    </row>
    <row r="2934" spans="1:4" ht="9" customHeight="1" x14ac:dyDescent="0.25">
      <c r="A2934" s="71">
        <v>2003410</v>
      </c>
      <c r="B2934" s="69" t="s">
        <v>11440</v>
      </c>
      <c r="C2934" s="68" t="s">
        <v>44</v>
      </c>
      <c r="D2934" s="70">
        <v>503.87</v>
      </c>
    </row>
    <row r="2935" spans="1:4" ht="9" customHeight="1" x14ac:dyDescent="0.25">
      <c r="A2935" s="71">
        <v>2003413</v>
      </c>
      <c r="B2935" s="69" t="s">
        <v>11441</v>
      </c>
      <c r="C2935" s="68" t="s">
        <v>44</v>
      </c>
      <c r="D2935" s="70">
        <v>622.78</v>
      </c>
    </row>
    <row r="2936" spans="1:4" ht="9" customHeight="1" x14ac:dyDescent="0.25">
      <c r="A2936" s="71">
        <v>2003412</v>
      </c>
      <c r="B2936" s="69" t="s">
        <v>11442</v>
      </c>
      <c r="C2936" s="68" t="s">
        <v>44</v>
      </c>
      <c r="D2936" s="70">
        <v>490.75</v>
      </c>
    </row>
    <row r="2937" spans="1:4" ht="9" customHeight="1" x14ac:dyDescent="0.25">
      <c r="A2937" s="71">
        <v>2003415</v>
      </c>
      <c r="B2937" s="69" t="s">
        <v>11443</v>
      </c>
      <c r="C2937" s="68" t="s">
        <v>44</v>
      </c>
      <c r="D2937" s="70">
        <v>807.2</v>
      </c>
    </row>
    <row r="2938" spans="1:4" ht="9" customHeight="1" x14ac:dyDescent="0.25">
      <c r="A2938" s="71">
        <v>2003414</v>
      </c>
      <c r="B2938" s="69" t="s">
        <v>11444</v>
      </c>
      <c r="C2938" s="68" t="s">
        <v>44</v>
      </c>
      <c r="D2938" s="70">
        <v>675.18</v>
      </c>
    </row>
    <row r="2939" spans="1:4" ht="9" customHeight="1" x14ac:dyDescent="0.25">
      <c r="A2939" s="71">
        <v>2003417</v>
      </c>
      <c r="B2939" s="69" t="s">
        <v>11445</v>
      </c>
      <c r="C2939" s="68" t="s">
        <v>44</v>
      </c>
      <c r="D2939" s="70">
        <v>810.61</v>
      </c>
    </row>
    <row r="2940" spans="1:4" ht="9" customHeight="1" x14ac:dyDescent="0.25">
      <c r="A2940" s="71">
        <v>2003416</v>
      </c>
      <c r="B2940" s="69" t="s">
        <v>11446</v>
      </c>
      <c r="C2940" s="68" t="s">
        <v>44</v>
      </c>
      <c r="D2940" s="70">
        <v>638.32000000000005</v>
      </c>
    </row>
    <row r="2941" spans="1:4" ht="9" customHeight="1" x14ac:dyDescent="0.25">
      <c r="A2941" s="71">
        <v>2003419</v>
      </c>
      <c r="B2941" s="69" t="s">
        <v>11447</v>
      </c>
      <c r="C2941" s="68" t="s">
        <v>44</v>
      </c>
      <c r="D2941" s="70">
        <v>1026.69</v>
      </c>
    </row>
    <row r="2942" spans="1:4" ht="9" customHeight="1" x14ac:dyDescent="0.25">
      <c r="A2942" s="71">
        <v>2003418</v>
      </c>
      <c r="B2942" s="69" t="s">
        <v>11448</v>
      </c>
      <c r="C2942" s="68" t="s">
        <v>44</v>
      </c>
      <c r="D2942" s="70">
        <v>854.41</v>
      </c>
    </row>
    <row r="2943" spans="1:4" ht="9" customHeight="1" x14ac:dyDescent="0.25">
      <c r="A2943" s="71">
        <v>2003421</v>
      </c>
      <c r="B2943" s="69" t="s">
        <v>11449</v>
      </c>
      <c r="C2943" s="68" t="s">
        <v>44</v>
      </c>
      <c r="D2943" s="70">
        <v>1021.74</v>
      </c>
    </row>
    <row r="2944" spans="1:4" ht="9" customHeight="1" x14ac:dyDescent="0.25">
      <c r="A2944" s="71">
        <v>2003420</v>
      </c>
      <c r="B2944" s="69" t="s">
        <v>11450</v>
      </c>
      <c r="C2944" s="68" t="s">
        <v>44</v>
      </c>
      <c r="D2944" s="70">
        <v>805.99</v>
      </c>
    </row>
    <row r="2945" spans="1:4" ht="9" customHeight="1" x14ac:dyDescent="0.25">
      <c r="A2945" s="71">
        <v>2003423</v>
      </c>
      <c r="B2945" s="69" t="s">
        <v>11451</v>
      </c>
      <c r="C2945" s="68" t="s">
        <v>44</v>
      </c>
      <c r="D2945" s="70">
        <v>1262.79</v>
      </c>
    </row>
    <row r="2946" spans="1:4" ht="9" customHeight="1" x14ac:dyDescent="0.25">
      <c r="A2946" s="71">
        <v>2003422</v>
      </c>
      <c r="B2946" s="69" t="s">
        <v>11452</v>
      </c>
      <c r="C2946" s="68" t="s">
        <v>44</v>
      </c>
      <c r="D2946" s="70">
        <v>1047.04</v>
      </c>
    </row>
    <row r="2947" spans="1:4" ht="9" customHeight="1" x14ac:dyDescent="0.25">
      <c r="A2947" s="71">
        <v>2003425</v>
      </c>
      <c r="B2947" s="69" t="s">
        <v>11453</v>
      </c>
      <c r="C2947" s="68" t="s">
        <v>44</v>
      </c>
      <c r="D2947" s="70">
        <v>1329.44</v>
      </c>
    </row>
    <row r="2948" spans="1:4" ht="9" customHeight="1" x14ac:dyDescent="0.25">
      <c r="A2948" s="71">
        <v>2003424</v>
      </c>
      <c r="B2948" s="69" t="s">
        <v>11454</v>
      </c>
      <c r="C2948" s="68" t="s">
        <v>44</v>
      </c>
      <c r="D2948" s="70">
        <v>1049.29</v>
      </c>
    </row>
    <row r="2949" spans="1:4" ht="9" customHeight="1" x14ac:dyDescent="0.25">
      <c r="A2949" s="71">
        <v>2003427</v>
      </c>
      <c r="B2949" s="69" t="s">
        <v>11455</v>
      </c>
      <c r="C2949" s="68" t="s">
        <v>44</v>
      </c>
      <c r="D2949" s="70">
        <v>1648.36</v>
      </c>
    </row>
    <row r="2950" spans="1:4" ht="9" customHeight="1" x14ac:dyDescent="0.25">
      <c r="A2950" s="71">
        <v>2003426</v>
      </c>
      <c r="B2950" s="69" t="s">
        <v>11456</v>
      </c>
      <c r="C2950" s="68" t="s">
        <v>44</v>
      </c>
      <c r="D2950" s="70">
        <v>1368.2</v>
      </c>
    </row>
    <row r="2951" spans="1:4" ht="9" customHeight="1" x14ac:dyDescent="0.25">
      <c r="A2951" s="71">
        <v>2003429</v>
      </c>
      <c r="B2951" s="69" t="s">
        <v>11457</v>
      </c>
      <c r="C2951" s="68" t="s">
        <v>44</v>
      </c>
      <c r="D2951" s="70">
        <v>1676.55</v>
      </c>
    </row>
    <row r="2952" spans="1:4" ht="9" customHeight="1" x14ac:dyDescent="0.25">
      <c r="A2952" s="71">
        <v>2003428</v>
      </c>
      <c r="B2952" s="69" t="s">
        <v>11458</v>
      </c>
      <c r="C2952" s="68" t="s">
        <v>44</v>
      </c>
      <c r="D2952" s="70">
        <v>1309.45</v>
      </c>
    </row>
    <row r="2953" spans="1:4" ht="9" customHeight="1" x14ac:dyDescent="0.25">
      <c r="A2953" s="71">
        <v>2003431</v>
      </c>
      <c r="B2953" s="69" t="s">
        <v>11459</v>
      </c>
      <c r="C2953" s="68" t="s">
        <v>44</v>
      </c>
      <c r="D2953" s="70">
        <v>1972.05</v>
      </c>
    </row>
    <row r="2954" spans="1:4" ht="9" customHeight="1" x14ac:dyDescent="0.25">
      <c r="A2954" s="71">
        <v>2003430</v>
      </c>
      <c r="B2954" s="69" t="s">
        <v>11460</v>
      </c>
      <c r="C2954" s="68" t="s">
        <v>44</v>
      </c>
      <c r="D2954" s="70">
        <v>1604.94</v>
      </c>
    </row>
    <row r="2955" spans="1:4" ht="9" customHeight="1" x14ac:dyDescent="0.25">
      <c r="A2955" s="71">
        <v>2003433</v>
      </c>
      <c r="B2955" s="69" t="s">
        <v>11461</v>
      </c>
      <c r="C2955" s="68" t="s">
        <v>44</v>
      </c>
      <c r="D2955" s="70">
        <v>2161.34</v>
      </c>
    </row>
    <row r="2956" spans="1:4" ht="9" customHeight="1" x14ac:dyDescent="0.25">
      <c r="A2956" s="71">
        <v>2003432</v>
      </c>
      <c r="B2956" s="69" t="s">
        <v>11462</v>
      </c>
      <c r="C2956" s="68" t="s">
        <v>44</v>
      </c>
      <c r="D2956" s="70">
        <v>1691.19</v>
      </c>
    </row>
    <row r="2957" spans="1:4" ht="9" customHeight="1" x14ac:dyDescent="0.25">
      <c r="A2957" s="71">
        <v>2003435</v>
      </c>
      <c r="B2957" s="69" t="s">
        <v>11463</v>
      </c>
      <c r="C2957" s="68" t="s">
        <v>44</v>
      </c>
      <c r="D2957" s="70">
        <v>2506.9</v>
      </c>
    </row>
    <row r="2958" spans="1:4" ht="9" customHeight="1" x14ac:dyDescent="0.25">
      <c r="A2958" s="71">
        <v>2003434</v>
      </c>
      <c r="B2958" s="69" t="s">
        <v>11464</v>
      </c>
      <c r="C2958" s="68" t="s">
        <v>44</v>
      </c>
      <c r="D2958" s="70">
        <v>2036.75</v>
      </c>
    </row>
    <row r="2959" spans="1:4" ht="9" customHeight="1" x14ac:dyDescent="0.25">
      <c r="A2959" s="71">
        <v>2003437</v>
      </c>
      <c r="B2959" s="69" t="s">
        <v>11465</v>
      </c>
      <c r="C2959" s="68" t="s">
        <v>44</v>
      </c>
      <c r="D2959" s="70">
        <v>2927.26</v>
      </c>
    </row>
    <row r="2960" spans="1:4" ht="9" customHeight="1" x14ac:dyDescent="0.25">
      <c r="A2960" s="71">
        <v>2003436</v>
      </c>
      <c r="B2960" s="69" t="s">
        <v>11466</v>
      </c>
      <c r="C2960" s="68" t="s">
        <v>44</v>
      </c>
      <c r="D2960" s="70">
        <v>2294.4899999999998</v>
      </c>
    </row>
    <row r="2961" spans="1:4" ht="9" customHeight="1" x14ac:dyDescent="0.25">
      <c r="A2961" s="71">
        <v>2003439</v>
      </c>
      <c r="B2961" s="69" t="s">
        <v>11467</v>
      </c>
      <c r="C2961" s="68" t="s">
        <v>44</v>
      </c>
      <c r="D2961" s="70">
        <v>3359.95</v>
      </c>
    </row>
    <row r="2962" spans="1:4" ht="9" customHeight="1" x14ac:dyDescent="0.25">
      <c r="A2962" s="71">
        <v>2003438</v>
      </c>
      <c r="B2962" s="69" t="s">
        <v>11468</v>
      </c>
      <c r="C2962" s="68" t="s">
        <v>44</v>
      </c>
      <c r="D2962" s="70">
        <v>2727.18</v>
      </c>
    </row>
    <row r="2963" spans="1:4" ht="9" customHeight="1" x14ac:dyDescent="0.25">
      <c r="A2963" s="71">
        <v>2003389</v>
      </c>
      <c r="B2963" s="69" t="s">
        <v>11469</v>
      </c>
      <c r="C2963" s="68" t="s">
        <v>44</v>
      </c>
      <c r="D2963" s="70">
        <v>249.67</v>
      </c>
    </row>
    <row r="2964" spans="1:4" ht="9" customHeight="1" x14ac:dyDescent="0.25">
      <c r="A2964" s="71">
        <v>2003388</v>
      </c>
      <c r="B2964" s="69" t="s">
        <v>11470</v>
      </c>
      <c r="C2964" s="68" t="s">
        <v>44</v>
      </c>
      <c r="D2964" s="70">
        <v>221.49</v>
      </c>
    </row>
    <row r="2965" spans="1:4" ht="9" customHeight="1" x14ac:dyDescent="0.25">
      <c r="A2965" s="71">
        <v>2003391</v>
      </c>
      <c r="B2965" s="69" t="s">
        <v>11471</v>
      </c>
      <c r="C2965" s="68" t="s">
        <v>44</v>
      </c>
      <c r="D2965" s="70">
        <v>153.52000000000001</v>
      </c>
    </row>
    <row r="2966" spans="1:4" ht="9" customHeight="1" x14ac:dyDescent="0.25">
      <c r="A2966" s="71">
        <v>2003390</v>
      </c>
      <c r="B2966" s="69" t="s">
        <v>11472</v>
      </c>
      <c r="C2966" s="68" t="s">
        <v>44</v>
      </c>
      <c r="D2966" s="70">
        <v>131.46</v>
      </c>
    </row>
    <row r="2967" spans="1:4" ht="9" customHeight="1" x14ac:dyDescent="0.25">
      <c r="A2967" s="71">
        <v>2003393</v>
      </c>
      <c r="B2967" s="69" t="s">
        <v>11473</v>
      </c>
      <c r="C2967" s="68" t="s">
        <v>44</v>
      </c>
      <c r="D2967" s="70">
        <v>220.38</v>
      </c>
    </row>
    <row r="2968" spans="1:4" ht="9" customHeight="1" x14ac:dyDescent="0.25">
      <c r="A2968" s="71">
        <v>2003392</v>
      </c>
      <c r="B2968" s="69" t="s">
        <v>11474</v>
      </c>
      <c r="C2968" s="68" t="s">
        <v>44</v>
      </c>
      <c r="D2968" s="70">
        <v>198.32</v>
      </c>
    </row>
    <row r="2969" spans="1:4" ht="9" customHeight="1" x14ac:dyDescent="0.25">
      <c r="A2969" s="71">
        <v>2003395</v>
      </c>
      <c r="B2969" s="69" t="s">
        <v>11475</v>
      </c>
      <c r="C2969" s="68" t="s">
        <v>44</v>
      </c>
      <c r="D2969" s="70">
        <v>675.48</v>
      </c>
    </row>
    <row r="2970" spans="1:4" ht="9" customHeight="1" x14ac:dyDescent="0.25">
      <c r="A2970" s="71">
        <v>2003394</v>
      </c>
      <c r="B2970" s="69" t="s">
        <v>11476</v>
      </c>
      <c r="C2970" s="68" t="s">
        <v>44</v>
      </c>
      <c r="D2970" s="70">
        <v>672.25</v>
      </c>
    </row>
    <row r="2971" spans="1:4" ht="9" customHeight="1" x14ac:dyDescent="0.25">
      <c r="A2971" s="71">
        <v>2003397</v>
      </c>
      <c r="B2971" s="69" t="s">
        <v>11477</v>
      </c>
      <c r="C2971" s="68" t="s">
        <v>44</v>
      </c>
      <c r="D2971" s="70">
        <v>496.34</v>
      </c>
    </row>
    <row r="2972" spans="1:4" ht="9" customHeight="1" x14ac:dyDescent="0.25">
      <c r="A2972" s="71">
        <v>2003396</v>
      </c>
      <c r="B2972" s="69" t="s">
        <v>11478</v>
      </c>
      <c r="C2972" s="68" t="s">
        <v>44</v>
      </c>
      <c r="D2972" s="70">
        <v>439.99</v>
      </c>
    </row>
    <row r="2973" spans="1:4" ht="9" customHeight="1" x14ac:dyDescent="0.25">
      <c r="A2973" s="71">
        <v>2003399</v>
      </c>
      <c r="B2973" s="69" t="s">
        <v>11479</v>
      </c>
      <c r="C2973" s="68" t="s">
        <v>44</v>
      </c>
      <c r="D2973" s="70">
        <v>632.38</v>
      </c>
    </row>
    <row r="2974" spans="1:4" ht="9" customHeight="1" x14ac:dyDescent="0.25">
      <c r="A2974" s="71">
        <v>2003398</v>
      </c>
      <c r="B2974" s="69" t="s">
        <v>11480</v>
      </c>
      <c r="C2974" s="68" t="s">
        <v>44</v>
      </c>
      <c r="D2974" s="70">
        <v>576.03</v>
      </c>
    </row>
    <row r="2975" spans="1:4" ht="9" customHeight="1" x14ac:dyDescent="0.25">
      <c r="A2975" s="71">
        <v>2003401</v>
      </c>
      <c r="B2975" s="69" t="s">
        <v>11481</v>
      </c>
      <c r="C2975" s="68" t="s">
        <v>44</v>
      </c>
      <c r="D2975" s="70">
        <v>562.17999999999995</v>
      </c>
    </row>
    <row r="2976" spans="1:4" ht="9" customHeight="1" x14ac:dyDescent="0.25">
      <c r="A2976" s="71">
        <v>2003400</v>
      </c>
      <c r="B2976" s="69" t="s">
        <v>11482</v>
      </c>
      <c r="C2976" s="68" t="s">
        <v>44</v>
      </c>
      <c r="D2976" s="70">
        <v>494.56</v>
      </c>
    </row>
    <row r="2977" spans="1:4" ht="9" customHeight="1" x14ac:dyDescent="0.25">
      <c r="A2977" s="71">
        <v>2003403</v>
      </c>
      <c r="B2977" s="69" t="s">
        <v>11483</v>
      </c>
      <c r="C2977" s="68" t="s">
        <v>44</v>
      </c>
      <c r="D2977" s="70">
        <v>705.55</v>
      </c>
    </row>
    <row r="2978" spans="1:4" ht="9" customHeight="1" x14ac:dyDescent="0.25">
      <c r="A2978" s="71">
        <v>2003402</v>
      </c>
      <c r="B2978" s="69" t="s">
        <v>11484</v>
      </c>
      <c r="C2978" s="68" t="s">
        <v>44</v>
      </c>
      <c r="D2978" s="70">
        <v>637.92999999999995</v>
      </c>
    </row>
    <row r="2979" spans="1:4" ht="9" customHeight="1" x14ac:dyDescent="0.25">
      <c r="A2979" s="71">
        <v>2003448</v>
      </c>
      <c r="B2979" s="69" t="s">
        <v>11485</v>
      </c>
      <c r="C2979" s="68" t="s">
        <v>8507</v>
      </c>
      <c r="D2979" s="70">
        <v>357.86</v>
      </c>
    </row>
    <row r="2980" spans="1:4" ht="9" customHeight="1" x14ac:dyDescent="0.25">
      <c r="A2980" s="71">
        <v>2003449</v>
      </c>
      <c r="B2980" s="69" t="s">
        <v>11486</v>
      </c>
      <c r="C2980" s="68" t="s">
        <v>8507</v>
      </c>
      <c r="D2980" s="70">
        <v>442.26</v>
      </c>
    </row>
    <row r="2981" spans="1:4" ht="9" customHeight="1" x14ac:dyDescent="0.25">
      <c r="A2981" s="71">
        <v>2003450</v>
      </c>
      <c r="B2981" s="69" t="s">
        <v>11487</v>
      </c>
      <c r="C2981" s="68" t="s">
        <v>8507</v>
      </c>
      <c r="D2981" s="70">
        <v>367.13</v>
      </c>
    </row>
    <row r="2982" spans="1:4" ht="9" customHeight="1" x14ac:dyDescent="0.25">
      <c r="A2982" s="71">
        <v>2003451</v>
      </c>
      <c r="B2982" s="69" t="s">
        <v>11488</v>
      </c>
      <c r="C2982" s="68" t="s">
        <v>8507</v>
      </c>
      <c r="D2982" s="70">
        <v>455.55</v>
      </c>
    </row>
    <row r="2983" spans="1:4" ht="9" customHeight="1" x14ac:dyDescent="0.25">
      <c r="A2983" s="71">
        <v>2003452</v>
      </c>
      <c r="B2983" s="69" t="s">
        <v>11489</v>
      </c>
      <c r="C2983" s="68" t="s">
        <v>8507</v>
      </c>
      <c r="D2983" s="70">
        <v>1124.56</v>
      </c>
    </row>
    <row r="2984" spans="1:4" ht="9" customHeight="1" x14ac:dyDescent="0.25">
      <c r="A2984" s="71">
        <v>2003453</v>
      </c>
      <c r="B2984" s="69" t="s">
        <v>11490</v>
      </c>
      <c r="C2984" s="68" t="s">
        <v>8507</v>
      </c>
      <c r="D2984" s="70">
        <v>1387.28</v>
      </c>
    </row>
    <row r="2985" spans="1:4" ht="9" customHeight="1" x14ac:dyDescent="0.25">
      <c r="A2985" s="71">
        <v>2003454</v>
      </c>
      <c r="B2985" s="69" t="s">
        <v>11491</v>
      </c>
      <c r="C2985" s="68" t="s">
        <v>8507</v>
      </c>
      <c r="D2985" s="70">
        <v>1576.76</v>
      </c>
    </row>
    <row r="2986" spans="1:4" ht="9" customHeight="1" x14ac:dyDescent="0.25">
      <c r="A2986" s="71">
        <v>2003455</v>
      </c>
      <c r="B2986" s="69" t="s">
        <v>11492</v>
      </c>
      <c r="C2986" s="68" t="s">
        <v>8507</v>
      </c>
      <c r="D2986" s="70">
        <v>1984.07</v>
      </c>
    </row>
    <row r="2987" spans="1:4" ht="9" customHeight="1" x14ac:dyDescent="0.25">
      <c r="A2987" s="71">
        <v>2003456</v>
      </c>
      <c r="B2987" s="69" t="s">
        <v>11493</v>
      </c>
      <c r="C2987" s="68" t="s">
        <v>8507</v>
      </c>
      <c r="D2987" s="70">
        <v>2095.61</v>
      </c>
    </row>
    <row r="2988" spans="1:4" ht="9" customHeight="1" x14ac:dyDescent="0.25">
      <c r="A2988" s="71">
        <v>2003457</v>
      </c>
      <c r="B2988" s="69" t="s">
        <v>11494</v>
      </c>
      <c r="C2988" s="68" t="s">
        <v>8507</v>
      </c>
      <c r="D2988" s="70">
        <v>2678.02</v>
      </c>
    </row>
    <row r="2989" spans="1:4" ht="9" customHeight="1" x14ac:dyDescent="0.25">
      <c r="A2989" s="71">
        <v>2003458</v>
      </c>
      <c r="B2989" s="69" t="s">
        <v>11495</v>
      </c>
      <c r="C2989" s="68" t="s">
        <v>8507</v>
      </c>
      <c r="D2989" s="70">
        <v>2649.16</v>
      </c>
    </row>
    <row r="2990" spans="1:4" ht="9" customHeight="1" x14ac:dyDescent="0.25">
      <c r="A2990" s="71">
        <v>2003459</v>
      </c>
      <c r="B2990" s="69" t="s">
        <v>11496</v>
      </c>
      <c r="C2990" s="68" t="s">
        <v>8507</v>
      </c>
      <c r="D2990" s="70">
        <v>3425.13</v>
      </c>
    </row>
    <row r="2991" spans="1:4" ht="9" customHeight="1" x14ac:dyDescent="0.25">
      <c r="A2991" s="71">
        <v>2003460</v>
      </c>
      <c r="B2991" s="69" t="s">
        <v>11497</v>
      </c>
      <c r="C2991" s="68" t="s">
        <v>8507</v>
      </c>
      <c r="D2991" s="70">
        <v>3711.83</v>
      </c>
    </row>
    <row r="2992" spans="1:4" ht="9" customHeight="1" x14ac:dyDescent="0.25">
      <c r="A2992" s="71">
        <v>2003461</v>
      </c>
      <c r="B2992" s="69" t="s">
        <v>11498</v>
      </c>
      <c r="C2992" s="68" t="s">
        <v>8507</v>
      </c>
      <c r="D2992" s="70">
        <v>4886.16</v>
      </c>
    </row>
    <row r="2993" spans="1:4" ht="9" customHeight="1" x14ac:dyDescent="0.25">
      <c r="A2993" s="71">
        <v>2003462</v>
      </c>
      <c r="B2993" s="69" t="s">
        <v>11499</v>
      </c>
      <c r="C2993" s="68" t="s">
        <v>8507</v>
      </c>
      <c r="D2993" s="70">
        <v>2679.43</v>
      </c>
    </row>
    <row r="2994" spans="1:4" ht="9" customHeight="1" x14ac:dyDescent="0.25">
      <c r="A2994" s="71">
        <v>2003463</v>
      </c>
      <c r="B2994" s="69" t="s">
        <v>11500</v>
      </c>
      <c r="C2994" s="68" t="s">
        <v>8507</v>
      </c>
      <c r="D2994" s="70">
        <v>3478.67</v>
      </c>
    </row>
    <row r="2995" spans="1:4" ht="9" customHeight="1" x14ac:dyDescent="0.25">
      <c r="A2995" s="71">
        <v>2003464</v>
      </c>
      <c r="B2995" s="69" t="s">
        <v>11501</v>
      </c>
      <c r="C2995" s="68" t="s">
        <v>8507</v>
      </c>
      <c r="D2995" s="70">
        <v>3427.76</v>
      </c>
    </row>
    <row r="2996" spans="1:4" ht="9" customHeight="1" x14ac:dyDescent="0.25">
      <c r="A2996" s="71">
        <v>2003465</v>
      </c>
      <c r="B2996" s="69" t="s">
        <v>11502</v>
      </c>
      <c r="C2996" s="68" t="s">
        <v>8507</v>
      </c>
      <c r="D2996" s="70">
        <v>4503.29</v>
      </c>
    </row>
    <row r="2997" spans="1:4" ht="9" customHeight="1" x14ac:dyDescent="0.25">
      <c r="A2997" s="71">
        <v>2003466</v>
      </c>
      <c r="B2997" s="69" t="s">
        <v>11503</v>
      </c>
      <c r="C2997" s="68" t="s">
        <v>8507</v>
      </c>
      <c r="D2997" s="70">
        <v>4765.84</v>
      </c>
    </row>
    <row r="2998" spans="1:4" ht="9" customHeight="1" x14ac:dyDescent="0.25">
      <c r="A2998" s="71">
        <v>2003467</v>
      </c>
      <c r="B2998" s="69" t="s">
        <v>11504</v>
      </c>
      <c r="C2998" s="68" t="s">
        <v>8507</v>
      </c>
      <c r="D2998" s="70">
        <v>6356.97</v>
      </c>
    </row>
    <row r="2999" spans="1:4" ht="9" customHeight="1" x14ac:dyDescent="0.25">
      <c r="A2999" s="71">
        <v>2003468</v>
      </c>
      <c r="B2999" s="69" t="s">
        <v>11505</v>
      </c>
      <c r="C2999" s="68" t="s">
        <v>8507</v>
      </c>
      <c r="D2999" s="70">
        <v>3266.9</v>
      </c>
    </row>
    <row r="3000" spans="1:4" ht="9" customHeight="1" x14ac:dyDescent="0.25">
      <c r="A3000" s="71">
        <v>2003469</v>
      </c>
      <c r="B3000" s="69" t="s">
        <v>11506</v>
      </c>
      <c r="C3000" s="68" t="s">
        <v>8507</v>
      </c>
      <c r="D3000" s="70">
        <v>4285.3900000000003</v>
      </c>
    </row>
    <row r="3001" spans="1:4" ht="9" customHeight="1" x14ac:dyDescent="0.25">
      <c r="A3001" s="71">
        <v>2003470</v>
      </c>
      <c r="B3001" s="69" t="s">
        <v>11507</v>
      </c>
      <c r="C3001" s="68" t="s">
        <v>8507</v>
      </c>
      <c r="D3001" s="70">
        <v>4206.3999999999996</v>
      </c>
    </row>
    <row r="3002" spans="1:4" ht="9" customHeight="1" x14ac:dyDescent="0.25">
      <c r="A3002" s="71">
        <v>2003471</v>
      </c>
      <c r="B3002" s="69" t="s">
        <v>11508</v>
      </c>
      <c r="C3002" s="68" t="s">
        <v>8507</v>
      </c>
      <c r="D3002" s="70">
        <v>5582.29</v>
      </c>
    </row>
    <row r="3003" spans="1:4" ht="9" customHeight="1" x14ac:dyDescent="0.25">
      <c r="A3003" s="71">
        <v>2003472</v>
      </c>
      <c r="B3003" s="69" t="s">
        <v>11509</v>
      </c>
      <c r="C3003" s="68" t="s">
        <v>8507</v>
      </c>
      <c r="D3003" s="70">
        <v>6164.19</v>
      </c>
    </row>
    <row r="3004" spans="1:4" ht="9" customHeight="1" x14ac:dyDescent="0.25">
      <c r="A3004" s="71">
        <v>2003473</v>
      </c>
      <c r="B3004" s="69" t="s">
        <v>11510</v>
      </c>
      <c r="C3004" s="68" t="s">
        <v>8507</v>
      </c>
      <c r="D3004" s="70">
        <v>8308.66</v>
      </c>
    </row>
    <row r="3005" spans="1:4" ht="9" customHeight="1" x14ac:dyDescent="0.25">
      <c r="A3005" s="71">
        <v>2003475</v>
      </c>
      <c r="B3005" s="69" t="s">
        <v>11511</v>
      </c>
      <c r="C3005" s="68" t="s">
        <v>8507</v>
      </c>
      <c r="D3005" s="70">
        <v>516.27</v>
      </c>
    </row>
    <row r="3006" spans="1:4" ht="9" customHeight="1" x14ac:dyDescent="0.25">
      <c r="A3006" s="71">
        <v>2003474</v>
      </c>
      <c r="B3006" s="69" t="s">
        <v>11512</v>
      </c>
      <c r="C3006" s="68" t="s">
        <v>8507</v>
      </c>
      <c r="D3006" s="70">
        <v>456.7</v>
      </c>
    </row>
    <row r="3007" spans="1:4" ht="9" customHeight="1" x14ac:dyDescent="0.25">
      <c r="A3007" s="71">
        <v>2003441</v>
      </c>
      <c r="B3007" s="69" t="s">
        <v>11513</v>
      </c>
      <c r="C3007" s="68" t="s">
        <v>8507</v>
      </c>
      <c r="D3007" s="70">
        <v>213.22</v>
      </c>
    </row>
    <row r="3008" spans="1:4" ht="9" customHeight="1" x14ac:dyDescent="0.25">
      <c r="A3008" s="71">
        <v>2003440</v>
      </c>
      <c r="B3008" s="69" t="s">
        <v>11514</v>
      </c>
      <c r="C3008" s="68" t="s">
        <v>8507</v>
      </c>
      <c r="D3008" s="70">
        <v>142.86000000000001</v>
      </c>
    </row>
    <row r="3009" spans="1:4" ht="9" customHeight="1" x14ac:dyDescent="0.25">
      <c r="A3009" s="71">
        <v>2003443</v>
      </c>
      <c r="B3009" s="69" t="s">
        <v>11515</v>
      </c>
      <c r="C3009" s="68" t="s">
        <v>8507</v>
      </c>
      <c r="D3009" s="70">
        <v>253.12</v>
      </c>
    </row>
    <row r="3010" spans="1:4" ht="9" customHeight="1" x14ac:dyDescent="0.25">
      <c r="A3010" s="71">
        <v>2003442</v>
      </c>
      <c r="B3010" s="69" t="s">
        <v>11516</v>
      </c>
      <c r="C3010" s="68" t="s">
        <v>8507</v>
      </c>
      <c r="D3010" s="70">
        <v>169.57</v>
      </c>
    </row>
    <row r="3011" spans="1:4" ht="9" customHeight="1" x14ac:dyDescent="0.25">
      <c r="A3011" s="71">
        <v>2003445</v>
      </c>
      <c r="B3011" s="69" t="s">
        <v>11517</v>
      </c>
      <c r="C3011" s="68" t="s">
        <v>8507</v>
      </c>
      <c r="D3011" s="70">
        <v>302.16000000000003</v>
      </c>
    </row>
    <row r="3012" spans="1:4" ht="9" customHeight="1" x14ac:dyDescent="0.25">
      <c r="A3012" s="71">
        <v>2003444</v>
      </c>
      <c r="B3012" s="69" t="s">
        <v>11518</v>
      </c>
      <c r="C3012" s="68" t="s">
        <v>8507</v>
      </c>
      <c r="D3012" s="70">
        <v>202.49</v>
      </c>
    </row>
    <row r="3013" spans="1:4" ht="9" customHeight="1" x14ac:dyDescent="0.25">
      <c r="A3013" s="71">
        <v>2003447</v>
      </c>
      <c r="B3013" s="69" t="s">
        <v>11519</v>
      </c>
      <c r="C3013" s="68" t="s">
        <v>8507</v>
      </c>
      <c r="D3013" s="70">
        <v>372.82</v>
      </c>
    </row>
    <row r="3014" spans="1:4" ht="9" customHeight="1" x14ac:dyDescent="0.25">
      <c r="A3014" s="71">
        <v>2003446</v>
      </c>
      <c r="B3014" s="69" t="s">
        <v>11520</v>
      </c>
      <c r="C3014" s="68" t="s">
        <v>8507</v>
      </c>
      <c r="D3014" s="70">
        <v>249.69</v>
      </c>
    </row>
    <row r="3015" spans="1:4" ht="9" customHeight="1" x14ac:dyDescent="0.25">
      <c r="A3015" s="71">
        <v>2004516</v>
      </c>
      <c r="B3015" s="69" t="s">
        <v>11521</v>
      </c>
      <c r="C3015" s="68" t="s">
        <v>44</v>
      </c>
      <c r="D3015" s="70">
        <v>31.28</v>
      </c>
    </row>
    <row r="3016" spans="1:4" ht="9" customHeight="1" x14ac:dyDescent="0.25">
      <c r="A3016" s="71">
        <v>2004517</v>
      </c>
      <c r="B3016" s="69" t="s">
        <v>11522</v>
      </c>
      <c r="C3016" s="68" t="s">
        <v>44</v>
      </c>
      <c r="D3016" s="70">
        <v>64.349999999999994</v>
      </c>
    </row>
    <row r="3017" spans="1:4" ht="9" customHeight="1" x14ac:dyDescent="0.25">
      <c r="A3017" s="71">
        <v>2007971</v>
      </c>
      <c r="B3017" s="69" t="s">
        <v>11523</v>
      </c>
      <c r="C3017" s="68" t="s">
        <v>44</v>
      </c>
      <c r="D3017" s="70">
        <v>86.13</v>
      </c>
    </row>
    <row r="3018" spans="1:4" ht="9" customHeight="1" x14ac:dyDescent="0.25">
      <c r="A3018" s="71">
        <v>2008091</v>
      </c>
      <c r="B3018" s="69" t="s">
        <v>11524</v>
      </c>
      <c r="C3018" s="68" t="s">
        <v>44</v>
      </c>
      <c r="D3018" s="70">
        <v>88.79</v>
      </c>
    </row>
    <row r="3019" spans="1:4" ht="9" customHeight="1" x14ac:dyDescent="0.25">
      <c r="A3019" s="71">
        <v>2006408</v>
      </c>
      <c r="B3019" s="69" t="s">
        <v>11525</v>
      </c>
      <c r="C3019" s="68" t="s">
        <v>44</v>
      </c>
      <c r="D3019" s="70">
        <v>69.13</v>
      </c>
    </row>
    <row r="3020" spans="1:4" ht="9" customHeight="1" x14ac:dyDescent="0.25">
      <c r="A3020" s="71">
        <v>2015642</v>
      </c>
      <c r="B3020" s="69" t="s">
        <v>11526</v>
      </c>
      <c r="C3020" s="68" t="s">
        <v>44</v>
      </c>
      <c r="D3020" s="70">
        <v>162.80000000000001</v>
      </c>
    </row>
    <row r="3021" spans="1:4" ht="9" customHeight="1" x14ac:dyDescent="0.25">
      <c r="A3021" s="71">
        <v>2015641</v>
      </c>
      <c r="B3021" s="69" t="s">
        <v>11527</v>
      </c>
      <c r="C3021" s="68" t="s">
        <v>44</v>
      </c>
      <c r="D3021" s="70">
        <v>142.63</v>
      </c>
    </row>
    <row r="3022" spans="1:4" ht="9" customHeight="1" x14ac:dyDescent="0.25">
      <c r="A3022" s="71">
        <v>2004509</v>
      </c>
      <c r="B3022" s="69" t="s">
        <v>11528</v>
      </c>
      <c r="C3022" s="68" t="s">
        <v>44</v>
      </c>
      <c r="D3022" s="70">
        <v>32.61</v>
      </c>
    </row>
    <row r="3023" spans="1:4" ht="9" customHeight="1" x14ac:dyDescent="0.25">
      <c r="A3023" s="71">
        <v>2004510</v>
      </c>
      <c r="B3023" s="69" t="s">
        <v>11529</v>
      </c>
      <c r="C3023" s="68" t="s">
        <v>44</v>
      </c>
      <c r="D3023" s="70">
        <v>39.14</v>
      </c>
    </row>
    <row r="3024" spans="1:4" ht="9" customHeight="1" x14ac:dyDescent="0.25">
      <c r="A3024" s="71">
        <v>2004511</v>
      </c>
      <c r="B3024" s="69" t="s">
        <v>11530</v>
      </c>
      <c r="C3024" s="68" t="s">
        <v>44</v>
      </c>
      <c r="D3024" s="70">
        <v>52.17</v>
      </c>
    </row>
    <row r="3025" spans="1:4" ht="9" customHeight="1" x14ac:dyDescent="0.25">
      <c r="A3025" s="71">
        <v>2004512</v>
      </c>
      <c r="B3025" s="69" t="s">
        <v>11531</v>
      </c>
      <c r="C3025" s="68" t="s">
        <v>44</v>
      </c>
      <c r="D3025" s="70">
        <v>68.459999999999994</v>
      </c>
    </row>
    <row r="3026" spans="1:4" ht="9" customHeight="1" x14ac:dyDescent="0.25">
      <c r="A3026" s="71">
        <v>2003843</v>
      </c>
      <c r="B3026" s="69" t="s">
        <v>11532</v>
      </c>
      <c r="C3026" s="68" t="s">
        <v>44</v>
      </c>
      <c r="D3026" s="70">
        <v>343.93</v>
      </c>
    </row>
    <row r="3027" spans="1:4" ht="9" customHeight="1" x14ac:dyDescent="0.25">
      <c r="A3027" s="71">
        <v>2003915</v>
      </c>
      <c r="B3027" s="69" t="s">
        <v>11533</v>
      </c>
      <c r="C3027" s="68" t="s">
        <v>44</v>
      </c>
      <c r="D3027" s="70">
        <v>108.22</v>
      </c>
    </row>
    <row r="3028" spans="1:4" ht="9" customHeight="1" x14ac:dyDescent="0.25">
      <c r="A3028" s="71">
        <v>2003914</v>
      </c>
      <c r="B3028" s="69" t="s">
        <v>11534</v>
      </c>
      <c r="C3028" s="68" t="s">
        <v>44</v>
      </c>
      <c r="D3028" s="70">
        <v>93.19</v>
      </c>
    </row>
    <row r="3029" spans="1:4" ht="9" customHeight="1" x14ac:dyDescent="0.25">
      <c r="A3029" s="71">
        <v>2003589</v>
      </c>
      <c r="B3029" s="69" t="s">
        <v>11535</v>
      </c>
      <c r="C3029" s="68" t="s">
        <v>44</v>
      </c>
      <c r="D3029" s="70">
        <v>112.16</v>
      </c>
    </row>
    <row r="3030" spans="1:4" ht="9" customHeight="1" x14ac:dyDescent="0.25">
      <c r="A3030" s="71">
        <v>2003588</v>
      </c>
      <c r="B3030" s="69" t="s">
        <v>11536</v>
      </c>
      <c r="C3030" s="68" t="s">
        <v>44</v>
      </c>
      <c r="D3030" s="70">
        <v>100.79</v>
      </c>
    </row>
    <row r="3031" spans="1:4" ht="9" customHeight="1" x14ac:dyDescent="0.25">
      <c r="A3031" s="71">
        <v>2003917</v>
      </c>
      <c r="B3031" s="69" t="s">
        <v>11537</v>
      </c>
      <c r="C3031" s="68" t="s">
        <v>44</v>
      </c>
      <c r="D3031" s="70">
        <v>122.36</v>
      </c>
    </row>
    <row r="3032" spans="1:4" ht="9" customHeight="1" x14ac:dyDescent="0.25">
      <c r="A3032" s="71">
        <v>2003916</v>
      </c>
      <c r="B3032" s="69" t="s">
        <v>11538</v>
      </c>
      <c r="C3032" s="68" t="s">
        <v>44</v>
      </c>
      <c r="D3032" s="70">
        <v>107.34</v>
      </c>
    </row>
    <row r="3033" spans="1:4" ht="9" customHeight="1" x14ac:dyDescent="0.25">
      <c r="A3033" s="71">
        <v>2003591</v>
      </c>
      <c r="B3033" s="69" t="s">
        <v>11539</v>
      </c>
      <c r="C3033" s="68" t="s">
        <v>44</v>
      </c>
      <c r="D3033" s="70">
        <v>126.3</v>
      </c>
    </row>
    <row r="3034" spans="1:4" ht="9" customHeight="1" x14ac:dyDescent="0.25">
      <c r="A3034" s="71">
        <v>2003590</v>
      </c>
      <c r="B3034" s="69" t="s">
        <v>11540</v>
      </c>
      <c r="C3034" s="68" t="s">
        <v>44</v>
      </c>
      <c r="D3034" s="70">
        <v>114.93</v>
      </c>
    </row>
    <row r="3035" spans="1:4" ht="9" customHeight="1" x14ac:dyDescent="0.25">
      <c r="A3035" s="71">
        <v>2003593</v>
      </c>
      <c r="B3035" s="69" t="s">
        <v>11541</v>
      </c>
      <c r="C3035" s="68" t="s">
        <v>44</v>
      </c>
      <c r="D3035" s="70">
        <v>82.53</v>
      </c>
    </row>
    <row r="3036" spans="1:4" ht="9" customHeight="1" x14ac:dyDescent="0.25">
      <c r="A3036" s="71">
        <v>2003592</v>
      </c>
      <c r="B3036" s="69" t="s">
        <v>11542</v>
      </c>
      <c r="C3036" s="68" t="s">
        <v>44</v>
      </c>
      <c r="D3036" s="70">
        <v>66.290000000000006</v>
      </c>
    </row>
    <row r="3037" spans="1:4" ht="9" customHeight="1" x14ac:dyDescent="0.25">
      <c r="A3037" s="71">
        <v>2003595</v>
      </c>
      <c r="B3037" s="69" t="s">
        <v>11543</v>
      </c>
      <c r="C3037" s="68" t="s">
        <v>44</v>
      </c>
      <c r="D3037" s="70">
        <v>68.39</v>
      </c>
    </row>
    <row r="3038" spans="1:4" ht="9" customHeight="1" x14ac:dyDescent="0.25">
      <c r="A3038" s="71">
        <v>2003594</v>
      </c>
      <c r="B3038" s="69" t="s">
        <v>11544</v>
      </c>
      <c r="C3038" s="68" t="s">
        <v>44</v>
      </c>
      <c r="D3038" s="70">
        <v>52.14</v>
      </c>
    </row>
    <row r="3039" spans="1:4" ht="9" customHeight="1" x14ac:dyDescent="0.25">
      <c r="A3039" s="71">
        <v>2003597</v>
      </c>
      <c r="B3039" s="69" t="s">
        <v>11545</v>
      </c>
      <c r="C3039" s="68" t="s">
        <v>44</v>
      </c>
      <c r="D3039" s="70">
        <v>109.23</v>
      </c>
    </row>
    <row r="3040" spans="1:4" ht="9" customHeight="1" x14ac:dyDescent="0.25">
      <c r="A3040" s="71">
        <v>2003596</v>
      </c>
      <c r="B3040" s="69" t="s">
        <v>11546</v>
      </c>
      <c r="C3040" s="68" t="s">
        <v>44</v>
      </c>
      <c r="D3040" s="70">
        <v>86.91</v>
      </c>
    </row>
    <row r="3041" spans="1:4" ht="9" customHeight="1" x14ac:dyDescent="0.25">
      <c r="A3041" s="71">
        <v>2003572</v>
      </c>
      <c r="B3041" s="69" t="s">
        <v>11547</v>
      </c>
      <c r="C3041" s="68" t="s">
        <v>44</v>
      </c>
      <c r="D3041" s="70">
        <v>135.47</v>
      </c>
    </row>
    <row r="3042" spans="1:4" ht="9" customHeight="1" x14ac:dyDescent="0.25">
      <c r="A3042" s="71">
        <v>2003580</v>
      </c>
      <c r="B3042" s="69" t="s">
        <v>11548</v>
      </c>
      <c r="C3042" s="68" t="s">
        <v>44</v>
      </c>
      <c r="D3042" s="70">
        <v>62.41</v>
      </c>
    </row>
    <row r="3043" spans="1:4" ht="9" customHeight="1" x14ac:dyDescent="0.25">
      <c r="A3043" s="71">
        <v>2003573</v>
      </c>
      <c r="B3043" s="69" t="s">
        <v>11549</v>
      </c>
      <c r="C3043" s="68" t="s">
        <v>44</v>
      </c>
      <c r="D3043" s="70">
        <v>145.13</v>
      </c>
    </row>
    <row r="3044" spans="1:4" ht="9" customHeight="1" x14ac:dyDescent="0.25">
      <c r="A3044" s="71">
        <v>2003581</v>
      </c>
      <c r="B3044" s="69" t="s">
        <v>11550</v>
      </c>
      <c r="C3044" s="68" t="s">
        <v>44</v>
      </c>
      <c r="D3044" s="70">
        <v>60.66</v>
      </c>
    </row>
    <row r="3045" spans="1:4" ht="18" customHeight="1" x14ac:dyDescent="0.25">
      <c r="A3045" s="71">
        <v>2003561</v>
      </c>
      <c r="B3045" s="69" t="s">
        <v>11551</v>
      </c>
      <c r="C3045" s="68" t="s">
        <v>44</v>
      </c>
      <c r="D3045" s="70">
        <v>209.72</v>
      </c>
    </row>
    <row r="3046" spans="1:4" ht="18" customHeight="1" x14ac:dyDescent="0.25">
      <c r="A3046" s="71">
        <v>2003560</v>
      </c>
      <c r="B3046" s="69" t="s">
        <v>11552</v>
      </c>
      <c r="C3046" s="68" t="s">
        <v>44</v>
      </c>
      <c r="D3046" s="70">
        <v>110.71</v>
      </c>
    </row>
    <row r="3047" spans="1:4" ht="18" customHeight="1" x14ac:dyDescent="0.25">
      <c r="A3047" s="71">
        <v>2003574</v>
      </c>
      <c r="B3047" s="69" t="s">
        <v>11553</v>
      </c>
      <c r="C3047" s="68" t="s">
        <v>44</v>
      </c>
      <c r="D3047" s="70">
        <v>183.29</v>
      </c>
    </row>
    <row r="3048" spans="1:4" ht="18" customHeight="1" x14ac:dyDescent="0.25">
      <c r="A3048" s="71">
        <v>2003582</v>
      </c>
      <c r="B3048" s="69" t="s">
        <v>11554</v>
      </c>
      <c r="C3048" s="68" t="s">
        <v>44</v>
      </c>
      <c r="D3048" s="70">
        <v>109.91</v>
      </c>
    </row>
    <row r="3049" spans="1:4" ht="18" customHeight="1" x14ac:dyDescent="0.25">
      <c r="A3049" s="71">
        <v>2003563</v>
      </c>
      <c r="B3049" s="69" t="s">
        <v>11555</v>
      </c>
      <c r="C3049" s="68" t="s">
        <v>44</v>
      </c>
      <c r="D3049" s="70">
        <v>224.04</v>
      </c>
    </row>
    <row r="3050" spans="1:4" ht="18" customHeight="1" x14ac:dyDescent="0.25">
      <c r="A3050" s="71">
        <v>2003562</v>
      </c>
      <c r="B3050" s="69" t="s">
        <v>11556</v>
      </c>
      <c r="C3050" s="68" t="s">
        <v>44</v>
      </c>
      <c r="D3050" s="70">
        <v>107.92</v>
      </c>
    </row>
    <row r="3051" spans="1:4" ht="18" customHeight="1" x14ac:dyDescent="0.25">
      <c r="A3051" s="71">
        <v>2003575</v>
      </c>
      <c r="B3051" s="69" t="s">
        <v>11557</v>
      </c>
      <c r="C3051" s="68" t="s">
        <v>44</v>
      </c>
      <c r="D3051" s="70">
        <v>193.32</v>
      </c>
    </row>
    <row r="3052" spans="1:4" ht="18" customHeight="1" x14ac:dyDescent="0.25">
      <c r="A3052" s="71">
        <v>2003583</v>
      </c>
      <c r="B3052" s="69" t="s">
        <v>11558</v>
      </c>
      <c r="C3052" s="68" t="s">
        <v>44</v>
      </c>
      <c r="D3052" s="70">
        <v>107.95</v>
      </c>
    </row>
    <row r="3053" spans="1:4" ht="9" customHeight="1" x14ac:dyDescent="0.25">
      <c r="A3053" s="71">
        <v>2003565</v>
      </c>
      <c r="B3053" s="69" t="s">
        <v>11559</v>
      </c>
      <c r="C3053" s="68" t="s">
        <v>44</v>
      </c>
      <c r="D3053" s="70">
        <v>132.69</v>
      </c>
    </row>
    <row r="3054" spans="1:4" ht="9" customHeight="1" x14ac:dyDescent="0.25">
      <c r="A3054" s="71">
        <v>2003564</v>
      </c>
      <c r="B3054" s="69" t="s">
        <v>11560</v>
      </c>
      <c r="C3054" s="68" t="s">
        <v>44</v>
      </c>
      <c r="D3054" s="70">
        <v>82.33</v>
      </c>
    </row>
    <row r="3055" spans="1:4" ht="9" customHeight="1" x14ac:dyDescent="0.25">
      <c r="A3055" s="71">
        <v>2003567</v>
      </c>
      <c r="B3055" s="69" t="s">
        <v>11561</v>
      </c>
      <c r="C3055" s="68" t="s">
        <v>44</v>
      </c>
      <c r="D3055" s="70">
        <v>150.66</v>
      </c>
    </row>
    <row r="3056" spans="1:4" ht="9" customHeight="1" x14ac:dyDescent="0.25">
      <c r="A3056" s="71">
        <v>2003566</v>
      </c>
      <c r="B3056" s="69" t="s">
        <v>11562</v>
      </c>
      <c r="C3056" s="68" t="s">
        <v>44</v>
      </c>
      <c r="D3056" s="70">
        <v>89.75</v>
      </c>
    </row>
    <row r="3057" spans="1:4" ht="9" customHeight="1" x14ac:dyDescent="0.25">
      <c r="A3057" s="71">
        <v>2003569</v>
      </c>
      <c r="B3057" s="69" t="s">
        <v>11563</v>
      </c>
      <c r="C3057" s="68" t="s">
        <v>44</v>
      </c>
      <c r="D3057" s="70">
        <v>172.32</v>
      </c>
    </row>
    <row r="3058" spans="1:4" ht="9" customHeight="1" x14ac:dyDescent="0.25">
      <c r="A3058" s="71">
        <v>2003568</v>
      </c>
      <c r="B3058" s="69" t="s">
        <v>11564</v>
      </c>
      <c r="C3058" s="68" t="s">
        <v>44</v>
      </c>
      <c r="D3058" s="70">
        <v>123.18</v>
      </c>
    </row>
    <row r="3059" spans="1:4" ht="9" customHeight="1" x14ac:dyDescent="0.25">
      <c r="A3059" s="71">
        <v>2003578</v>
      </c>
      <c r="B3059" s="69" t="s">
        <v>11565</v>
      </c>
      <c r="C3059" s="68" t="s">
        <v>44</v>
      </c>
      <c r="D3059" s="70">
        <v>163.34</v>
      </c>
    </row>
    <row r="3060" spans="1:4" ht="9" customHeight="1" x14ac:dyDescent="0.25">
      <c r="A3060" s="71">
        <v>2003586</v>
      </c>
      <c r="B3060" s="69" t="s">
        <v>11566</v>
      </c>
      <c r="C3060" s="68" t="s">
        <v>44</v>
      </c>
      <c r="D3060" s="70">
        <v>123.37</v>
      </c>
    </row>
    <row r="3061" spans="1:4" ht="9" customHeight="1" x14ac:dyDescent="0.25">
      <c r="A3061" s="71">
        <v>2003571</v>
      </c>
      <c r="B3061" s="69" t="s">
        <v>11567</v>
      </c>
      <c r="C3061" s="68" t="s">
        <v>44</v>
      </c>
      <c r="D3061" s="70">
        <v>190.29</v>
      </c>
    </row>
    <row r="3062" spans="1:4" ht="9" customHeight="1" x14ac:dyDescent="0.25">
      <c r="A3062" s="71">
        <v>2003570</v>
      </c>
      <c r="B3062" s="69" t="s">
        <v>11568</v>
      </c>
      <c r="C3062" s="68" t="s">
        <v>44</v>
      </c>
      <c r="D3062" s="70">
        <v>130.6</v>
      </c>
    </row>
    <row r="3063" spans="1:4" ht="9" customHeight="1" x14ac:dyDescent="0.25">
      <c r="A3063" s="71">
        <v>2003579</v>
      </c>
      <c r="B3063" s="69" t="s">
        <v>11569</v>
      </c>
      <c r="C3063" s="68" t="s">
        <v>44</v>
      </c>
      <c r="D3063" s="70">
        <v>178.17</v>
      </c>
    </row>
    <row r="3064" spans="1:4" ht="9" customHeight="1" x14ac:dyDescent="0.25">
      <c r="A3064" s="71">
        <v>2003587</v>
      </c>
      <c r="B3064" s="69" t="s">
        <v>11570</v>
      </c>
      <c r="C3064" s="68" t="s">
        <v>44</v>
      </c>
      <c r="D3064" s="70">
        <v>130.08000000000001</v>
      </c>
    </row>
    <row r="3065" spans="1:4" ht="9" customHeight="1" x14ac:dyDescent="0.25">
      <c r="A3065" s="71">
        <v>2004506</v>
      </c>
      <c r="B3065" s="69" t="s">
        <v>11571</v>
      </c>
      <c r="C3065" s="68" t="s">
        <v>44</v>
      </c>
      <c r="D3065" s="70">
        <v>58.7</v>
      </c>
    </row>
    <row r="3066" spans="1:4" ht="9" customHeight="1" x14ac:dyDescent="0.25">
      <c r="A3066" s="71">
        <v>2004507</v>
      </c>
      <c r="B3066" s="69" t="s">
        <v>11572</v>
      </c>
      <c r="C3066" s="68" t="s">
        <v>44</v>
      </c>
      <c r="D3066" s="70">
        <v>78.31</v>
      </c>
    </row>
    <row r="3067" spans="1:4" ht="9" customHeight="1" x14ac:dyDescent="0.25">
      <c r="A3067" s="71">
        <v>2003614</v>
      </c>
      <c r="B3067" s="69" t="s">
        <v>11573</v>
      </c>
      <c r="C3067" s="68" t="s">
        <v>44</v>
      </c>
      <c r="D3067" s="70">
        <v>125.38</v>
      </c>
    </row>
    <row r="3068" spans="1:4" ht="9" customHeight="1" x14ac:dyDescent="0.25">
      <c r="A3068" s="71">
        <v>2003865</v>
      </c>
      <c r="B3068" s="69" t="s">
        <v>11574</v>
      </c>
      <c r="C3068" s="68" t="s">
        <v>44</v>
      </c>
      <c r="D3068" s="70">
        <v>139.96</v>
      </c>
    </row>
    <row r="3069" spans="1:4" ht="9" customHeight="1" x14ac:dyDescent="0.25">
      <c r="A3069" s="71">
        <v>2003923</v>
      </c>
      <c r="B3069" s="69" t="s">
        <v>11575</v>
      </c>
      <c r="C3069" s="68" t="s">
        <v>44</v>
      </c>
      <c r="D3069" s="70">
        <v>60.55</v>
      </c>
    </row>
    <row r="3070" spans="1:4" ht="9" customHeight="1" x14ac:dyDescent="0.25">
      <c r="A3070" s="71">
        <v>2003922</v>
      </c>
      <c r="B3070" s="69" t="s">
        <v>11576</v>
      </c>
      <c r="C3070" s="68" t="s">
        <v>44</v>
      </c>
      <c r="D3070" s="70">
        <v>34.06</v>
      </c>
    </row>
    <row r="3071" spans="1:4" ht="9" customHeight="1" x14ac:dyDescent="0.25">
      <c r="A3071" s="71">
        <v>2003605</v>
      </c>
      <c r="B3071" s="69" t="s">
        <v>11577</v>
      </c>
      <c r="C3071" s="68" t="s">
        <v>44</v>
      </c>
      <c r="D3071" s="70">
        <v>47.22</v>
      </c>
    </row>
    <row r="3072" spans="1:4" ht="9" customHeight="1" x14ac:dyDescent="0.25">
      <c r="A3072" s="71">
        <v>2003604</v>
      </c>
      <c r="B3072" s="69" t="s">
        <v>11578</v>
      </c>
      <c r="C3072" s="68" t="s">
        <v>44</v>
      </c>
      <c r="D3072" s="70">
        <v>24.39</v>
      </c>
    </row>
    <row r="3073" spans="1:4" ht="9" customHeight="1" x14ac:dyDescent="0.25">
      <c r="A3073" s="71">
        <v>2003607</v>
      </c>
      <c r="B3073" s="69" t="s">
        <v>11579</v>
      </c>
      <c r="C3073" s="68" t="s">
        <v>44</v>
      </c>
      <c r="D3073" s="70">
        <v>40.83</v>
      </c>
    </row>
    <row r="3074" spans="1:4" ht="9" customHeight="1" x14ac:dyDescent="0.25">
      <c r="A3074" s="71">
        <v>2003606</v>
      </c>
      <c r="B3074" s="69" t="s">
        <v>11580</v>
      </c>
      <c r="C3074" s="68" t="s">
        <v>44</v>
      </c>
      <c r="D3074" s="70">
        <v>27.83</v>
      </c>
    </row>
    <row r="3075" spans="1:4" ht="9" customHeight="1" x14ac:dyDescent="0.25">
      <c r="A3075" s="71">
        <v>2003609</v>
      </c>
      <c r="B3075" s="69" t="s">
        <v>11581</v>
      </c>
      <c r="C3075" s="68" t="s">
        <v>44</v>
      </c>
      <c r="D3075" s="70">
        <v>25.62</v>
      </c>
    </row>
    <row r="3076" spans="1:4" ht="9" customHeight="1" x14ac:dyDescent="0.25">
      <c r="A3076" s="71">
        <v>2003608</v>
      </c>
      <c r="B3076" s="69" t="s">
        <v>11582</v>
      </c>
      <c r="C3076" s="68" t="s">
        <v>44</v>
      </c>
      <c r="D3076" s="70">
        <v>12.63</v>
      </c>
    </row>
    <row r="3077" spans="1:4" ht="9" customHeight="1" x14ac:dyDescent="0.25">
      <c r="A3077" s="71">
        <v>2003925</v>
      </c>
      <c r="B3077" s="69" t="s">
        <v>11583</v>
      </c>
      <c r="C3077" s="68" t="s">
        <v>44</v>
      </c>
      <c r="D3077" s="70">
        <v>75.45</v>
      </c>
    </row>
    <row r="3078" spans="1:4" ht="9" customHeight="1" x14ac:dyDescent="0.25">
      <c r="A3078" s="71">
        <v>2003924</v>
      </c>
      <c r="B3078" s="69" t="s">
        <v>11584</v>
      </c>
      <c r="C3078" s="68" t="s">
        <v>44</v>
      </c>
      <c r="D3078" s="70">
        <v>58.8</v>
      </c>
    </row>
    <row r="3079" spans="1:4" ht="9" customHeight="1" x14ac:dyDescent="0.25">
      <c r="A3079" s="71">
        <v>2003611</v>
      </c>
      <c r="B3079" s="69" t="s">
        <v>11585</v>
      </c>
      <c r="C3079" s="68" t="s">
        <v>44</v>
      </c>
      <c r="D3079" s="70">
        <v>62.12</v>
      </c>
    </row>
    <row r="3080" spans="1:4" ht="9" customHeight="1" x14ac:dyDescent="0.25">
      <c r="A3080" s="71">
        <v>2003610</v>
      </c>
      <c r="B3080" s="69" t="s">
        <v>11586</v>
      </c>
      <c r="C3080" s="68" t="s">
        <v>44</v>
      </c>
      <c r="D3080" s="70">
        <v>49.13</v>
      </c>
    </row>
    <row r="3081" spans="1:4" ht="9" customHeight="1" x14ac:dyDescent="0.25">
      <c r="A3081" s="71">
        <v>2003820</v>
      </c>
      <c r="B3081" s="69" t="s">
        <v>11587</v>
      </c>
      <c r="C3081" s="68" t="s">
        <v>8507</v>
      </c>
      <c r="D3081" s="70">
        <v>18.61</v>
      </c>
    </row>
    <row r="3082" spans="1:4" ht="9" customHeight="1" x14ac:dyDescent="0.25">
      <c r="A3082" s="71">
        <v>2003821</v>
      </c>
      <c r="B3082" s="69" t="s">
        <v>11588</v>
      </c>
      <c r="C3082" s="68" t="s">
        <v>8507</v>
      </c>
      <c r="D3082" s="70">
        <v>16.21</v>
      </c>
    </row>
    <row r="3083" spans="1:4" ht="9" customHeight="1" x14ac:dyDescent="0.25">
      <c r="A3083" s="71">
        <v>2003842</v>
      </c>
      <c r="B3083" s="69" t="s">
        <v>11589</v>
      </c>
      <c r="C3083" s="68" t="s">
        <v>8593</v>
      </c>
      <c r="D3083" s="70">
        <v>65.010000000000005</v>
      </c>
    </row>
    <row r="3084" spans="1:4" ht="9" customHeight="1" x14ac:dyDescent="0.25">
      <c r="A3084" s="71">
        <v>2003385</v>
      </c>
      <c r="B3084" s="69" t="s">
        <v>11590</v>
      </c>
      <c r="C3084" s="68" t="s">
        <v>8507</v>
      </c>
      <c r="D3084" s="70">
        <v>56.88</v>
      </c>
    </row>
    <row r="3085" spans="1:4" ht="9" customHeight="1" x14ac:dyDescent="0.25">
      <c r="A3085" s="71">
        <v>2003384</v>
      </c>
      <c r="B3085" s="69" t="s">
        <v>11591</v>
      </c>
      <c r="C3085" s="68" t="s">
        <v>8507</v>
      </c>
      <c r="D3085" s="70">
        <v>39.17</v>
      </c>
    </row>
    <row r="3086" spans="1:4" ht="9" customHeight="1" x14ac:dyDescent="0.25">
      <c r="A3086" s="71">
        <v>2003387</v>
      </c>
      <c r="B3086" s="69" t="s">
        <v>11592</v>
      </c>
      <c r="C3086" s="68" t="s">
        <v>8507</v>
      </c>
      <c r="D3086" s="70">
        <v>70.45</v>
      </c>
    </row>
    <row r="3087" spans="1:4" ht="9" customHeight="1" x14ac:dyDescent="0.25">
      <c r="A3087" s="71">
        <v>2003386</v>
      </c>
      <c r="B3087" s="69" t="s">
        <v>11593</v>
      </c>
      <c r="C3087" s="68" t="s">
        <v>8507</v>
      </c>
      <c r="D3087" s="70">
        <v>47.91</v>
      </c>
    </row>
    <row r="3088" spans="1:4" ht="9" customHeight="1" x14ac:dyDescent="0.25">
      <c r="A3088" s="71">
        <v>2003335</v>
      </c>
      <c r="B3088" s="69" t="s">
        <v>11594</v>
      </c>
      <c r="C3088" s="68" t="s">
        <v>8507</v>
      </c>
      <c r="D3088" s="70">
        <v>1782.86</v>
      </c>
    </row>
    <row r="3089" spans="1:4" ht="9" customHeight="1" x14ac:dyDescent="0.25">
      <c r="A3089" s="71">
        <v>2003334</v>
      </c>
      <c r="B3089" s="69" t="s">
        <v>11595</v>
      </c>
      <c r="C3089" s="68" t="s">
        <v>8507</v>
      </c>
      <c r="D3089" s="70">
        <v>1459.07</v>
      </c>
    </row>
    <row r="3090" spans="1:4" ht="9" customHeight="1" x14ac:dyDescent="0.25">
      <c r="A3090" s="71">
        <v>2003336</v>
      </c>
      <c r="B3090" s="69" t="s">
        <v>11596</v>
      </c>
      <c r="C3090" s="68" t="s">
        <v>8507</v>
      </c>
      <c r="D3090" s="70">
        <v>1523.89</v>
      </c>
    </row>
    <row r="3091" spans="1:4" ht="9" customHeight="1" x14ac:dyDescent="0.25">
      <c r="A3091" s="71">
        <v>2003337</v>
      </c>
      <c r="B3091" s="69" t="s">
        <v>11597</v>
      </c>
      <c r="C3091" s="68" t="s">
        <v>8507</v>
      </c>
      <c r="D3091" s="70">
        <v>1201.8699999999999</v>
      </c>
    </row>
    <row r="3092" spans="1:4" ht="9" customHeight="1" x14ac:dyDescent="0.25">
      <c r="A3092" s="71">
        <v>2003819</v>
      </c>
      <c r="B3092" s="69" t="s">
        <v>11598</v>
      </c>
      <c r="C3092" s="68" t="s">
        <v>44</v>
      </c>
      <c r="D3092" s="70">
        <v>6.78</v>
      </c>
    </row>
    <row r="3093" spans="1:4" ht="9" customHeight="1" x14ac:dyDescent="0.25">
      <c r="A3093" s="71">
        <v>2004504</v>
      </c>
      <c r="B3093" s="69" t="s">
        <v>11599</v>
      </c>
      <c r="C3093" s="68" t="s">
        <v>1</v>
      </c>
      <c r="D3093" s="70">
        <v>16.5</v>
      </c>
    </row>
    <row r="3094" spans="1:4" ht="18" customHeight="1" x14ac:dyDescent="0.25">
      <c r="A3094" s="71">
        <v>2004519</v>
      </c>
      <c r="B3094" s="69" t="s">
        <v>11600</v>
      </c>
      <c r="C3094" s="68" t="s">
        <v>1</v>
      </c>
      <c r="D3094" s="70">
        <v>26.73</v>
      </c>
    </row>
    <row r="3095" spans="1:4" ht="18" customHeight="1" x14ac:dyDescent="0.25">
      <c r="A3095" s="71">
        <v>2004520</v>
      </c>
      <c r="B3095" s="69" t="s">
        <v>11601</v>
      </c>
      <c r="C3095" s="68" t="s">
        <v>1</v>
      </c>
      <c r="D3095" s="70">
        <v>22.05</v>
      </c>
    </row>
    <row r="3096" spans="1:4" ht="18" customHeight="1" x14ac:dyDescent="0.25">
      <c r="A3096" s="71">
        <v>2004521</v>
      </c>
      <c r="B3096" s="69" t="s">
        <v>11602</v>
      </c>
      <c r="C3096" s="68" t="s">
        <v>1</v>
      </c>
      <c r="D3096" s="70">
        <v>15.08</v>
      </c>
    </row>
    <row r="3097" spans="1:4" ht="18" customHeight="1" x14ac:dyDescent="0.25">
      <c r="A3097" s="71">
        <v>2004522</v>
      </c>
      <c r="B3097" s="69" t="s">
        <v>11603</v>
      </c>
      <c r="C3097" s="68" t="s">
        <v>1</v>
      </c>
      <c r="D3097" s="70">
        <v>11.02</v>
      </c>
    </row>
    <row r="3098" spans="1:4" ht="18" customHeight="1" x14ac:dyDescent="0.25">
      <c r="A3098" s="71">
        <v>2004518</v>
      </c>
      <c r="B3098" s="69" t="s">
        <v>11604</v>
      </c>
      <c r="C3098" s="68" t="s">
        <v>1</v>
      </c>
      <c r="D3098" s="70">
        <v>46.42</v>
      </c>
    </row>
    <row r="3099" spans="1:4" ht="9" customHeight="1" x14ac:dyDescent="0.25">
      <c r="A3099" s="71">
        <v>2003864</v>
      </c>
      <c r="B3099" s="69" t="s">
        <v>11605</v>
      </c>
      <c r="C3099" s="68" t="s">
        <v>11606</v>
      </c>
      <c r="D3099" s="70">
        <v>13.11</v>
      </c>
    </row>
    <row r="3100" spans="1:4" ht="9" customHeight="1" x14ac:dyDescent="0.25">
      <c r="A3100" s="71">
        <v>2003863</v>
      </c>
      <c r="B3100" s="69" t="s">
        <v>11607</v>
      </c>
      <c r="C3100" s="68" t="s">
        <v>11606</v>
      </c>
      <c r="D3100" s="70">
        <v>23.89</v>
      </c>
    </row>
    <row r="3101" spans="1:4" ht="9" customHeight="1" x14ac:dyDescent="0.25">
      <c r="A3101" s="71">
        <v>2004508</v>
      </c>
      <c r="B3101" s="69" t="s">
        <v>11608</v>
      </c>
      <c r="C3101" s="68" t="s">
        <v>44</v>
      </c>
      <c r="D3101" s="70">
        <v>13.14</v>
      </c>
    </row>
    <row r="3102" spans="1:4" ht="9" customHeight="1" x14ac:dyDescent="0.25">
      <c r="A3102" s="71">
        <v>2003316</v>
      </c>
      <c r="B3102" s="69" t="s">
        <v>11609</v>
      </c>
      <c r="C3102" s="68" t="s">
        <v>8507</v>
      </c>
      <c r="D3102" s="70">
        <v>102.47</v>
      </c>
    </row>
    <row r="3103" spans="1:4" ht="9" customHeight="1" x14ac:dyDescent="0.25">
      <c r="A3103" s="71">
        <v>2003317</v>
      </c>
      <c r="B3103" s="69" t="s">
        <v>11610</v>
      </c>
      <c r="C3103" s="68" t="s">
        <v>8507</v>
      </c>
      <c r="D3103" s="70">
        <v>96.6</v>
      </c>
    </row>
    <row r="3104" spans="1:4" ht="9" customHeight="1" x14ac:dyDescent="0.25">
      <c r="A3104" s="71">
        <v>2003767</v>
      </c>
      <c r="B3104" s="69" t="s">
        <v>11611</v>
      </c>
      <c r="C3104" s="68" t="s">
        <v>1</v>
      </c>
      <c r="D3104" s="70">
        <v>128.02000000000001</v>
      </c>
    </row>
    <row r="3105" spans="1:4" ht="9" customHeight="1" x14ac:dyDescent="0.25">
      <c r="A3105" s="71">
        <v>2003844</v>
      </c>
      <c r="B3105" s="69" t="s">
        <v>11612</v>
      </c>
      <c r="C3105" s="68" t="s">
        <v>1</v>
      </c>
      <c r="D3105" s="70">
        <v>125.33</v>
      </c>
    </row>
    <row r="3106" spans="1:4" ht="9" customHeight="1" x14ac:dyDescent="0.25">
      <c r="A3106" s="71">
        <v>2003576</v>
      </c>
      <c r="B3106" s="69" t="s">
        <v>11613</v>
      </c>
      <c r="C3106" s="68" t="s">
        <v>1</v>
      </c>
      <c r="D3106" s="70">
        <v>14.49</v>
      </c>
    </row>
    <row r="3107" spans="1:4" ht="9" customHeight="1" x14ac:dyDescent="0.25">
      <c r="A3107" s="71">
        <v>2003858</v>
      </c>
      <c r="B3107" s="69" t="s">
        <v>11614</v>
      </c>
      <c r="C3107" s="68" t="s">
        <v>1</v>
      </c>
      <c r="D3107" s="70">
        <v>11.81</v>
      </c>
    </row>
    <row r="3108" spans="1:4" ht="9" customHeight="1" x14ac:dyDescent="0.25">
      <c r="A3108" s="71">
        <v>2003850</v>
      </c>
      <c r="B3108" s="69" t="s">
        <v>11615</v>
      </c>
      <c r="C3108" s="68" t="s">
        <v>1</v>
      </c>
      <c r="D3108" s="70">
        <v>152.43</v>
      </c>
    </row>
    <row r="3109" spans="1:4" ht="9" customHeight="1" x14ac:dyDescent="0.25">
      <c r="A3109" s="71">
        <v>2003849</v>
      </c>
      <c r="B3109" s="69" t="s">
        <v>11616</v>
      </c>
      <c r="C3109" s="68" t="s">
        <v>1</v>
      </c>
      <c r="D3109" s="70">
        <v>72.14</v>
      </c>
    </row>
    <row r="3110" spans="1:4" ht="9" customHeight="1" x14ac:dyDescent="0.25">
      <c r="A3110" s="71">
        <v>2003868</v>
      </c>
      <c r="B3110" s="69" t="s">
        <v>11617</v>
      </c>
      <c r="C3110" s="68" t="s">
        <v>1</v>
      </c>
      <c r="D3110" s="70">
        <v>136.69</v>
      </c>
    </row>
    <row r="3111" spans="1:4" ht="9" customHeight="1" x14ac:dyDescent="0.25">
      <c r="A3111" s="71">
        <v>2003369</v>
      </c>
      <c r="B3111" s="69" t="s">
        <v>11618</v>
      </c>
      <c r="C3111" s="68" t="s">
        <v>44</v>
      </c>
      <c r="D3111" s="70">
        <v>109.72</v>
      </c>
    </row>
    <row r="3112" spans="1:4" ht="9" customHeight="1" x14ac:dyDescent="0.25">
      <c r="A3112" s="71">
        <v>2003368</v>
      </c>
      <c r="B3112" s="69" t="s">
        <v>11619</v>
      </c>
      <c r="C3112" s="68" t="s">
        <v>44</v>
      </c>
      <c r="D3112" s="70">
        <v>93.22</v>
      </c>
    </row>
    <row r="3113" spans="1:4" ht="9" customHeight="1" x14ac:dyDescent="0.25">
      <c r="A3113" s="71">
        <v>2003939</v>
      </c>
      <c r="B3113" s="69" t="s">
        <v>11620</v>
      </c>
      <c r="C3113" s="68" t="s">
        <v>44</v>
      </c>
      <c r="D3113" s="70">
        <v>74.02</v>
      </c>
    </row>
    <row r="3114" spans="1:4" ht="9" customHeight="1" x14ac:dyDescent="0.25">
      <c r="A3114" s="71">
        <v>2003940</v>
      </c>
      <c r="B3114" s="69" t="s">
        <v>11621</v>
      </c>
      <c r="C3114" s="68" t="s">
        <v>44</v>
      </c>
      <c r="D3114" s="70">
        <v>57.44</v>
      </c>
    </row>
    <row r="3115" spans="1:4" ht="9" customHeight="1" x14ac:dyDescent="0.25">
      <c r="A3115" s="71">
        <v>2003371</v>
      </c>
      <c r="B3115" s="69" t="s">
        <v>11622</v>
      </c>
      <c r="C3115" s="68" t="s">
        <v>44</v>
      </c>
      <c r="D3115" s="70">
        <v>81.23</v>
      </c>
    </row>
    <row r="3116" spans="1:4" ht="9" customHeight="1" x14ac:dyDescent="0.25">
      <c r="A3116" s="71">
        <v>2003370</v>
      </c>
      <c r="B3116" s="69" t="s">
        <v>11623</v>
      </c>
      <c r="C3116" s="68" t="s">
        <v>44</v>
      </c>
      <c r="D3116" s="70">
        <v>67.290000000000006</v>
      </c>
    </row>
    <row r="3117" spans="1:4" ht="9" customHeight="1" x14ac:dyDescent="0.25">
      <c r="A3117" s="71">
        <v>2003941</v>
      </c>
      <c r="B3117" s="69" t="s">
        <v>11624</v>
      </c>
      <c r="C3117" s="68" t="s">
        <v>44</v>
      </c>
      <c r="D3117" s="70">
        <v>63.17</v>
      </c>
    </row>
    <row r="3118" spans="1:4" ht="9" customHeight="1" x14ac:dyDescent="0.25">
      <c r="A3118" s="71">
        <v>2003942</v>
      </c>
      <c r="B3118" s="69" t="s">
        <v>11625</v>
      </c>
      <c r="C3118" s="68" t="s">
        <v>44</v>
      </c>
      <c r="D3118" s="70">
        <v>49.16</v>
      </c>
    </row>
    <row r="3119" spans="1:4" ht="9" customHeight="1" x14ac:dyDescent="0.25">
      <c r="A3119" s="71">
        <v>2003373</v>
      </c>
      <c r="B3119" s="69" t="s">
        <v>11626</v>
      </c>
      <c r="C3119" s="68" t="s">
        <v>44</v>
      </c>
      <c r="D3119" s="70">
        <v>63.02</v>
      </c>
    </row>
    <row r="3120" spans="1:4" ht="9" customHeight="1" x14ac:dyDescent="0.25">
      <c r="A3120" s="71">
        <v>2003372</v>
      </c>
      <c r="B3120" s="69" t="s">
        <v>11627</v>
      </c>
      <c r="C3120" s="68" t="s">
        <v>44</v>
      </c>
      <c r="D3120" s="70">
        <v>56.26</v>
      </c>
    </row>
    <row r="3121" spans="1:4" ht="9" customHeight="1" x14ac:dyDescent="0.25">
      <c r="A3121" s="71">
        <v>2003943</v>
      </c>
      <c r="B3121" s="69" t="s">
        <v>11628</v>
      </c>
      <c r="C3121" s="68" t="s">
        <v>44</v>
      </c>
      <c r="D3121" s="70">
        <v>29.92</v>
      </c>
    </row>
    <row r="3122" spans="1:4" ht="9" customHeight="1" x14ac:dyDescent="0.25">
      <c r="A3122" s="71">
        <v>2003944</v>
      </c>
      <c r="B3122" s="69" t="s">
        <v>11629</v>
      </c>
      <c r="C3122" s="68" t="s">
        <v>44</v>
      </c>
      <c r="D3122" s="70">
        <v>23.12</v>
      </c>
    </row>
    <row r="3123" spans="1:4" ht="9" customHeight="1" x14ac:dyDescent="0.25">
      <c r="A3123" s="71">
        <v>2003375</v>
      </c>
      <c r="B3123" s="69" t="s">
        <v>11630</v>
      </c>
      <c r="C3123" s="68" t="s">
        <v>44</v>
      </c>
      <c r="D3123" s="70">
        <v>40.74</v>
      </c>
    </row>
    <row r="3124" spans="1:4" ht="9" customHeight="1" x14ac:dyDescent="0.25">
      <c r="A3124" s="71">
        <v>2003374</v>
      </c>
      <c r="B3124" s="69" t="s">
        <v>11631</v>
      </c>
      <c r="C3124" s="68" t="s">
        <v>44</v>
      </c>
      <c r="D3124" s="70">
        <v>35.76</v>
      </c>
    </row>
    <row r="3125" spans="1:4" ht="9" customHeight="1" x14ac:dyDescent="0.25">
      <c r="A3125" s="71">
        <v>2003945</v>
      </c>
      <c r="B3125" s="69" t="s">
        <v>11632</v>
      </c>
      <c r="C3125" s="68" t="s">
        <v>44</v>
      </c>
      <c r="D3125" s="70">
        <v>22.34</v>
      </c>
    </row>
    <row r="3126" spans="1:4" ht="9" customHeight="1" x14ac:dyDescent="0.25">
      <c r="A3126" s="71">
        <v>2003946</v>
      </c>
      <c r="B3126" s="69" t="s">
        <v>11633</v>
      </c>
      <c r="C3126" s="68" t="s">
        <v>44</v>
      </c>
      <c r="D3126" s="70">
        <v>17.34</v>
      </c>
    </row>
    <row r="3127" spans="1:4" ht="9" customHeight="1" x14ac:dyDescent="0.25">
      <c r="A3127" s="71">
        <v>2003377</v>
      </c>
      <c r="B3127" s="69" t="s">
        <v>11634</v>
      </c>
      <c r="C3127" s="68" t="s">
        <v>44</v>
      </c>
      <c r="D3127" s="70">
        <v>54.67</v>
      </c>
    </row>
    <row r="3128" spans="1:4" ht="9" customHeight="1" x14ac:dyDescent="0.25">
      <c r="A3128" s="71">
        <v>2003376</v>
      </c>
      <c r="B3128" s="69" t="s">
        <v>11635</v>
      </c>
      <c r="C3128" s="68" t="s">
        <v>44</v>
      </c>
      <c r="D3128" s="70">
        <v>49.29</v>
      </c>
    </row>
    <row r="3129" spans="1:4" ht="9" customHeight="1" x14ac:dyDescent="0.25">
      <c r="A3129" s="71">
        <v>2003947</v>
      </c>
      <c r="B3129" s="69" t="s">
        <v>11636</v>
      </c>
      <c r="C3129" s="68" t="s">
        <v>44</v>
      </c>
      <c r="D3129" s="70">
        <v>23.55</v>
      </c>
    </row>
    <row r="3130" spans="1:4" ht="9" customHeight="1" x14ac:dyDescent="0.25">
      <c r="A3130" s="71">
        <v>2003948</v>
      </c>
      <c r="B3130" s="69" t="s">
        <v>11637</v>
      </c>
      <c r="C3130" s="68" t="s">
        <v>44</v>
      </c>
      <c r="D3130" s="70">
        <v>18.149999999999999</v>
      </c>
    </row>
    <row r="3131" spans="1:4" ht="9" customHeight="1" x14ac:dyDescent="0.25">
      <c r="A3131" s="71">
        <v>2003379</v>
      </c>
      <c r="B3131" s="69" t="s">
        <v>11638</v>
      </c>
      <c r="C3131" s="68" t="s">
        <v>44</v>
      </c>
      <c r="D3131" s="70">
        <v>31.66</v>
      </c>
    </row>
    <row r="3132" spans="1:4" ht="9" customHeight="1" x14ac:dyDescent="0.25">
      <c r="A3132" s="71">
        <v>2003378</v>
      </c>
      <c r="B3132" s="69" t="s">
        <v>11639</v>
      </c>
      <c r="C3132" s="68" t="s">
        <v>44</v>
      </c>
      <c r="D3132" s="70">
        <v>28.04</v>
      </c>
    </row>
    <row r="3133" spans="1:4" ht="9" customHeight="1" x14ac:dyDescent="0.25">
      <c r="A3133" s="71">
        <v>2003949</v>
      </c>
      <c r="B3133" s="69" t="s">
        <v>11640</v>
      </c>
      <c r="C3133" s="68" t="s">
        <v>44</v>
      </c>
      <c r="D3133" s="70">
        <v>16.11</v>
      </c>
    </row>
    <row r="3134" spans="1:4" ht="9" customHeight="1" x14ac:dyDescent="0.25">
      <c r="A3134" s="71">
        <v>2003950</v>
      </c>
      <c r="B3134" s="69" t="s">
        <v>11641</v>
      </c>
      <c r="C3134" s="68" t="s">
        <v>44</v>
      </c>
      <c r="D3134" s="70">
        <v>12.47</v>
      </c>
    </row>
    <row r="3135" spans="1:4" ht="9" customHeight="1" x14ac:dyDescent="0.25">
      <c r="A3135" s="71">
        <v>2003381</v>
      </c>
      <c r="B3135" s="69" t="s">
        <v>11642</v>
      </c>
      <c r="C3135" s="68" t="s">
        <v>44</v>
      </c>
      <c r="D3135" s="70">
        <v>53.17</v>
      </c>
    </row>
    <row r="3136" spans="1:4" ht="9" customHeight="1" x14ac:dyDescent="0.25">
      <c r="A3136" s="71">
        <v>2003380</v>
      </c>
      <c r="B3136" s="69" t="s">
        <v>11643</v>
      </c>
      <c r="C3136" s="68" t="s">
        <v>44</v>
      </c>
      <c r="D3136" s="70">
        <v>46.96</v>
      </c>
    </row>
    <row r="3137" spans="1:4" ht="9" customHeight="1" x14ac:dyDescent="0.25">
      <c r="A3137" s="71">
        <v>2003951</v>
      </c>
      <c r="B3137" s="69" t="s">
        <v>11644</v>
      </c>
      <c r="C3137" s="68" t="s">
        <v>44</v>
      </c>
      <c r="D3137" s="70">
        <v>27.44</v>
      </c>
    </row>
    <row r="3138" spans="1:4" ht="9" customHeight="1" x14ac:dyDescent="0.25">
      <c r="A3138" s="71">
        <v>2003952</v>
      </c>
      <c r="B3138" s="69" t="s">
        <v>11645</v>
      </c>
      <c r="C3138" s="68" t="s">
        <v>44</v>
      </c>
      <c r="D3138" s="70">
        <v>21.2</v>
      </c>
    </row>
    <row r="3139" spans="1:4" ht="9" customHeight="1" x14ac:dyDescent="0.25">
      <c r="A3139" s="71">
        <v>2003383</v>
      </c>
      <c r="B3139" s="69" t="s">
        <v>11646</v>
      </c>
      <c r="C3139" s="68" t="s">
        <v>44</v>
      </c>
      <c r="D3139" s="70">
        <v>89.94</v>
      </c>
    </row>
    <row r="3140" spans="1:4" ht="9" customHeight="1" x14ac:dyDescent="0.25">
      <c r="A3140" s="71">
        <v>2003382</v>
      </c>
      <c r="B3140" s="69" t="s">
        <v>11647</v>
      </c>
      <c r="C3140" s="68" t="s">
        <v>44</v>
      </c>
      <c r="D3140" s="70">
        <v>78.33</v>
      </c>
    </row>
    <row r="3141" spans="1:4" ht="9" customHeight="1" x14ac:dyDescent="0.25">
      <c r="A3141" s="71">
        <v>2003953</v>
      </c>
      <c r="B3141" s="69" t="s">
        <v>11648</v>
      </c>
      <c r="C3141" s="68" t="s">
        <v>44</v>
      </c>
      <c r="D3141" s="70">
        <v>50.09</v>
      </c>
    </row>
    <row r="3142" spans="1:4" ht="9" customHeight="1" x14ac:dyDescent="0.25">
      <c r="A3142" s="71">
        <v>2003954</v>
      </c>
      <c r="B3142" s="69" t="s">
        <v>11649</v>
      </c>
      <c r="C3142" s="68" t="s">
        <v>44</v>
      </c>
      <c r="D3142" s="70">
        <v>38.43</v>
      </c>
    </row>
    <row r="3143" spans="1:4" ht="9" customHeight="1" x14ac:dyDescent="0.25">
      <c r="A3143" s="71">
        <v>2004514</v>
      </c>
      <c r="B3143" s="69" t="s">
        <v>11650</v>
      </c>
      <c r="C3143" s="68" t="s">
        <v>44</v>
      </c>
      <c r="D3143" s="70">
        <v>15.4</v>
      </c>
    </row>
    <row r="3144" spans="1:4" ht="9" customHeight="1" x14ac:dyDescent="0.25">
      <c r="A3144" s="71">
        <v>2004515</v>
      </c>
      <c r="B3144" s="69" t="s">
        <v>11651</v>
      </c>
      <c r="C3144" s="68" t="s">
        <v>44</v>
      </c>
      <c r="D3144" s="70">
        <v>39.950000000000003</v>
      </c>
    </row>
    <row r="3145" spans="1:4" ht="9" customHeight="1" x14ac:dyDescent="0.25">
      <c r="A3145" s="71">
        <v>2005759</v>
      </c>
      <c r="B3145" s="69" t="s">
        <v>11652</v>
      </c>
      <c r="C3145" s="68" t="s">
        <v>44</v>
      </c>
      <c r="D3145" s="70">
        <v>51.16</v>
      </c>
    </row>
    <row r="3146" spans="1:4" ht="9" customHeight="1" x14ac:dyDescent="0.25">
      <c r="A3146" s="71">
        <v>2005764</v>
      </c>
      <c r="B3146" s="69" t="s">
        <v>11653</v>
      </c>
      <c r="C3146" s="68" t="s">
        <v>44</v>
      </c>
      <c r="D3146" s="70">
        <v>65.739999999999995</v>
      </c>
    </row>
    <row r="3147" spans="1:4" ht="9" customHeight="1" x14ac:dyDescent="0.25">
      <c r="A3147" s="71">
        <v>2003678</v>
      </c>
      <c r="B3147" s="69" t="s">
        <v>11654</v>
      </c>
      <c r="C3147" s="68" t="s">
        <v>8507</v>
      </c>
      <c r="D3147" s="70">
        <v>2075.52</v>
      </c>
    </row>
    <row r="3148" spans="1:4" ht="9" customHeight="1" x14ac:dyDescent="0.25">
      <c r="A3148" s="71">
        <v>2003677</v>
      </c>
      <c r="B3148" s="69" t="s">
        <v>11655</v>
      </c>
      <c r="C3148" s="68" t="s">
        <v>8507</v>
      </c>
      <c r="D3148" s="70">
        <v>1795.37</v>
      </c>
    </row>
    <row r="3149" spans="1:4" ht="9" customHeight="1" x14ac:dyDescent="0.25">
      <c r="A3149" s="71">
        <v>2003680</v>
      </c>
      <c r="B3149" s="69" t="s">
        <v>11656</v>
      </c>
      <c r="C3149" s="68" t="s">
        <v>8507</v>
      </c>
      <c r="D3149" s="70">
        <v>2043.85</v>
      </c>
    </row>
    <row r="3150" spans="1:4" ht="9" customHeight="1" x14ac:dyDescent="0.25">
      <c r="A3150" s="71">
        <v>2003679</v>
      </c>
      <c r="B3150" s="69" t="s">
        <v>11657</v>
      </c>
      <c r="C3150" s="68" t="s">
        <v>8507</v>
      </c>
      <c r="D3150" s="70">
        <v>1774.96</v>
      </c>
    </row>
    <row r="3151" spans="1:4" ht="9" customHeight="1" x14ac:dyDescent="0.25">
      <c r="A3151" s="71">
        <v>2003682</v>
      </c>
      <c r="B3151" s="69" t="s">
        <v>11658</v>
      </c>
      <c r="C3151" s="68" t="s">
        <v>8507</v>
      </c>
      <c r="D3151" s="70">
        <v>2348.0700000000002</v>
      </c>
    </row>
    <row r="3152" spans="1:4" ht="9" customHeight="1" x14ac:dyDescent="0.25">
      <c r="A3152" s="71">
        <v>2003681</v>
      </c>
      <c r="B3152" s="69" t="s">
        <v>11659</v>
      </c>
      <c r="C3152" s="68" t="s">
        <v>8507</v>
      </c>
      <c r="D3152" s="70">
        <v>2013.17</v>
      </c>
    </row>
    <row r="3153" spans="1:4" ht="9" customHeight="1" x14ac:dyDescent="0.25">
      <c r="A3153" s="71">
        <v>2003684</v>
      </c>
      <c r="B3153" s="69" t="s">
        <v>11660</v>
      </c>
      <c r="C3153" s="68" t="s">
        <v>8507</v>
      </c>
      <c r="D3153" s="70">
        <v>2812.44</v>
      </c>
    </row>
    <row r="3154" spans="1:4" ht="9" customHeight="1" x14ac:dyDescent="0.25">
      <c r="A3154" s="71">
        <v>2003683</v>
      </c>
      <c r="B3154" s="69" t="s">
        <v>11661</v>
      </c>
      <c r="C3154" s="68" t="s">
        <v>8507</v>
      </c>
      <c r="D3154" s="70">
        <v>2413.14</v>
      </c>
    </row>
    <row r="3155" spans="1:4" ht="9" customHeight="1" x14ac:dyDescent="0.25">
      <c r="A3155" s="71">
        <v>2003686</v>
      </c>
      <c r="B3155" s="69" t="s">
        <v>11662</v>
      </c>
      <c r="C3155" s="68" t="s">
        <v>8507</v>
      </c>
      <c r="D3155" s="70">
        <v>3316.81</v>
      </c>
    </row>
    <row r="3156" spans="1:4" ht="9" customHeight="1" x14ac:dyDescent="0.25">
      <c r="A3156" s="71">
        <v>2003685</v>
      </c>
      <c r="B3156" s="69" t="s">
        <v>11663</v>
      </c>
      <c r="C3156" s="68" t="s">
        <v>8507</v>
      </c>
      <c r="D3156" s="70">
        <v>2851.49</v>
      </c>
    </row>
    <row r="3157" spans="1:4" ht="9" customHeight="1" x14ac:dyDescent="0.25">
      <c r="A3157" s="71">
        <v>2003688</v>
      </c>
      <c r="B3157" s="69" t="s">
        <v>11664</v>
      </c>
      <c r="C3157" s="68" t="s">
        <v>8507</v>
      </c>
      <c r="D3157" s="70">
        <v>4135.6000000000004</v>
      </c>
    </row>
    <row r="3158" spans="1:4" ht="9" customHeight="1" x14ac:dyDescent="0.25">
      <c r="A3158" s="71">
        <v>2003687</v>
      </c>
      <c r="B3158" s="69" t="s">
        <v>11665</v>
      </c>
      <c r="C3158" s="68" t="s">
        <v>8507</v>
      </c>
      <c r="D3158" s="70">
        <v>3572.07</v>
      </c>
    </row>
    <row r="3159" spans="1:4" ht="9" customHeight="1" x14ac:dyDescent="0.25">
      <c r="A3159" s="71">
        <v>2003690</v>
      </c>
      <c r="B3159" s="69" t="s">
        <v>11666</v>
      </c>
      <c r="C3159" s="68" t="s">
        <v>8507</v>
      </c>
      <c r="D3159" s="70">
        <v>2405.6999999999998</v>
      </c>
    </row>
    <row r="3160" spans="1:4" ht="9" customHeight="1" x14ac:dyDescent="0.25">
      <c r="A3160" s="71">
        <v>2003689</v>
      </c>
      <c r="B3160" s="69" t="s">
        <v>11667</v>
      </c>
      <c r="C3160" s="68" t="s">
        <v>8507</v>
      </c>
      <c r="D3160" s="70">
        <v>2078.85</v>
      </c>
    </row>
    <row r="3161" spans="1:4" ht="9" customHeight="1" x14ac:dyDescent="0.25">
      <c r="A3161" s="71">
        <v>2003692</v>
      </c>
      <c r="B3161" s="69" t="s">
        <v>11668</v>
      </c>
      <c r="C3161" s="68" t="s">
        <v>8507</v>
      </c>
      <c r="D3161" s="70">
        <v>2378.56</v>
      </c>
    </row>
    <row r="3162" spans="1:4" ht="9" customHeight="1" x14ac:dyDescent="0.25">
      <c r="A3162" s="71">
        <v>2003691</v>
      </c>
      <c r="B3162" s="69" t="s">
        <v>11669</v>
      </c>
      <c r="C3162" s="68" t="s">
        <v>8507</v>
      </c>
      <c r="D3162" s="70">
        <v>2061.37</v>
      </c>
    </row>
    <row r="3163" spans="1:4" ht="9" customHeight="1" x14ac:dyDescent="0.25">
      <c r="A3163" s="71">
        <v>2003694</v>
      </c>
      <c r="B3163" s="69" t="s">
        <v>11670</v>
      </c>
      <c r="C3163" s="68" t="s">
        <v>8507</v>
      </c>
      <c r="D3163" s="70">
        <v>2704.43</v>
      </c>
    </row>
    <row r="3164" spans="1:4" ht="9" customHeight="1" x14ac:dyDescent="0.25">
      <c r="A3164" s="71">
        <v>2003693</v>
      </c>
      <c r="B3164" s="69" t="s">
        <v>11671</v>
      </c>
      <c r="C3164" s="68" t="s">
        <v>8507</v>
      </c>
      <c r="D3164" s="70">
        <v>2314.7800000000002</v>
      </c>
    </row>
    <row r="3165" spans="1:4" ht="9" customHeight="1" x14ac:dyDescent="0.25">
      <c r="A3165" s="71">
        <v>2003696</v>
      </c>
      <c r="B3165" s="69" t="s">
        <v>11672</v>
      </c>
      <c r="C3165" s="68" t="s">
        <v>8507</v>
      </c>
      <c r="D3165" s="70">
        <v>3041.41</v>
      </c>
    </row>
    <row r="3166" spans="1:4" ht="9" customHeight="1" x14ac:dyDescent="0.25">
      <c r="A3166" s="71">
        <v>2003695</v>
      </c>
      <c r="B3166" s="69" t="s">
        <v>11673</v>
      </c>
      <c r="C3166" s="68" t="s">
        <v>8507</v>
      </c>
      <c r="D3166" s="70">
        <v>2584.15</v>
      </c>
    </row>
    <row r="3167" spans="1:4" ht="9" customHeight="1" x14ac:dyDescent="0.25">
      <c r="A3167" s="71">
        <v>2003698</v>
      </c>
      <c r="B3167" s="69" t="s">
        <v>11674</v>
      </c>
      <c r="C3167" s="68" t="s">
        <v>8507</v>
      </c>
      <c r="D3167" s="70">
        <v>3712.58</v>
      </c>
    </row>
    <row r="3168" spans="1:4" ht="9" customHeight="1" x14ac:dyDescent="0.25">
      <c r="A3168" s="71">
        <v>2003697</v>
      </c>
      <c r="B3168" s="69" t="s">
        <v>11675</v>
      </c>
      <c r="C3168" s="68" t="s">
        <v>8507</v>
      </c>
      <c r="D3168" s="70">
        <v>3186.08</v>
      </c>
    </row>
    <row r="3169" spans="1:4" ht="9" customHeight="1" x14ac:dyDescent="0.25">
      <c r="A3169" s="71">
        <v>2003700</v>
      </c>
      <c r="B3169" s="69" t="s">
        <v>11676</v>
      </c>
      <c r="C3169" s="68" t="s">
        <v>8507</v>
      </c>
      <c r="D3169" s="70">
        <v>4570.79</v>
      </c>
    </row>
    <row r="3170" spans="1:4" ht="9" customHeight="1" x14ac:dyDescent="0.25">
      <c r="A3170" s="71">
        <v>2003699</v>
      </c>
      <c r="B3170" s="69" t="s">
        <v>11677</v>
      </c>
      <c r="C3170" s="68" t="s">
        <v>8507</v>
      </c>
      <c r="D3170" s="70">
        <v>3939.63</v>
      </c>
    </row>
    <row r="3171" spans="1:4" ht="9" customHeight="1" x14ac:dyDescent="0.25">
      <c r="A3171" s="71">
        <v>2003702</v>
      </c>
      <c r="B3171" s="69" t="s">
        <v>11678</v>
      </c>
      <c r="C3171" s="68" t="s">
        <v>8507</v>
      </c>
      <c r="D3171" s="70">
        <v>2753.98</v>
      </c>
    </row>
    <row r="3172" spans="1:4" ht="9" customHeight="1" x14ac:dyDescent="0.25">
      <c r="A3172" s="71">
        <v>2003701</v>
      </c>
      <c r="B3172" s="69" t="s">
        <v>11679</v>
      </c>
      <c r="C3172" s="68" t="s">
        <v>8507</v>
      </c>
      <c r="D3172" s="70">
        <v>2374</v>
      </c>
    </row>
    <row r="3173" spans="1:4" ht="9" customHeight="1" x14ac:dyDescent="0.25">
      <c r="A3173" s="71">
        <v>2003704</v>
      </c>
      <c r="B3173" s="69" t="s">
        <v>11680</v>
      </c>
      <c r="C3173" s="68" t="s">
        <v>8507</v>
      </c>
      <c r="D3173" s="70">
        <v>2726.84</v>
      </c>
    </row>
    <row r="3174" spans="1:4" ht="9" customHeight="1" x14ac:dyDescent="0.25">
      <c r="A3174" s="71">
        <v>2003703</v>
      </c>
      <c r="B3174" s="69" t="s">
        <v>11681</v>
      </c>
      <c r="C3174" s="68" t="s">
        <v>8507</v>
      </c>
      <c r="D3174" s="70">
        <v>2356.5100000000002</v>
      </c>
    </row>
    <row r="3175" spans="1:4" ht="9" customHeight="1" x14ac:dyDescent="0.25">
      <c r="A3175" s="71">
        <v>2003706</v>
      </c>
      <c r="B3175" s="69" t="s">
        <v>11682</v>
      </c>
      <c r="C3175" s="68" t="s">
        <v>8507</v>
      </c>
      <c r="D3175" s="70">
        <v>3078.88</v>
      </c>
    </row>
    <row r="3176" spans="1:4" ht="9" customHeight="1" x14ac:dyDescent="0.25">
      <c r="A3176" s="71">
        <v>2003705</v>
      </c>
      <c r="B3176" s="69" t="s">
        <v>11683</v>
      </c>
      <c r="C3176" s="68" t="s">
        <v>8507</v>
      </c>
      <c r="D3176" s="70">
        <v>2628.05</v>
      </c>
    </row>
    <row r="3177" spans="1:4" ht="9" customHeight="1" x14ac:dyDescent="0.25">
      <c r="A3177" s="71">
        <v>2003708</v>
      </c>
      <c r="B3177" s="69" t="s">
        <v>11684</v>
      </c>
      <c r="C3177" s="68" t="s">
        <v>8507</v>
      </c>
      <c r="D3177" s="70">
        <v>3575.57</v>
      </c>
    </row>
    <row r="3178" spans="1:4" ht="9" customHeight="1" x14ac:dyDescent="0.25">
      <c r="A3178" s="71">
        <v>2003707</v>
      </c>
      <c r="B3178" s="69" t="s">
        <v>11685</v>
      </c>
      <c r="C3178" s="68" t="s">
        <v>8507</v>
      </c>
      <c r="D3178" s="70">
        <v>3053.89</v>
      </c>
    </row>
    <row r="3179" spans="1:4" ht="9" customHeight="1" x14ac:dyDescent="0.25">
      <c r="A3179" s="71">
        <v>2003710</v>
      </c>
      <c r="B3179" s="69" t="s">
        <v>11686</v>
      </c>
      <c r="C3179" s="68" t="s">
        <v>8507</v>
      </c>
      <c r="D3179" s="70">
        <v>4126.45</v>
      </c>
    </row>
    <row r="3180" spans="1:4" ht="9" customHeight="1" x14ac:dyDescent="0.25">
      <c r="A3180" s="71">
        <v>2003709</v>
      </c>
      <c r="B3180" s="69" t="s">
        <v>11687</v>
      </c>
      <c r="C3180" s="68" t="s">
        <v>8507</v>
      </c>
      <c r="D3180" s="70">
        <v>3532.32</v>
      </c>
    </row>
    <row r="3181" spans="1:4" ht="9" customHeight="1" x14ac:dyDescent="0.25">
      <c r="A3181" s="71">
        <v>2003712</v>
      </c>
      <c r="B3181" s="69" t="s">
        <v>11688</v>
      </c>
      <c r="C3181" s="68" t="s">
        <v>8507</v>
      </c>
      <c r="D3181" s="70">
        <v>5024.08</v>
      </c>
    </row>
    <row r="3182" spans="1:4" ht="9" customHeight="1" x14ac:dyDescent="0.25">
      <c r="A3182" s="71">
        <v>2003711</v>
      </c>
      <c r="B3182" s="69" t="s">
        <v>11689</v>
      </c>
      <c r="C3182" s="68" t="s">
        <v>8507</v>
      </c>
      <c r="D3182" s="70">
        <v>4318.8599999999997</v>
      </c>
    </row>
    <row r="3183" spans="1:4" ht="9" customHeight="1" x14ac:dyDescent="0.25">
      <c r="A3183" s="71">
        <v>2004505</v>
      </c>
      <c r="B3183" s="69" t="s">
        <v>11690</v>
      </c>
      <c r="C3183" s="68" t="s">
        <v>1</v>
      </c>
      <c r="D3183" s="70">
        <v>17.79</v>
      </c>
    </row>
    <row r="3184" spans="1:4" ht="9" customHeight="1" x14ac:dyDescent="0.25">
      <c r="A3184" s="71">
        <v>2003353</v>
      </c>
      <c r="B3184" s="69" t="s">
        <v>11691</v>
      </c>
      <c r="C3184" s="68" t="s">
        <v>44</v>
      </c>
      <c r="D3184" s="70">
        <v>78.790000000000006</v>
      </c>
    </row>
    <row r="3185" spans="1:4" ht="9" customHeight="1" x14ac:dyDescent="0.25">
      <c r="A3185" s="71">
        <v>2003352</v>
      </c>
      <c r="B3185" s="69" t="s">
        <v>11692</v>
      </c>
      <c r="C3185" s="68" t="s">
        <v>44</v>
      </c>
      <c r="D3185" s="70">
        <v>56.41</v>
      </c>
    </row>
    <row r="3186" spans="1:4" ht="18" customHeight="1" x14ac:dyDescent="0.25">
      <c r="A3186" s="71">
        <v>2003979</v>
      </c>
      <c r="B3186" s="69" t="s">
        <v>11693</v>
      </c>
      <c r="C3186" s="68" t="s">
        <v>44</v>
      </c>
      <c r="D3186" s="70">
        <v>92.58</v>
      </c>
    </row>
    <row r="3187" spans="1:4" ht="18" customHeight="1" x14ac:dyDescent="0.25">
      <c r="A3187" s="71">
        <v>2003980</v>
      </c>
      <c r="B3187" s="69" t="s">
        <v>11694</v>
      </c>
      <c r="C3187" s="68" t="s">
        <v>44</v>
      </c>
      <c r="D3187" s="70">
        <v>70.099999999999994</v>
      </c>
    </row>
    <row r="3188" spans="1:4" ht="9" customHeight="1" x14ac:dyDescent="0.25">
      <c r="A3188" s="71">
        <v>2003355</v>
      </c>
      <c r="B3188" s="69" t="s">
        <v>11695</v>
      </c>
      <c r="C3188" s="68" t="s">
        <v>44</v>
      </c>
      <c r="D3188" s="70">
        <v>106.04</v>
      </c>
    </row>
    <row r="3189" spans="1:4" ht="9" customHeight="1" x14ac:dyDescent="0.25">
      <c r="A3189" s="71">
        <v>2003354</v>
      </c>
      <c r="B3189" s="69" t="s">
        <v>11696</v>
      </c>
      <c r="C3189" s="68" t="s">
        <v>44</v>
      </c>
      <c r="D3189" s="70">
        <v>75.89</v>
      </c>
    </row>
    <row r="3190" spans="1:4" ht="18" customHeight="1" x14ac:dyDescent="0.25">
      <c r="A3190" s="71">
        <v>2003981</v>
      </c>
      <c r="B3190" s="69" t="s">
        <v>11697</v>
      </c>
      <c r="C3190" s="68" t="s">
        <v>44</v>
      </c>
      <c r="D3190" s="70">
        <v>124.75</v>
      </c>
    </row>
    <row r="3191" spans="1:4" ht="18" customHeight="1" x14ac:dyDescent="0.25">
      <c r="A3191" s="71">
        <v>2003982</v>
      </c>
      <c r="B3191" s="69" t="s">
        <v>11698</v>
      </c>
      <c r="C3191" s="68" t="s">
        <v>44</v>
      </c>
      <c r="D3191" s="70">
        <v>94.46</v>
      </c>
    </row>
    <row r="3192" spans="1:4" ht="9" customHeight="1" x14ac:dyDescent="0.25">
      <c r="A3192" s="71">
        <v>2003345</v>
      </c>
      <c r="B3192" s="69" t="s">
        <v>11699</v>
      </c>
      <c r="C3192" s="68" t="s">
        <v>44</v>
      </c>
      <c r="D3192" s="70">
        <v>62.69</v>
      </c>
    </row>
    <row r="3193" spans="1:4" ht="9" customHeight="1" x14ac:dyDescent="0.25">
      <c r="A3193" s="71">
        <v>2003344</v>
      </c>
      <c r="B3193" s="69" t="s">
        <v>11700</v>
      </c>
      <c r="C3193" s="68" t="s">
        <v>44</v>
      </c>
      <c r="D3193" s="70">
        <v>47.41</v>
      </c>
    </row>
    <row r="3194" spans="1:4" ht="18" customHeight="1" x14ac:dyDescent="0.25">
      <c r="A3194" s="71">
        <v>2003973</v>
      </c>
      <c r="B3194" s="69" t="s">
        <v>11701</v>
      </c>
      <c r="C3194" s="68" t="s">
        <v>44</v>
      </c>
      <c r="D3194" s="70">
        <v>72.23</v>
      </c>
    </row>
    <row r="3195" spans="1:4" ht="18" customHeight="1" x14ac:dyDescent="0.25">
      <c r="A3195" s="71">
        <v>2003974</v>
      </c>
      <c r="B3195" s="69" t="s">
        <v>11702</v>
      </c>
      <c r="C3195" s="68" t="s">
        <v>44</v>
      </c>
      <c r="D3195" s="70">
        <v>56.89</v>
      </c>
    </row>
    <row r="3196" spans="1:4" ht="9" customHeight="1" x14ac:dyDescent="0.25">
      <c r="A3196" s="71">
        <v>2003343</v>
      </c>
      <c r="B3196" s="69" t="s">
        <v>11703</v>
      </c>
      <c r="C3196" s="68" t="s">
        <v>44</v>
      </c>
      <c r="D3196" s="70">
        <v>85.51</v>
      </c>
    </row>
    <row r="3197" spans="1:4" ht="9" customHeight="1" x14ac:dyDescent="0.25">
      <c r="A3197" s="71">
        <v>2003342</v>
      </c>
      <c r="B3197" s="69" t="s">
        <v>11704</v>
      </c>
      <c r="C3197" s="68" t="s">
        <v>44</v>
      </c>
      <c r="D3197" s="70">
        <v>64.08</v>
      </c>
    </row>
    <row r="3198" spans="1:4" ht="18" customHeight="1" x14ac:dyDescent="0.25">
      <c r="A3198" s="71">
        <v>2003971</v>
      </c>
      <c r="B3198" s="69" t="s">
        <v>11705</v>
      </c>
      <c r="C3198" s="68" t="s">
        <v>44</v>
      </c>
      <c r="D3198" s="70">
        <v>99.02</v>
      </c>
    </row>
    <row r="3199" spans="1:4" ht="18" customHeight="1" x14ac:dyDescent="0.25">
      <c r="A3199" s="71">
        <v>2003972</v>
      </c>
      <c r="B3199" s="69" t="s">
        <v>11706</v>
      </c>
      <c r="C3199" s="68" t="s">
        <v>44</v>
      </c>
      <c r="D3199" s="70">
        <v>77.5</v>
      </c>
    </row>
    <row r="3200" spans="1:4" ht="9" customHeight="1" x14ac:dyDescent="0.25">
      <c r="A3200" s="71">
        <v>2003347</v>
      </c>
      <c r="B3200" s="69" t="s">
        <v>11707</v>
      </c>
      <c r="C3200" s="68" t="s">
        <v>44</v>
      </c>
      <c r="D3200" s="70">
        <v>14.2</v>
      </c>
    </row>
    <row r="3201" spans="1:4" ht="9" customHeight="1" x14ac:dyDescent="0.25">
      <c r="A3201" s="71">
        <v>2003346</v>
      </c>
      <c r="B3201" s="69" t="s">
        <v>11708</v>
      </c>
      <c r="C3201" s="68" t="s">
        <v>44</v>
      </c>
      <c r="D3201" s="70">
        <v>19.7</v>
      </c>
    </row>
    <row r="3202" spans="1:4" ht="9" customHeight="1" x14ac:dyDescent="0.25">
      <c r="A3202" s="71">
        <v>2003933</v>
      </c>
      <c r="B3202" s="69" t="s">
        <v>11709</v>
      </c>
      <c r="C3202" s="68" t="s">
        <v>44</v>
      </c>
      <c r="D3202" s="70">
        <v>7.21</v>
      </c>
    </row>
    <row r="3203" spans="1:4" ht="9" customHeight="1" x14ac:dyDescent="0.25">
      <c r="A3203" s="71">
        <v>2003932</v>
      </c>
      <c r="B3203" s="69" t="s">
        <v>11710</v>
      </c>
      <c r="C3203" s="68" t="s">
        <v>44</v>
      </c>
      <c r="D3203" s="70">
        <v>9.2200000000000006</v>
      </c>
    </row>
    <row r="3204" spans="1:4" ht="9" customHeight="1" x14ac:dyDescent="0.25">
      <c r="A3204" s="71">
        <v>2003349</v>
      </c>
      <c r="B3204" s="69" t="s">
        <v>11711</v>
      </c>
      <c r="C3204" s="68" t="s">
        <v>44</v>
      </c>
      <c r="D3204" s="70">
        <v>60.39</v>
      </c>
    </row>
    <row r="3205" spans="1:4" ht="9" customHeight="1" x14ac:dyDescent="0.25">
      <c r="A3205" s="71">
        <v>2003348</v>
      </c>
      <c r="B3205" s="69" t="s">
        <v>11712</v>
      </c>
      <c r="C3205" s="68" t="s">
        <v>44</v>
      </c>
      <c r="D3205" s="70">
        <v>43.42</v>
      </c>
    </row>
    <row r="3206" spans="1:4" ht="18" customHeight="1" x14ac:dyDescent="0.25">
      <c r="A3206" s="71">
        <v>2003975</v>
      </c>
      <c r="B3206" s="69" t="s">
        <v>11713</v>
      </c>
      <c r="C3206" s="68" t="s">
        <v>44</v>
      </c>
      <c r="D3206" s="70">
        <v>70.2</v>
      </c>
    </row>
    <row r="3207" spans="1:4" ht="18" customHeight="1" x14ac:dyDescent="0.25">
      <c r="A3207" s="71">
        <v>2003976</v>
      </c>
      <c r="B3207" s="69" t="s">
        <v>11714</v>
      </c>
      <c r="C3207" s="68" t="s">
        <v>44</v>
      </c>
      <c r="D3207" s="70">
        <v>53.16</v>
      </c>
    </row>
    <row r="3208" spans="1:4" ht="9" customHeight="1" x14ac:dyDescent="0.25">
      <c r="A3208" s="71">
        <v>2003351</v>
      </c>
      <c r="B3208" s="69" t="s">
        <v>11715</v>
      </c>
      <c r="C3208" s="68" t="s">
        <v>44</v>
      </c>
      <c r="D3208" s="70">
        <v>80.760000000000005</v>
      </c>
    </row>
    <row r="3209" spans="1:4" ht="9" customHeight="1" x14ac:dyDescent="0.25">
      <c r="A3209" s="71">
        <v>2003350</v>
      </c>
      <c r="B3209" s="69" t="s">
        <v>11716</v>
      </c>
      <c r="C3209" s="68" t="s">
        <v>44</v>
      </c>
      <c r="D3209" s="70">
        <v>58.03</v>
      </c>
    </row>
    <row r="3210" spans="1:4" ht="18" customHeight="1" x14ac:dyDescent="0.25">
      <c r="A3210" s="71">
        <v>2003977</v>
      </c>
      <c r="B3210" s="69" t="s">
        <v>11717</v>
      </c>
      <c r="C3210" s="68" t="s">
        <v>44</v>
      </c>
      <c r="D3210" s="70">
        <v>94.04</v>
      </c>
    </row>
    <row r="3211" spans="1:4" ht="18" customHeight="1" x14ac:dyDescent="0.25">
      <c r="A3211" s="71">
        <v>2003978</v>
      </c>
      <c r="B3211" s="69" t="s">
        <v>11718</v>
      </c>
      <c r="C3211" s="68" t="s">
        <v>44</v>
      </c>
      <c r="D3211" s="70">
        <v>71.209999999999994</v>
      </c>
    </row>
    <row r="3212" spans="1:4" ht="9" customHeight="1" x14ac:dyDescent="0.25">
      <c r="A3212" s="71">
        <v>2003291</v>
      </c>
      <c r="B3212" s="69" t="s">
        <v>11719</v>
      </c>
      <c r="C3212" s="68" t="s">
        <v>44</v>
      </c>
      <c r="D3212" s="70">
        <v>10.210000000000001</v>
      </c>
    </row>
    <row r="3213" spans="1:4" ht="9" customHeight="1" x14ac:dyDescent="0.25">
      <c r="A3213" s="71">
        <v>2003292</v>
      </c>
      <c r="B3213" s="69" t="s">
        <v>11720</v>
      </c>
      <c r="C3213" s="68" t="s">
        <v>44</v>
      </c>
      <c r="D3213" s="70">
        <v>14.29</v>
      </c>
    </row>
    <row r="3214" spans="1:4" ht="9" customHeight="1" x14ac:dyDescent="0.25">
      <c r="A3214" s="71">
        <v>2003293</v>
      </c>
      <c r="B3214" s="69" t="s">
        <v>11721</v>
      </c>
      <c r="C3214" s="68" t="s">
        <v>44</v>
      </c>
      <c r="D3214" s="70">
        <v>18.82</v>
      </c>
    </row>
    <row r="3215" spans="1:4" ht="9" customHeight="1" x14ac:dyDescent="0.25">
      <c r="A3215" s="71">
        <v>2003294</v>
      </c>
      <c r="B3215" s="69" t="s">
        <v>11722</v>
      </c>
      <c r="C3215" s="68" t="s">
        <v>44</v>
      </c>
      <c r="D3215" s="70">
        <v>28.23</v>
      </c>
    </row>
    <row r="3216" spans="1:4" ht="9" customHeight="1" x14ac:dyDescent="0.25">
      <c r="A3216" s="71">
        <v>2003257</v>
      </c>
      <c r="B3216" s="69" t="s">
        <v>11723</v>
      </c>
      <c r="C3216" s="68" t="s">
        <v>44</v>
      </c>
      <c r="D3216" s="70">
        <v>64.03</v>
      </c>
    </row>
    <row r="3217" spans="1:4" ht="9" customHeight="1" x14ac:dyDescent="0.25">
      <c r="A3217" s="71">
        <v>2003258</v>
      </c>
      <c r="B3217" s="69" t="s">
        <v>11724</v>
      </c>
      <c r="C3217" s="68" t="s">
        <v>44</v>
      </c>
      <c r="D3217" s="70">
        <v>48.8</v>
      </c>
    </row>
    <row r="3218" spans="1:4" ht="18" customHeight="1" x14ac:dyDescent="0.25">
      <c r="A3218" s="71">
        <v>2003259</v>
      </c>
      <c r="B3218" s="69" t="s">
        <v>11725</v>
      </c>
      <c r="C3218" s="68" t="s">
        <v>44</v>
      </c>
      <c r="D3218" s="70">
        <v>73.05</v>
      </c>
    </row>
    <row r="3219" spans="1:4" ht="18" customHeight="1" x14ac:dyDescent="0.25">
      <c r="A3219" s="71">
        <v>2003260</v>
      </c>
      <c r="B3219" s="69" t="s">
        <v>11726</v>
      </c>
      <c r="C3219" s="68" t="s">
        <v>44</v>
      </c>
      <c r="D3219" s="70">
        <v>57.75</v>
      </c>
    </row>
    <row r="3220" spans="1:4" ht="9" customHeight="1" x14ac:dyDescent="0.25">
      <c r="A3220" s="71">
        <v>2003281</v>
      </c>
      <c r="B3220" s="69" t="s">
        <v>11727</v>
      </c>
      <c r="C3220" s="68" t="s">
        <v>44</v>
      </c>
      <c r="D3220" s="70">
        <v>64.150000000000006</v>
      </c>
    </row>
    <row r="3221" spans="1:4" ht="9" customHeight="1" x14ac:dyDescent="0.25">
      <c r="A3221" s="71">
        <v>2003282</v>
      </c>
      <c r="B3221" s="69" t="s">
        <v>11728</v>
      </c>
      <c r="C3221" s="68" t="s">
        <v>44</v>
      </c>
      <c r="D3221" s="70">
        <v>48.56</v>
      </c>
    </row>
    <row r="3222" spans="1:4" ht="18" customHeight="1" x14ac:dyDescent="0.25">
      <c r="A3222" s="71">
        <v>2003283</v>
      </c>
      <c r="B3222" s="69" t="s">
        <v>11729</v>
      </c>
      <c r="C3222" s="68" t="s">
        <v>44</v>
      </c>
      <c r="D3222" s="70">
        <v>73.38</v>
      </c>
    </row>
    <row r="3223" spans="1:4" ht="18" customHeight="1" x14ac:dyDescent="0.25">
      <c r="A3223" s="71">
        <v>2003284</v>
      </c>
      <c r="B3223" s="69" t="s">
        <v>11730</v>
      </c>
      <c r="C3223" s="68" t="s">
        <v>44</v>
      </c>
      <c r="D3223" s="70">
        <v>57.73</v>
      </c>
    </row>
    <row r="3224" spans="1:4" ht="9" customHeight="1" x14ac:dyDescent="0.25">
      <c r="A3224" s="71">
        <v>2003327</v>
      </c>
      <c r="B3224" s="69" t="s">
        <v>11731</v>
      </c>
      <c r="C3224" s="68" t="s">
        <v>44</v>
      </c>
      <c r="D3224" s="70">
        <v>91.56</v>
      </c>
    </row>
    <row r="3225" spans="1:4" ht="9" customHeight="1" x14ac:dyDescent="0.25">
      <c r="A3225" s="71">
        <v>2003326</v>
      </c>
      <c r="B3225" s="69" t="s">
        <v>11732</v>
      </c>
      <c r="C3225" s="68" t="s">
        <v>44</v>
      </c>
      <c r="D3225" s="70">
        <v>73.89</v>
      </c>
    </row>
    <row r="3226" spans="1:4" ht="18" customHeight="1" x14ac:dyDescent="0.25">
      <c r="A3226" s="71">
        <v>2003963</v>
      </c>
      <c r="B3226" s="69" t="s">
        <v>11733</v>
      </c>
      <c r="C3226" s="68" t="s">
        <v>44</v>
      </c>
      <c r="D3226" s="70">
        <v>83.37</v>
      </c>
    </row>
    <row r="3227" spans="1:4" ht="18" customHeight="1" x14ac:dyDescent="0.25">
      <c r="A3227" s="71">
        <v>2003964</v>
      </c>
      <c r="B3227" s="69" t="s">
        <v>11734</v>
      </c>
      <c r="C3227" s="68" t="s">
        <v>44</v>
      </c>
      <c r="D3227" s="70">
        <v>65.64</v>
      </c>
    </row>
    <row r="3228" spans="1:4" ht="9" customHeight="1" x14ac:dyDescent="0.25">
      <c r="A3228" s="71">
        <v>2003319</v>
      </c>
      <c r="B3228" s="69" t="s">
        <v>11735</v>
      </c>
      <c r="C3228" s="68" t="s">
        <v>44</v>
      </c>
      <c r="D3228" s="70">
        <v>77.760000000000005</v>
      </c>
    </row>
    <row r="3229" spans="1:4" ht="9" customHeight="1" x14ac:dyDescent="0.25">
      <c r="A3229" s="71">
        <v>2003318</v>
      </c>
      <c r="B3229" s="69" t="s">
        <v>11736</v>
      </c>
      <c r="C3229" s="68" t="s">
        <v>44</v>
      </c>
      <c r="D3229" s="70">
        <v>58.96</v>
      </c>
    </row>
    <row r="3230" spans="1:4" ht="18" customHeight="1" x14ac:dyDescent="0.25">
      <c r="A3230" s="71">
        <v>2003955</v>
      </c>
      <c r="B3230" s="69" t="s">
        <v>11737</v>
      </c>
      <c r="C3230" s="68" t="s">
        <v>44</v>
      </c>
      <c r="D3230" s="70">
        <v>88.93</v>
      </c>
    </row>
    <row r="3231" spans="1:4" ht="18" customHeight="1" x14ac:dyDescent="0.25">
      <c r="A3231" s="71">
        <v>2003956</v>
      </c>
      <c r="B3231" s="69" t="s">
        <v>11738</v>
      </c>
      <c r="C3231" s="68" t="s">
        <v>44</v>
      </c>
      <c r="D3231" s="70">
        <v>70.040000000000006</v>
      </c>
    </row>
    <row r="3232" spans="1:4" ht="9" customHeight="1" x14ac:dyDescent="0.25">
      <c r="A3232" s="71">
        <v>2003277</v>
      </c>
      <c r="B3232" s="69" t="s">
        <v>11739</v>
      </c>
      <c r="C3232" s="68" t="s">
        <v>44</v>
      </c>
      <c r="D3232" s="70">
        <v>80.05</v>
      </c>
    </row>
    <row r="3233" spans="1:4" ht="9" customHeight="1" x14ac:dyDescent="0.25">
      <c r="A3233" s="71">
        <v>2003278</v>
      </c>
      <c r="B3233" s="69" t="s">
        <v>11740</v>
      </c>
      <c r="C3233" s="68" t="s">
        <v>44</v>
      </c>
      <c r="D3233" s="70">
        <v>60.71</v>
      </c>
    </row>
    <row r="3234" spans="1:4" ht="18" customHeight="1" x14ac:dyDescent="0.25">
      <c r="A3234" s="71">
        <v>2003279</v>
      </c>
      <c r="B3234" s="69" t="s">
        <v>11741</v>
      </c>
      <c r="C3234" s="68" t="s">
        <v>44</v>
      </c>
      <c r="D3234" s="70">
        <v>91.54</v>
      </c>
    </row>
    <row r="3235" spans="1:4" ht="18" customHeight="1" x14ac:dyDescent="0.25">
      <c r="A3235" s="71">
        <v>2003280</v>
      </c>
      <c r="B3235" s="69" t="s">
        <v>11742</v>
      </c>
      <c r="C3235" s="68" t="s">
        <v>44</v>
      </c>
      <c r="D3235" s="70">
        <v>72.12</v>
      </c>
    </row>
    <row r="3236" spans="1:4" ht="9" customHeight="1" x14ac:dyDescent="0.25">
      <c r="A3236" s="71">
        <v>2003253</v>
      </c>
      <c r="B3236" s="69" t="s">
        <v>11743</v>
      </c>
      <c r="C3236" s="68" t="s">
        <v>44</v>
      </c>
      <c r="D3236" s="70">
        <v>91.5</v>
      </c>
    </row>
    <row r="3237" spans="1:4" ht="9" customHeight="1" x14ac:dyDescent="0.25">
      <c r="A3237" s="71">
        <v>2003254</v>
      </c>
      <c r="B3237" s="69" t="s">
        <v>11744</v>
      </c>
      <c r="C3237" s="68" t="s">
        <v>44</v>
      </c>
      <c r="D3237" s="70">
        <v>69.14</v>
      </c>
    </row>
    <row r="3238" spans="1:4" ht="18" customHeight="1" x14ac:dyDescent="0.25">
      <c r="A3238" s="71">
        <v>2003255</v>
      </c>
      <c r="B3238" s="69" t="s">
        <v>11745</v>
      </c>
      <c r="C3238" s="68" t="s">
        <v>44</v>
      </c>
      <c r="D3238" s="70">
        <v>104.8</v>
      </c>
    </row>
    <row r="3239" spans="1:4" ht="18" customHeight="1" x14ac:dyDescent="0.25">
      <c r="A3239" s="71">
        <v>2003256</v>
      </c>
      <c r="B3239" s="69" t="s">
        <v>11746</v>
      </c>
      <c r="C3239" s="68" t="s">
        <v>44</v>
      </c>
      <c r="D3239" s="70">
        <v>82.34</v>
      </c>
    </row>
    <row r="3240" spans="1:4" ht="9" customHeight="1" x14ac:dyDescent="0.25">
      <c r="A3240" s="71">
        <v>2003273</v>
      </c>
      <c r="B3240" s="69" t="s">
        <v>11747</v>
      </c>
      <c r="C3240" s="68" t="s">
        <v>44</v>
      </c>
      <c r="D3240" s="70">
        <v>93.94</v>
      </c>
    </row>
    <row r="3241" spans="1:4" ht="9" customHeight="1" x14ac:dyDescent="0.25">
      <c r="A3241" s="71">
        <v>2003274</v>
      </c>
      <c r="B3241" s="69" t="s">
        <v>11748</v>
      </c>
      <c r="C3241" s="68" t="s">
        <v>44</v>
      </c>
      <c r="D3241" s="70">
        <v>71</v>
      </c>
    </row>
    <row r="3242" spans="1:4" ht="18" customHeight="1" x14ac:dyDescent="0.25">
      <c r="A3242" s="71">
        <v>2003275</v>
      </c>
      <c r="B3242" s="69" t="s">
        <v>11749</v>
      </c>
      <c r="C3242" s="68" t="s">
        <v>44</v>
      </c>
      <c r="D3242" s="70">
        <v>107.6</v>
      </c>
    </row>
    <row r="3243" spans="1:4" ht="18" customHeight="1" x14ac:dyDescent="0.25">
      <c r="A3243" s="71">
        <v>2003276</v>
      </c>
      <c r="B3243" s="69" t="s">
        <v>11750</v>
      </c>
      <c r="C3243" s="68" t="s">
        <v>44</v>
      </c>
      <c r="D3243" s="70">
        <v>84.56</v>
      </c>
    </row>
    <row r="3244" spans="1:4" ht="9" customHeight="1" x14ac:dyDescent="0.25">
      <c r="A3244" s="71">
        <v>2003269</v>
      </c>
      <c r="B3244" s="69" t="s">
        <v>11751</v>
      </c>
      <c r="C3244" s="68" t="s">
        <v>44</v>
      </c>
      <c r="D3244" s="70">
        <v>61.57</v>
      </c>
    </row>
    <row r="3245" spans="1:4" ht="9" customHeight="1" x14ac:dyDescent="0.25">
      <c r="A3245" s="71">
        <v>2003270</v>
      </c>
      <c r="B3245" s="69" t="s">
        <v>11752</v>
      </c>
      <c r="C3245" s="68" t="s">
        <v>44</v>
      </c>
      <c r="D3245" s="70">
        <v>49.85</v>
      </c>
    </row>
    <row r="3246" spans="1:4" ht="18" customHeight="1" x14ac:dyDescent="0.25">
      <c r="A3246" s="71">
        <v>2003271</v>
      </c>
      <c r="B3246" s="69" t="s">
        <v>11753</v>
      </c>
      <c r="C3246" s="68" t="s">
        <v>44</v>
      </c>
      <c r="D3246" s="70">
        <v>56.39</v>
      </c>
    </row>
    <row r="3247" spans="1:4" ht="18" customHeight="1" x14ac:dyDescent="0.25">
      <c r="A3247" s="71">
        <v>2003272</v>
      </c>
      <c r="B3247" s="69" t="s">
        <v>11754</v>
      </c>
      <c r="C3247" s="68" t="s">
        <v>44</v>
      </c>
      <c r="D3247" s="70">
        <v>44.62</v>
      </c>
    </row>
    <row r="3248" spans="1:4" ht="9" customHeight="1" x14ac:dyDescent="0.25">
      <c r="A3248" s="71">
        <v>2003261</v>
      </c>
      <c r="B3248" s="69" t="s">
        <v>11755</v>
      </c>
      <c r="C3248" s="68" t="s">
        <v>44</v>
      </c>
      <c r="D3248" s="70">
        <v>51.93</v>
      </c>
    </row>
    <row r="3249" spans="1:4" ht="9" customHeight="1" x14ac:dyDescent="0.25">
      <c r="A3249" s="71">
        <v>2003262</v>
      </c>
      <c r="B3249" s="69" t="s">
        <v>11756</v>
      </c>
      <c r="C3249" s="68" t="s">
        <v>44</v>
      </c>
      <c r="D3249" s="70">
        <v>39.64</v>
      </c>
    </row>
    <row r="3250" spans="1:4" ht="18" customHeight="1" x14ac:dyDescent="0.25">
      <c r="A3250" s="71">
        <v>2003263</v>
      </c>
      <c r="B3250" s="69" t="s">
        <v>11757</v>
      </c>
      <c r="C3250" s="68" t="s">
        <v>44</v>
      </c>
      <c r="D3250" s="70">
        <v>59.17</v>
      </c>
    </row>
    <row r="3251" spans="1:4" ht="18" customHeight="1" x14ac:dyDescent="0.25">
      <c r="A3251" s="71">
        <v>2003264</v>
      </c>
      <c r="B3251" s="69" t="s">
        <v>11758</v>
      </c>
      <c r="C3251" s="68" t="s">
        <v>44</v>
      </c>
      <c r="D3251" s="70">
        <v>46.83</v>
      </c>
    </row>
    <row r="3252" spans="1:4" ht="9" customHeight="1" x14ac:dyDescent="0.25">
      <c r="A3252" s="71">
        <v>2003285</v>
      </c>
      <c r="B3252" s="69" t="s">
        <v>11759</v>
      </c>
      <c r="C3252" s="68" t="s">
        <v>44</v>
      </c>
      <c r="D3252" s="70">
        <v>53.62</v>
      </c>
    </row>
    <row r="3253" spans="1:4" ht="9" customHeight="1" x14ac:dyDescent="0.25">
      <c r="A3253" s="71">
        <v>2003286</v>
      </c>
      <c r="B3253" s="69" t="s">
        <v>11760</v>
      </c>
      <c r="C3253" s="68" t="s">
        <v>44</v>
      </c>
      <c r="D3253" s="70">
        <v>40.97</v>
      </c>
    </row>
    <row r="3254" spans="1:4" ht="18" customHeight="1" x14ac:dyDescent="0.25">
      <c r="A3254" s="71">
        <v>2003287</v>
      </c>
      <c r="B3254" s="69" t="s">
        <v>11761</v>
      </c>
      <c r="C3254" s="68" t="s">
        <v>44</v>
      </c>
      <c r="D3254" s="70">
        <v>61.09</v>
      </c>
    </row>
    <row r="3255" spans="1:4" ht="18" customHeight="1" x14ac:dyDescent="0.25">
      <c r="A3255" s="71">
        <v>2003288</v>
      </c>
      <c r="B3255" s="69" t="s">
        <v>11762</v>
      </c>
      <c r="C3255" s="68" t="s">
        <v>44</v>
      </c>
      <c r="D3255" s="70">
        <v>48.38</v>
      </c>
    </row>
    <row r="3256" spans="1:4" ht="9" customHeight="1" x14ac:dyDescent="0.25">
      <c r="A3256" s="71">
        <v>2003265</v>
      </c>
      <c r="B3256" s="69" t="s">
        <v>11763</v>
      </c>
      <c r="C3256" s="68" t="s">
        <v>44</v>
      </c>
      <c r="D3256" s="70">
        <v>75.64</v>
      </c>
    </row>
    <row r="3257" spans="1:4" ht="9" customHeight="1" x14ac:dyDescent="0.25">
      <c r="A3257" s="71">
        <v>2003266</v>
      </c>
      <c r="B3257" s="69" t="s">
        <v>11764</v>
      </c>
      <c r="C3257" s="68" t="s">
        <v>44</v>
      </c>
      <c r="D3257" s="70">
        <v>61.26</v>
      </c>
    </row>
    <row r="3258" spans="1:4" ht="18" customHeight="1" x14ac:dyDescent="0.25">
      <c r="A3258" s="71">
        <v>2003267</v>
      </c>
      <c r="B3258" s="69" t="s">
        <v>11765</v>
      </c>
      <c r="C3258" s="68" t="s">
        <v>44</v>
      </c>
      <c r="D3258" s="70">
        <v>68.83</v>
      </c>
    </row>
    <row r="3259" spans="1:4" ht="18" customHeight="1" x14ac:dyDescent="0.25">
      <c r="A3259" s="71">
        <v>2003268</v>
      </c>
      <c r="B3259" s="69" t="s">
        <v>11766</v>
      </c>
      <c r="C3259" s="68" t="s">
        <v>44</v>
      </c>
      <c r="D3259" s="70">
        <v>54.39</v>
      </c>
    </row>
    <row r="3260" spans="1:4" ht="9" customHeight="1" x14ac:dyDescent="0.25">
      <c r="A3260" s="71">
        <v>2003289</v>
      </c>
      <c r="B3260" s="69" t="s">
        <v>11767</v>
      </c>
      <c r="C3260" s="68" t="s">
        <v>44</v>
      </c>
      <c r="D3260" s="70">
        <v>17.850000000000001</v>
      </c>
    </row>
    <row r="3261" spans="1:4" ht="9" customHeight="1" x14ac:dyDescent="0.25">
      <c r="A3261" s="71">
        <v>2003338</v>
      </c>
      <c r="B3261" s="69" t="s">
        <v>11768</v>
      </c>
      <c r="C3261" s="68" t="s">
        <v>44</v>
      </c>
      <c r="D3261" s="70">
        <v>22.41</v>
      </c>
    </row>
    <row r="3262" spans="1:4" ht="9" customHeight="1" x14ac:dyDescent="0.25">
      <c r="A3262" s="71">
        <v>2003290</v>
      </c>
      <c r="B3262" s="69" t="s">
        <v>11769</v>
      </c>
      <c r="C3262" s="68" t="s">
        <v>44</v>
      </c>
      <c r="D3262" s="70">
        <v>14.83</v>
      </c>
    </row>
    <row r="3263" spans="1:4" ht="9" customHeight="1" x14ac:dyDescent="0.25">
      <c r="A3263" s="71">
        <v>2003300</v>
      </c>
      <c r="B3263" s="69" t="s">
        <v>11770</v>
      </c>
      <c r="C3263" s="68" t="s">
        <v>44</v>
      </c>
      <c r="D3263" s="70">
        <v>7.73</v>
      </c>
    </row>
    <row r="3264" spans="1:4" ht="9" customHeight="1" x14ac:dyDescent="0.25">
      <c r="A3264" s="71">
        <v>2003299</v>
      </c>
      <c r="B3264" s="69" t="s">
        <v>11771</v>
      </c>
      <c r="C3264" s="68" t="s">
        <v>44</v>
      </c>
      <c r="D3264" s="70">
        <v>9.77</v>
      </c>
    </row>
    <row r="3265" spans="1:4" ht="9" customHeight="1" x14ac:dyDescent="0.25">
      <c r="A3265" s="71">
        <v>2003301</v>
      </c>
      <c r="B3265" s="69" t="s">
        <v>11772</v>
      </c>
      <c r="C3265" s="68" t="s">
        <v>44</v>
      </c>
      <c r="D3265" s="70">
        <v>6.8</v>
      </c>
    </row>
    <row r="3266" spans="1:4" ht="9" customHeight="1" x14ac:dyDescent="0.25">
      <c r="A3266" s="71">
        <v>2004513</v>
      </c>
      <c r="B3266" s="69" t="s">
        <v>11773</v>
      </c>
      <c r="C3266" s="68" t="s">
        <v>44</v>
      </c>
      <c r="D3266" s="70">
        <v>0.12</v>
      </c>
    </row>
    <row r="3267" spans="1:4" ht="9" customHeight="1" x14ac:dyDescent="0.25">
      <c r="A3267" s="71">
        <v>2003357</v>
      </c>
      <c r="B3267" s="69" t="s">
        <v>11774</v>
      </c>
      <c r="C3267" s="68" t="s">
        <v>44</v>
      </c>
      <c r="D3267" s="70">
        <v>202.83</v>
      </c>
    </row>
    <row r="3268" spans="1:4" ht="9" customHeight="1" x14ac:dyDescent="0.25">
      <c r="A3268" s="71">
        <v>2003356</v>
      </c>
      <c r="B3268" s="69" t="s">
        <v>11775</v>
      </c>
      <c r="C3268" s="68" t="s">
        <v>44</v>
      </c>
      <c r="D3268" s="70">
        <v>149.19999999999999</v>
      </c>
    </row>
    <row r="3269" spans="1:4" ht="9" customHeight="1" x14ac:dyDescent="0.25">
      <c r="A3269" s="71">
        <v>2003359</v>
      </c>
      <c r="B3269" s="69" t="s">
        <v>11776</v>
      </c>
      <c r="C3269" s="68" t="s">
        <v>44</v>
      </c>
      <c r="D3269" s="70">
        <v>248.12</v>
      </c>
    </row>
    <row r="3270" spans="1:4" ht="9" customHeight="1" x14ac:dyDescent="0.25">
      <c r="A3270" s="71">
        <v>2003358</v>
      </c>
      <c r="B3270" s="69" t="s">
        <v>11777</v>
      </c>
      <c r="C3270" s="68" t="s">
        <v>44</v>
      </c>
      <c r="D3270" s="70">
        <v>182.13</v>
      </c>
    </row>
    <row r="3271" spans="1:4" ht="9" customHeight="1" x14ac:dyDescent="0.25">
      <c r="A3271" s="71">
        <v>2003361</v>
      </c>
      <c r="B3271" s="69" t="s">
        <v>11778</v>
      </c>
      <c r="C3271" s="68" t="s">
        <v>44</v>
      </c>
      <c r="D3271" s="70">
        <v>515.96</v>
      </c>
    </row>
    <row r="3272" spans="1:4" ht="9" customHeight="1" x14ac:dyDescent="0.25">
      <c r="A3272" s="71">
        <v>2003360</v>
      </c>
      <c r="B3272" s="69" t="s">
        <v>11779</v>
      </c>
      <c r="C3272" s="68" t="s">
        <v>44</v>
      </c>
      <c r="D3272" s="70">
        <v>463.34</v>
      </c>
    </row>
    <row r="3273" spans="1:4" ht="9" customHeight="1" x14ac:dyDescent="0.25">
      <c r="A3273" s="71">
        <v>2003363</v>
      </c>
      <c r="B3273" s="69" t="s">
        <v>11780</v>
      </c>
      <c r="C3273" s="68" t="s">
        <v>44</v>
      </c>
      <c r="D3273" s="70">
        <v>443.59</v>
      </c>
    </row>
    <row r="3274" spans="1:4" ht="9" customHeight="1" x14ac:dyDescent="0.25">
      <c r="A3274" s="71">
        <v>2003362</v>
      </c>
      <c r="B3274" s="69" t="s">
        <v>11781</v>
      </c>
      <c r="C3274" s="68" t="s">
        <v>44</v>
      </c>
      <c r="D3274" s="70">
        <v>395.7</v>
      </c>
    </row>
    <row r="3275" spans="1:4" ht="9" customHeight="1" x14ac:dyDescent="0.25">
      <c r="A3275" s="71">
        <v>2003365</v>
      </c>
      <c r="B3275" s="69" t="s">
        <v>11782</v>
      </c>
      <c r="C3275" s="68" t="s">
        <v>44</v>
      </c>
      <c r="D3275" s="70">
        <v>395.29</v>
      </c>
    </row>
    <row r="3276" spans="1:4" ht="9" customHeight="1" x14ac:dyDescent="0.25">
      <c r="A3276" s="71">
        <v>2003364</v>
      </c>
      <c r="B3276" s="69" t="s">
        <v>11783</v>
      </c>
      <c r="C3276" s="68" t="s">
        <v>44</v>
      </c>
      <c r="D3276" s="70">
        <v>350.57</v>
      </c>
    </row>
    <row r="3277" spans="1:4" ht="9" customHeight="1" x14ac:dyDescent="0.25">
      <c r="A3277" s="71">
        <v>2003367</v>
      </c>
      <c r="B3277" s="69" t="s">
        <v>11784</v>
      </c>
      <c r="C3277" s="68" t="s">
        <v>44</v>
      </c>
      <c r="D3277" s="70">
        <v>371.08</v>
      </c>
    </row>
    <row r="3278" spans="1:4" ht="9" customHeight="1" x14ac:dyDescent="0.25">
      <c r="A3278" s="71">
        <v>2003366</v>
      </c>
      <c r="B3278" s="69" t="s">
        <v>11785</v>
      </c>
      <c r="C3278" s="68" t="s">
        <v>44</v>
      </c>
      <c r="D3278" s="70">
        <v>327.94</v>
      </c>
    </row>
    <row r="3279" spans="1:4" ht="9" customHeight="1" x14ac:dyDescent="0.25">
      <c r="A3279" s="71">
        <v>2003869</v>
      </c>
      <c r="B3279" s="69" t="s">
        <v>11786</v>
      </c>
      <c r="C3279" s="68" t="s">
        <v>44</v>
      </c>
      <c r="D3279" s="70">
        <v>210.53</v>
      </c>
    </row>
    <row r="3280" spans="1:4" ht="9" customHeight="1" x14ac:dyDescent="0.25">
      <c r="A3280" s="71">
        <v>2003822</v>
      </c>
      <c r="B3280" s="69" t="s">
        <v>11787</v>
      </c>
      <c r="C3280" s="68" t="s">
        <v>44</v>
      </c>
      <c r="D3280" s="70">
        <v>288.98</v>
      </c>
    </row>
    <row r="3281" spans="1:4" ht="9" customHeight="1" x14ac:dyDescent="0.25">
      <c r="A3281" s="71">
        <v>2003826</v>
      </c>
      <c r="B3281" s="69" t="s">
        <v>11788</v>
      </c>
      <c r="C3281" s="68" t="s">
        <v>44</v>
      </c>
      <c r="D3281" s="70">
        <v>392</v>
      </c>
    </row>
    <row r="3282" spans="1:4" ht="9" customHeight="1" x14ac:dyDescent="0.25">
      <c r="A3282" s="71">
        <v>2003830</v>
      </c>
      <c r="B3282" s="69" t="s">
        <v>11789</v>
      </c>
      <c r="C3282" s="68" t="s">
        <v>44</v>
      </c>
      <c r="D3282" s="70">
        <v>554.19000000000005</v>
      </c>
    </row>
    <row r="3283" spans="1:4" ht="9" customHeight="1" x14ac:dyDescent="0.25">
      <c r="A3283" s="71">
        <v>2003834</v>
      </c>
      <c r="B3283" s="69" t="s">
        <v>11790</v>
      </c>
      <c r="C3283" s="68" t="s">
        <v>44</v>
      </c>
      <c r="D3283" s="70">
        <v>885.04</v>
      </c>
    </row>
    <row r="3284" spans="1:4" ht="9" customHeight="1" x14ac:dyDescent="0.25">
      <c r="A3284" s="71">
        <v>2003838</v>
      </c>
      <c r="B3284" s="69" t="s">
        <v>11791</v>
      </c>
      <c r="C3284" s="68" t="s">
        <v>44</v>
      </c>
      <c r="D3284" s="70">
        <v>1363.07</v>
      </c>
    </row>
    <row r="3285" spans="1:4" ht="9" customHeight="1" x14ac:dyDescent="0.25">
      <c r="A3285" s="71">
        <v>2003768</v>
      </c>
      <c r="B3285" s="69" t="s">
        <v>11792</v>
      </c>
      <c r="C3285" s="68" t="s">
        <v>44</v>
      </c>
      <c r="D3285" s="70">
        <v>175.61</v>
      </c>
    </row>
    <row r="3286" spans="1:4" ht="18" customHeight="1" x14ac:dyDescent="0.25">
      <c r="A3286" s="71">
        <v>2003873</v>
      </c>
      <c r="B3286" s="69" t="s">
        <v>11793</v>
      </c>
      <c r="C3286" s="68" t="s">
        <v>44</v>
      </c>
      <c r="D3286" s="70">
        <v>153.19</v>
      </c>
    </row>
    <row r="3287" spans="1:4" ht="9" customHeight="1" x14ac:dyDescent="0.25">
      <c r="A3287" s="71">
        <v>2003772</v>
      </c>
      <c r="B3287" s="69" t="s">
        <v>11794</v>
      </c>
      <c r="C3287" s="68" t="s">
        <v>44</v>
      </c>
      <c r="D3287" s="70">
        <v>257.39</v>
      </c>
    </row>
    <row r="3288" spans="1:4" ht="18" customHeight="1" x14ac:dyDescent="0.25">
      <c r="A3288" s="71">
        <v>2003877</v>
      </c>
      <c r="B3288" s="69" t="s">
        <v>11795</v>
      </c>
      <c r="C3288" s="68" t="s">
        <v>44</v>
      </c>
      <c r="D3288" s="70">
        <v>221.92</v>
      </c>
    </row>
    <row r="3289" spans="1:4" ht="9" customHeight="1" x14ac:dyDescent="0.25">
      <c r="A3289" s="71">
        <v>2003776</v>
      </c>
      <c r="B3289" s="69" t="s">
        <v>11796</v>
      </c>
      <c r="C3289" s="68" t="s">
        <v>44</v>
      </c>
      <c r="D3289" s="70">
        <v>418.25</v>
      </c>
    </row>
    <row r="3290" spans="1:4" ht="18" customHeight="1" x14ac:dyDescent="0.25">
      <c r="A3290" s="71">
        <v>2003881</v>
      </c>
      <c r="B3290" s="69" t="s">
        <v>11797</v>
      </c>
      <c r="C3290" s="68" t="s">
        <v>44</v>
      </c>
      <c r="D3290" s="70">
        <v>369.63</v>
      </c>
    </row>
    <row r="3291" spans="1:4" ht="9" customHeight="1" x14ac:dyDescent="0.25">
      <c r="A3291" s="71">
        <v>2003780</v>
      </c>
      <c r="B3291" s="69" t="s">
        <v>11798</v>
      </c>
      <c r="C3291" s="68" t="s">
        <v>44</v>
      </c>
      <c r="D3291" s="70">
        <v>556.39</v>
      </c>
    </row>
    <row r="3292" spans="1:4" ht="18" customHeight="1" x14ac:dyDescent="0.25">
      <c r="A3292" s="71">
        <v>2003885</v>
      </c>
      <c r="B3292" s="69" t="s">
        <v>11799</v>
      </c>
      <c r="C3292" s="68" t="s">
        <v>44</v>
      </c>
      <c r="D3292" s="70">
        <v>485.31</v>
      </c>
    </row>
    <row r="3293" spans="1:4" ht="9" customHeight="1" x14ac:dyDescent="0.25">
      <c r="A3293" s="71">
        <v>2003784</v>
      </c>
      <c r="B3293" s="69" t="s">
        <v>11800</v>
      </c>
      <c r="C3293" s="68" t="s">
        <v>44</v>
      </c>
      <c r="D3293" s="70">
        <v>862.53</v>
      </c>
    </row>
    <row r="3294" spans="1:4" ht="18" customHeight="1" x14ac:dyDescent="0.25">
      <c r="A3294" s="71">
        <v>2003889</v>
      </c>
      <c r="B3294" s="69" t="s">
        <v>11801</v>
      </c>
      <c r="C3294" s="68" t="s">
        <v>44</v>
      </c>
      <c r="D3294" s="70">
        <v>751.26</v>
      </c>
    </row>
    <row r="3295" spans="1:4" ht="9" customHeight="1" x14ac:dyDescent="0.25">
      <c r="A3295" s="71">
        <v>2003870</v>
      </c>
      <c r="B3295" s="69" t="s">
        <v>11802</v>
      </c>
      <c r="C3295" s="68" t="s">
        <v>44</v>
      </c>
      <c r="D3295" s="70">
        <v>223.7</v>
      </c>
    </row>
    <row r="3296" spans="1:4" ht="9" customHeight="1" x14ac:dyDescent="0.25">
      <c r="A3296" s="71">
        <v>2003823</v>
      </c>
      <c r="B3296" s="69" t="s">
        <v>11803</v>
      </c>
      <c r="C3296" s="68" t="s">
        <v>44</v>
      </c>
      <c r="D3296" s="70">
        <v>294.44</v>
      </c>
    </row>
    <row r="3297" spans="1:4" ht="9" customHeight="1" x14ac:dyDescent="0.25">
      <c r="A3297" s="71">
        <v>2003827</v>
      </c>
      <c r="B3297" s="69" t="s">
        <v>11804</v>
      </c>
      <c r="C3297" s="68" t="s">
        <v>44</v>
      </c>
      <c r="D3297" s="70">
        <v>437.94</v>
      </c>
    </row>
    <row r="3298" spans="1:4" ht="9" customHeight="1" x14ac:dyDescent="0.25">
      <c r="A3298" s="71">
        <v>2003831</v>
      </c>
      <c r="B3298" s="69" t="s">
        <v>11805</v>
      </c>
      <c r="C3298" s="68" t="s">
        <v>44</v>
      </c>
      <c r="D3298" s="70">
        <v>607.41</v>
      </c>
    </row>
    <row r="3299" spans="1:4" ht="9" customHeight="1" x14ac:dyDescent="0.25">
      <c r="A3299" s="71">
        <v>2003835</v>
      </c>
      <c r="B3299" s="69" t="s">
        <v>11806</v>
      </c>
      <c r="C3299" s="68" t="s">
        <v>44</v>
      </c>
      <c r="D3299" s="70">
        <v>1013.59</v>
      </c>
    </row>
    <row r="3300" spans="1:4" ht="9" customHeight="1" x14ac:dyDescent="0.25">
      <c r="A3300" s="71">
        <v>2003839</v>
      </c>
      <c r="B3300" s="69" t="s">
        <v>11807</v>
      </c>
      <c r="C3300" s="68" t="s">
        <v>44</v>
      </c>
      <c r="D3300" s="70">
        <v>1430.78</v>
      </c>
    </row>
    <row r="3301" spans="1:4" ht="9" customHeight="1" x14ac:dyDescent="0.25">
      <c r="A3301" s="71">
        <v>2003769</v>
      </c>
      <c r="B3301" s="69" t="s">
        <v>11808</v>
      </c>
      <c r="C3301" s="68" t="s">
        <v>44</v>
      </c>
      <c r="D3301" s="70">
        <v>188.42</v>
      </c>
    </row>
    <row r="3302" spans="1:4" ht="18" customHeight="1" x14ac:dyDescent="0.25">
      <c r="A3302" s="71">
        <v>2003874</v>
      </c>
      <c r="B3302" s="69" t="s">
        <v>11809</v>
      </c>
      <c r="C3302" s="68" t="s">
        <v>44</v>
      </c>
      <c r="D3302" s="70">
        <v>166.03</v>
      </c>
    </row>
    <row r="3303" spans="1:4" ht="9" customHeight="1" x14ac:dyDescent="0.25">
      <c r="A3303" s="71">
        <v>2003773</v>
      </c>
      <c r="B3303" s="69" t="s">
        <v>11810</v>
      </c>
      <c r="C3303" s="68" t="s">
        <v>44</v>
      </c>
      <c r="D3303" s="70">
        <v>308.64</v>
      </c>
    </row>
    <row r="3304" spans="1:4" ht="18" customHeight="1" x14ac:dyDescent="0.25">
      <c r="A3304" s="71">
        <v>2003878</v>
      </c>
      <c r="B3304" s="69" t="s">
        <v>11811</v>
      </c>
      <c r="C3304" s="68" t="s">
        <v>44</v>
      </c>
      <c r="D3304" s="70">
        <v>273.25</v>
      </c>
    </row>
    <row r="3305" spans="1:4" ht="9" customHeight="1" x14ac:dyDescent="0.25">
      <c r="A3305" s="71">
        <v>2003777</v>
      </c>
      <c r="B3305" s="69" t="s">
        <v>11812</v>
      </c>
      <c r="C3305" s="68" t="s">
        <v>44</v>
      </c>
      <c r="D3305" s="70">
        <v>469.5</v>
      </c>
    </row>
    <row r="3306" spans="1:4" ht="18" customHeight="1" x14ac:dyDescent="0.25">
      <c r="A3306" s="71">
        <v>2003882</v>
      </c>
      <c r="B3306" s="69" t="s">
        <v>11813</v>
      </c>
      <c r="C3306" s="68" t="s">
        <v>44</v>
      </c>
      <c r="D3306" s="70">
        <v>420.96</v>
      </c>
    </row>
    <row r="3307" spans="1:4" ht="9" customHeight="1" x14ac:dyDescent="0.25">
      <c r="A3307" s="71">
        <v>2003781</v>
      </c>
      <c r="B3307" s="69" t="s">
        <v>11814</v>
      </c>
      <c r="C3307" s="68" t="s">
        <v>44</v>
      </c>
      <c r="D3307" s="70">
        <v>671.7</v>
      </c>
    </row>
    <row r="3308" spans="1:4" ht="18" customHeight="1" x14ac:dyDescent="0.25">
      <c r="A3308" s="71">
        <v>2003886</v>
      </c>
      <c r="B3308" s="69" t="s">
        <v>11815</v>
      </c>
      <c r="C3308" s="68" t="s">
        <v>44</v>
      </c>
      <c r="D3308" s="70">
        <v>600.79999999999995</v>
      </c>
    </row>
    <row r="3309" spans="1:4" ht="9" customHeight="1" x14ac:dyDescent="0.25">
      <c r="A3309" s="71">
        <v>2003785</v>
      </c>
      <c r="B3309" s="69" t="s">
        <v>11816</v>
      </c>
      <c r="C3309" s="68" t="s">
        <v>44</v>
      </c>
      <c r="D3309" s="70">
        <v>1041.9100000000001</v>
      </c>
    </row>
    <row r="3310" spans="1:4" ht="18" customHeight="1" x14ac:dyDescent="0.25">
      <c r="A3310" s="71">
        <v>2003890</v>
      </c>
      <c r="B3310" s="69" t="s">
        <v>11817</v>
      </c>
      <c r="C3310" s="68" t="s">
        <v>44</v>
      </c>
      <c r="D3310" s="70">
        <v>930.92</v>
      </c>
    </row>
    <row r="3311" spans="1:4" ht="9" customHeight="1" x14ac:dyDescent="0.25">
      <c r="A3311" s="71">
        <v>2003871</v>
      </c>
      <c r="B3311" s="69" t="s">
        <v>11818</v>
      </c>
      <c r="C3311" s="68" t="s">
        <v>44</v>
      </c>
      <c r="D3311" s="70">
        <v>228.13</v>
      </c>
    </row>
    <row r="3312" spans="1:4" ht="9" customHeight="1" x14ac:dyDescent="0.25">
      <c r="A3312" s="71">
        <v>2003824</v>
      </c>
      <c r="B3312" s="69" t="s">
        <v>11819</v>
      </c>
      <c r="C3312" s="68" t="s">
        <v>44</v>
      </c>
      <c r="D3312" s="70">
        <v>311.33</v>
      </c>
    </row>
    <row r="3313" spans="1:4" ht="9" customHeight="1" x14ac:dyDescent="0.25">
      <c r="A3313" s="71">
        <v>2003828</v>
      </c>
      <c r="B3313" s="69" t="s">
        <v>11820</v>
      </c>
      <c r="C3313" s="68" t="s">
        <v>44</v>
      </c>
      <c r="D3313" s="70">
        <v>681.18</v>
      </c>
    </row>
    <row r="3314" spans="1:4" ht="9" customHeight="1" x14ac:dyDescent="0.25">
      <c r="A3314" s="71">
        <v>2003832</v>
      </c>
      <c r="B3314" s="69" t="s">
        <v>11821</v>
      </c>
      <c r="C3314" s="68" t="s">
        <v>44</v>
      </c>
      <c r="D3314" s="70">
        <v>722.84</v>
      </c>
    </row>
    <row r="3315" spans="1:4" ht="9" customHeight="1" x14ac:dyDescent="0.25">
      <c r="A3315" s="71">
        <v>2003836</v>
      </c>
      <c r="B3315" s="69" t="s">
        <v>11822</v>
      </c>
      <c r="C3315" s="68" t="s">
        <v>44</v>
      </c>
      <c r="D3315" s="70">
        <v>1293.06</v>
      </c>
    </row>
    <row r="3316" spans="1:4" ht="9" customHeight="1" x14ac:dyDescent="0.25">
      <c r="A3316" s="71">
        <v>2003840</v>
      </c>
      <c r="B3316" s="69" t="s">
        <v>11823</v>
      </c>
      <c r="C3316" s="68" t="s">
        <v>44</v>
      </c>
      <c r="D3316" s="70">
        <v>1763.4</v>
      </c>
    </row>
    <row r="3317" spans="1:4" ht="9" customHeight="1" x14ac:dyDescent="0.25">
      <c r="A3317" s="71">
        <v>2003770</v>
      </c>
      <c r="B3317" s="69" t="s">
        <v>11824</v>
      </c>
      <c r="C3317" s="68" t="s">
        <v>44</v>
      </c>
      <c r="D3317" s="70">
        <v>252.48</v>
      </c>
    </row>
    <row r="3318" spans="1:4" ht="18" customHeight="1" x14ac:dyDescent="0.25">
      <c r="A3318" s="71">
        <v>2003875</v>
      </c>
      <c r="B3318" s="69" t="s">
        <v>11825</v>
      </c>
      <c r="C3318" s="68" t="s">
        <v>44</v>
      </c>
      <c r="D3318" s="70">
        <v>230.19</v>
      </c>
    </row>
    <row r="3319" spans="1:4" ht="9" customHeight="1" x14ac:dyDescent="0.25">
      <c r="A3319" s="71">
        <v>2003774</v>
      </c>
      <c r="B3319" s="69" t="s">
        <v>11826</v>
      </c>
      <c r="C3319" s="68" t="s">
        <v>44</v>
      </c>
      <c r="D3319" s="70">
        <v>410.6</v>
      </c>
    </row>
    <row r="3320" spans="1:4" ht="18" customHeight="1" x14ac:dyDescent="0.25">
      <c r="A3320" s="71">
        <v>2003879</v>
      </c>
      <c r="B3320" s="69" t="s">
        <v>11827</v>
      </c>
      <c r="C3320" s="68" t="s">
        <v>44</v>
      </c>
      <c r="D3320" s="70">
        <v>370.99</v>
      </c>
    </row>
    <row r="3321" spans="1:4" ht="9" customHeight="1" x14ac:dyDescent="0.25">
      <c r="A3321" s="71">
        <v>2003778</v>
      </c>
      <c r="B3321" s="69" t="s">
        <v>11828</v>
      </c>
      <c r="C3321" s="68" t="s">
        <v>44</v>
      </c>
      <c r="D3321" s="70">
        <v>571.65</v>
      </c>
    </row>
    <row r="3322" spans="1:4" ht="18" customHeight="1" x14ac:dyDescent="0.25">
      <c r="A3322" s="71">
        <v>2003883</v>
      </c>
      <c r="B3322" s="69" t="s">
        <v>11829</v>
      </c>
      <c r="C3322" s="68" t="s">
        <v>44</v>
      </c>
      <c r="D3322" s="70">
        <v>509.7</v>
      </c>
    </row>
    <row r="3323" spans="1:4" ht="9" customHeight="1" x14ac:dyDescent="0.25">
      <c r="A3323" s="71">
        <v>2003782</v>
      </c>
      <c r="B3323" s="69" t="s">
        <v>11830</v>
      </c>
      <c r="C3323" s="68" t="s">
        <v>44</v>
      </c>
      <c r="D3323" s="70">
        <v>854.74</v>
      </c>
    </row>
    <row r="3324" spans="1:4" ht="18" customHeight="1" x14ac:dyDescent="0.25">
      <c r="A3324" s="71">
        <v>2003887</v>
      </c>
      <c r="B3324" s="69" t="s">
        <v>11831</v>
      </c>
      <c r="C3324" s="68" t="s">
        <v>44</v>
      </c>
      <c r="D3324" s="70">
        <v>760.01</v>
      </c>
    </row>
    <row r="3325" spans="1:4" ht="9" customHeight="1" x14ac:dyDescent="0.25">
      <c r="A3325" s="71">
        <v>2003786</v>
      </c>
      <c r="B3325" s="69" t="s">
        <v>11832</v>
      </c>
      <c r="C3325" s="68" t="s">
        <v>44</v>
      </c>
      <c r="D3325" s="70">
        <v>1336.94</v>
      </c>
    </row>
    <row r="3326" spans="1:4" ht="18" customHeight="1" x14ac:dyDescent="0.25">
      <c r="A3326" s="71">
        <v>2003891</v>
      </c>
      <c r="B3326" s="69" t="s">
        <v>11833</v>
      </c>
      <c r="C3326" s="68" t="s">
        <v>44</v>
      </c>
      <c r="D3326" s="70">
        <v>1189.81</v>
      </c>
    </row>
    <row r="3327" spans="1:4" ht="9" customHeight="1" x14ac:dyDescent="0.25">
      <c r="A3327" s="71">
        <v>2003872</v>
      </c>
      <c r="B3327" s="69" t="s">
        <v>11834</v>
      </c>
      <c r="C3327" s="68" t="s">
        <v>44</v>
      </c>
      <c r="D3327" s="70">
        <v>328.07</v>
      </c>
    </row>
    <row r="3328" spans="1:4" ht="9" customHeight="1" x14ac:dyDescent="0.25">
      <c r="A3328" s="71">
        <v>2003825</v>
      </c>
      <c r="B3328" s="69" t="s">
        <v>11835</v>
      </c>
      <c r="C3328" s="68" t="s">
        <v>44</v>
      </c>
      <c r="D3328" s="70">
        <v>395.94</v>
      </c>
    </row>
    <row r="3329" spans="1:4" ht="9" customHeight="1" x14ac:dyDescent="0.25">
      <c r="A3329" s="71">
        <v>2003829</v>
      </c>
      <c r="B3329" s="69" t="s">
        <v>11836</v>
      </c>
      <c r="C3329" s="68" t="s">
        <v>44</v>
      </c>
      <c r="D3329" s="70">
        <v>752.84</v>
      </c>
    </row>
    <row r="3330" spans="1:4" ht="9" customHeight="1" x14ac:dyDescent="0.25">
      <c r="A3330" s="71">
        <v>2003833</v>
      </c>
      <c r="B3330" s="69" t="s">
        <v>11837</v>
      </c>
      <c r="C3330" s="68" t="s">
        <v>44</v>
      </c>
      <c r="D3330" s="70">
        <v>983.16</v>
      </c>
    </row>
    <row r="3331" spans="1:4" ht="9" customHeight="1" x14ac:dyDescent="0.25">
      <c r="A3331" s="71">
        <v>2003837</v>
      </c>
      <c r="B3331" s="69" t="s">
        <v>11838</v>
      </c>
      <c r="C3331" s="68" t="s">
        <v>44</v>
      </c>
      <c r="D3331" s="70">
        <v>1439.07</v>
      </c>
    </row>
    <row r="3332" spans="1:4" ht="9" customHeight="1" x14ac:dyDescent="0.25">
      <c r="A3332" s="71">
        <v>2003841</v>
      </c>
      <c r="B3332" s="69" t="s">
        <v>11839</v>
      </c>
      <c r="C3332" s="68" t="s">
        <v>44</v>
      </c>
      <c r="D3332" s="70">
        <v>2125.41</v>
      </c>
    </row>
    <row r="3333" spans="1:4" ht="9" customHeight="1" x14ac:dyDescent="0.25">
      <c r="A3333" s="71">
        <v>2003771</v>
      </c>
      <c r="B3333" s="69" t="s">
        <v>11840</v>
      </c>
      <c r="C3333" s="68" t="s">
        <v>44</v>
      </c>
      <c r="D3333" s="70">
        <v>303.23</v>
      </c>
    </row>
    <row r="3334" spans="1:4" ht="18" customHeight="1" x14ac:dyDescent="0.25">
      <c r="A3334" s="71">
        <v>2003876</v>
      </c>
      <c r="B3334" s="69" t="s">
        <v>11841</v>
      </c>
      <c r="C3334" s="68" t="s">
        <v>44</v>
      </c>
      <c r="D3334" s="70">
        <v>276.64999999999998</v>
      </c>
    </row>
    <row r="3335" spans="1:4" ht="9" customHeight="1" x14ac:dyDescent="0.25">
      <c r="A3335" s="71">
        <v>2003775</v>
      </c>
      <c r="B3335" s="69" t="s">
        <v>11842</v>
      </c>
      <c r="C3335" s="68" t="s">
        <v>44</v>
      </c>
      <c r="D3335" s="70">
        <v>472.73</v>
      </c>
    </row>
    <row r="3336" spans="1:4" ht="18" customHeight="1" x14ac:dyDescent="0.25">
      <c r="A3336" s="71">
        <v>2003880</v>
      </c>
      <c r="B3336" s="69" t="s">
        <v>11843</v>
      </c>
      <c r="C3336" s="68" t="s">
        <v>44</v>
      </c>
      <c r="D3336" s="70">
        <v>424.77</v>
      </c>
    </row>
    <row r="3337" spans="1:4" ht="9" customHeight="1" x14ac:dyDescent="0.25">
      <c r="A3337" s="71">
        <v>2003779</v>
      </c>
      <c r="B3337" s="69" t="s">
        <v>11844</v>
      </c>
      <c r="C3337" s="68" t="s">
        <v>44</v>
      </c>
      <c r="D3337" s="70">
        <v>703.84</v>
      </c>
    </row>
    <row r="3338" spans="1:4" ht="18" customHeight="1" x14ac:dyDescent="0.25">
      <c r="A3338" s="71">
        <v>2003884</v>
      </c>
      <c r="B3338" s="69" t="s">
        <v>11845</v>
      </c>
      <c r="C3338" s="68" t="s">
        <v>44</v>
      </c>
      <c r="D3338" s="70">
        <v>631.52</v>
      </c>
    </row>
    <row r="3339" spans="1:4" ht="9" customHeight="1" x14ac:dyDescent="0.25">
      <c r="A3339" s="71">
        <v>2003783</v>
      </c>
      <c r="B3339" s="69" t="s">
        <v>11846</v>
      </c>
      <c r="C3339" s="68" t="s">
        <v>44</v>
      </c>
      <c r="D3339" s="70">
        <v>1006.55</v>
      </c>
    </row>
    <row r="3340" spans="1:4" ht="18" customHeight="1" x14ac:dyDescent="0.25">
      <c r="A3340" s="71">
        <v>2003888</v>
      </c>
      <c r="B3340" s="69" t="s">
        <v>11847</v>
      </c>
      <c r="C3340" s="68" t="s">
        <v>44</v>
      </c>
      <c r="D3340" s="70">
        <v>899.07</v>
      </c>
    </row>
    <row r="3341" spans="1:4" ht="9" customHeight="1" x14ac:dyDescent="0.25">
      <c r="A3341" s="71">
        <v>2003787</v>
      </c>
      <c r="B3341" s="69" t="s">
        <v>11848</v>
      </c>
      <c r="C3341" s="68" t="s">
        <v>44</v>
      </c>
      <c r="D3341" s="70">
        <v>1569.92</v>
      </c>
    </row>
    <row r="3342" spans="1:4" ht="18" customHeight="1" x14ac:dyDescent="0.25">
      <c r="A3342" s="71">
        <v>2003892</v>
      </c>
      <c r="B3342" s="69" t="s">
        <v>11849</v>
      </c>
      <c r="C3342" s="68" t="s">
        <v>44</v>
      </c>
      <c r="D3342" s="70">
        <v>1417.75</v>
      </c>
    </row>
    <row r="3343" spans="1:4" ht="9" customHeight="1" x14ac:dyDescent="0.25">
      <c r="A3343" s="71">
        <v>2003851</v>
      </c>
      <c r="B3343" s="69" t="s">
        <v>11850</v>
      </c>
      <c r="C3343" s="68" t="s">
        <v>44</v>
      </c>
      <c r="D3343" s="70">
        <v>90.28</v>
      </c>
    </row>
    <row r="3344" spans="1:4" ht="9" customHeight="1" x14ac:dyDescent="0.25">
      <c r="A3344" s="71">
        <v>2003935</v>
      </c>
      <c r="B3344" s="69" t="s">
        <v>11851</v>
      </c>
      <c r="C3344" s="68" t="s">
        <v>44</v>
      </c>
      <c r="D3344" s="70">
        <v>9.1999999999999993</v>
      </c>
    </row>
    <row r="3345" spans="1:4" ht="9" customHeight="1" x14ac:dyDescent="0.25">
      <c r="A3345" s="71">
        <v>2003934</v>
      </c>
      <c r="B3345" s="69" t="s">
        <v>11852</v>
      </c>
      <c r="C3345" s="68" t="s">
        <v>44</v>
      </c>
      <c r="D3345" s="70">
        <v>14.18</v>
      </c>
    </row>
    <row r="3346" spans="1:4" ht="9" customHeight="1" x14ac:dyDescent="0.25">
      <c r="A3346" s="71">
        <v>2003990</v>
      </c>
      <c r="B3346" s="69" t="s">
        <v>11853</v>
      </c>
      <c r="C3346" s="68" t="s">
        <v>44</v>
      </c>
      <c r="D3346" s="70">
        <v>1324.5</v>
      </c>
    </row>
    <row r="3347" spans="1:4" ht="9" customHeight="1" x14ac:dyDescent="0.25">
      <c r="A3347" s="71">
        <v>2003991</v>
      </c>
      <c r="B3347" s="69" t="s">
        <v>11854</v>
      </c>
      <c r="C3347" s="68" t="s">
        <v>44</v>
      </c>
      <c r="D3347" s="70">
        <v>1314.87</v>
      </c>
    </row>
    <row r="3348" spans="1:4" ht="9" customHeight="1" x14ac:dyDescent="0.25">
      <c r="A3348" s="71">
        <v>2003992</v>
      </c>
      <c r="B3348" s="69" t="s">
        <v>11855</v>
      </c>
      <c r="C3348" s="68" t="s">
        <v>44</v>
      </c>
      <c r="D3348" s="70">
        <v>1762.59</v>
      </c>
    </row>
    <row r="3349" spans="1:4" ht="9" customHeight="1" x14ac:dyDescent="0.25">
      <c r="A3349" s="71">
        <v>2003993</v>
      </c>
      <c r="B3349" s="69" t="s">
        <v>11856</v>
      </c>
      <c r="C3349" s="68" t="s">
        <v>44</v>
      </c>
      <c r="D3349" s="70">
        <v>2052.67</v>
      </c>
    </row>
    <row r="3350" spans="1:4" ht="9" customHeight="1" x14ac:dyDescent="0.25">
      <c r="A3350" s="71">
        <v>2003983</v>
      </c>
      <c r="B3350" s="69" t="s">
        <v>11857</v>
      </c>
      <c r="C3350" s="68" t="s">
        <v>44</v>
      </c>
      <c r="D3350" s="70">
        <v>213.19</v>
      </c>
    </row>
    <row r="3351" spans="1:4" ht="9" customHeight="1" x14ac:dyDescent="0.25">
      <c r="A3351" s="71">
        <v>2003984</v>
      </c>
      <c r="B3351" s="69" t="s">
        <v>11858</v>
      </c>
      <c r="C3351" s="68" t="s">
        <v>44</v>
      </c>
      <c r="D3351" s="70">
        <v>244.99</v>
      </c>
    </row>
    <row r="3352" spans="1:4" ht="9" customHeight="1" x14ac:dyDescent="0.25">
      <c r="A3352" s="71">
        <v>2003985</v>
      </c>
      <c r="B3352" s="69" t="s">
        <v>11859</v>
      </c>
      <c r="C3352" s="68" t="s">
        <v>44</v>
      </c>
      <c r="D3352" s="70">
        <v>344.91</v>
      </c>
    </row>
    <row r="3353" spans="1:4" ht="9" customHeight="1" x14ac:dyDescent="0.25">
      <c r="A3353" s="71">
        <v>2003986</v>
      </c>
      <c r="B3353" s="69" t="s">
        <v>11860</v>
      </c>
      <c r="C3353" s="68" t="s">
        <v>44</v>
      </c>
      <c r="D3353" s="70">
        <v>508.37</v>
      </c>
    </row>
    <row r="3354" spans="1:4" ht="9" customHeight="1" x14ac:dyDescent="0.25">
      <c r="A3354" s="71">
        <v>2003987</v>
      </c>
      <c r="B3354" s="69" t="s">
        <v>11861</v>
      </c>
      <c r="C3354" s="68" t="s">
        <v>44</v>
      </c>
      <c r="D3354" s="70">
        <v>669.59</v>
      </c>
    </row>
    <row r="3355" spans="1:4" ht="9" customHeight="1" x14ac:dyDescent="0.25">
      <c r="A3355" s="71">
        <v>2003988</v>
      </c>
      <c r="B3355" s="69" t="s">
        <v>11862</v>
      </c>
      <c r="C3355" s="68" t="s">
        <v>44</v>
      </c>
      <c r="D3355" s="70">
        <v>743.64</v>
      </c>
    </row>
    <row r="3356" spans="1:4" ht="9" customHeight="1" x14ac:dyDescent="0.25">
      <c r="A3356" s="71">
        <v>2003989</v>
      </c>
      <c r="B3356" s="69" t="s">
        <v>11863</v>
      </c>
      <c r="C3356" s="68" t="s">
        <v>44</v>
      </c>
      <c r="D3356" s="70">
        <v>1045.72</v>
      </c>
    </row>
    <row r="3357" spans="1:4" ht="9" customHeight="1" x14ac:dyDescent="0.25">
      <c r="A3357" s="71">
        <v>2003298</v>
      </c>
      <c r="B3357" s="69" t="s">
        <v>11864</v>
      </c>
      <c r="C3357" s="68" t="s">
        <v>44</v>
      </c>
      <c r="D3357" s="70">
        <v>12.43</v>
      </c>
    </row>
    <row r="3358" spans="1:4" ht="9" customHeight="1" x14ac:dyDescent="0.25">
      <c r="A3358" s="71">
        <v>2003297</v>
      </c>
      <c r="B3358" s="69" t="s">
        <v>11865</v>
      </c>
      <c r="C3358" s="68" t="s">
        <v>44</v>
      </c>
      <c r="D3358" s="70">
        <v>15.26</v>
      </c>
    </row>
    <row r="3359" spans="1:4" ht="9" customHeight="1" x14ac:dyDescent="0.25">
      <c r="A3359" s="71">
        <v>2003315</v>
      </c>
      <c r="B3359" s="69" t="s">
        <v>11866</v>
      </c>
      <c r="C3359" s="68" t="s">
        <v>44</v>
      </c>
      <c r="D3359" s="70">
        <v>103.71</v>
      </c>
    </row>
    <row r="3360" spans="1:4" ht="18" customHeight="1" x14ac:dyDescent="0.25">
      <c r="A3360" s="71">
        <v>2003314</v>
      </c>
      <c r="B3360" s="69" t="s">
        <v>11867</v>
      </c>
      <c r="C3360" s="68" t="s">
        <v>44</v>
      </c>
      <c r="D3360" s="70">
        <v>83.16</v>
      </c>
    </row>
    <row r="3361" spans="1:4" ht="9" customHeight="1" x14ac:dyDescent="0.25">
      <c r="A3361" s="71">
        <v>2003313</v>
      </c>
      <c r="B3361" s="69" t="s">
        <v>11868</v>
      </c>
      <c r="C3361" s="68" t="s">
        <v>44</v>
      </c>
      <c r="D3361" s="70">
        <v>128.76</v>
      </c>
    </row>
    <row r="3362" spans="1:4" ht="18" customHeight="1" x14ac:dyDescent="0.25">
      <c r="A3362" s="71">
        <v>2003312</v>
      </c>
      <c r="B3362" s="69" t="s">
        <v>11869</v>
      </c>
      <c r="C3362" s="68" t="s">
        <v>44</v>
      </c>
      <c r="D3362" s="70">
        <v>103.06</v>
      </c>
    </row>
    <row r="3363" spans="1:4" ht="9" customHeight="1" x14ac:dyDescent="0.25">
      <c r="A3363" s="71">
        <v>2003311</v>
      </c>
      <c r="B3363" s="69" t="s">
        <v>11870</v>
      </c>
      <c r="C3363" s="68" t="s">
        <v>44</v>
      </c>
      <c r="D3363" s="70">
        <v>38.880000000000003</v>
      </c>
    </row>
    <row r="3364" spans="1:4" ht="9" customHeight="1" x14ac:dyDescent="0.25">
      <c r="A3364" s="71">
        <v>2003310</v>
      </c>
      <c r="B3364" s="69" t="s">
        <v>11871</v>
      </c>
      <c r="C3364" s="68" t="s">
        <v>44</v>
      </c>
      <c r="D3364" s="70">
        <v>49.01</v>
      </c>
    </row>
    <row r="3365" spans="1:4" ht="9" customHeight="1" x14ac:dyDescent="0.25">
      <c r="A3365" s="71">
        <v>2003296</v>
      </c>
      <c r="B3365" s="69" t="s">
        <v>11872</v>
      </c>
      <c r="C3365" s="68" t="s">
        <v>44</v>
      </c>
      <c r="D3365" s="70">
        <v>12.43</v>
      </c>
    </row>
    <row r="3366" spans="1:4" ht="9" customHeight="1" x14ac:dyDescent="0.25">
      <c r="A3366" s="71">
        <v>2003295</v>
      </c>
      <c r="B3366" s="69" t="s">
        <v>11873</v>
      </c>
      <c r="C3366" s="68" t="s">
        <v>44</v>
      </c>
      <c r="D3366" s="70">
        <v>15.26</v>
      </c>
    </row>
    <row r="3367" spans="1:4" ht="9" customHeight="1" x14ac:dyDescent="0.25">
      <c r="A3367" s="71">
        <v>2003309</v>
      </c>
      <c r="B3367" s="69" t="s">
        <v>11874</v>
      </c>
      <c r="C3367" s="68" t="s">
        <v>44</v>
      </c>
      <c r="D3367" s="70">
        <v>103.71</v>
      </c>
    </row>
    <row r="3368" spans="1:4" ht="18" customHeight="1" x14ac:dyDescent="0.25">
      <c r="A3368" s="71">
        <v>2003308</v>
      </c>
      <c r="B3368" s="69" t="s">
        <v>11875</v>
      </c>
      <c r="C3368" s="68" t="s">
        <v>44</v>
      </c>
      <c r="D3368" s="70">
        <v>83.16</v>
      </c>
    </row>
    <row r="3369" spans="1:4" ht="9" customHeight="1" x14ac:dyDescent="0.25">
      <c r="A3369" s="71">
        <v>2003307</v>
      </c>
      <c r="B3369" s="69" t="s">
        <v>11876</v>
      </c>
      <c r="C3369" s="68" t="s">
        <v>44</v>
      </c>
      <c r="D3369" s="70">
        <v>128.76</v>
      </c>
    </row>
    <row r="3370" spans="1:4" ht="18" customHeight="1" x14ac:dyDescent="0.25">
      <c r="A3370" s="71">
        <v>2003306</v>
      </c>
      <c r="B3370" s="69" t="s">
        <v>11877</v>
      </c>
      <c r="C3370" s="68" t="s">
        <v>44</v>
      </c>
      <c r="D3370" s="70">
        <v>103.06</v>
      </c>
    </row>
    <row r="3371" spans="1:4" ht="9" customHeight="1" x14ac:dyDescent="0.25">
      <c r="A3371" s="71">
        <v>2003305</v>
      </c>
      <c r="B3371" s="69" t="s">
        <v>11878</v>
      </c>
      <c r="C3371" s="68" t="s">
        <v>44</v>
      </c>
      <c r="D3371" s="70">
        <v>38.880000000000003</v>
      </c>
    </row>
    <row r="3372" spans="1:4" ht="9" customHeight="1" x14ac:dyDescent="0.25">
      <c r="A3372" s="71">
        <v>2003304</v>
      </c>
      <c r="B3372" s="69" t="s">
        <v>11879</v>
      </c>
      <c r="C3372" s="68" t="s">
        <v>44</v>
      </c>
      <c r="D3372" s="70">
        <v>49.01</v>
      </c>
    </row>
    <row r="3373" spans="1:4" ht="18" customHeight="1" x14ac:dyDescent="0.25">
      <c r="A3373" s="71">
        <v>2105846</v>
      </c>
      <c r="B3373" s="69" t="s">
        <v>11880</v>
      </c>
      <c r="C3373" s="68" t="s">
        <v>15</v>
      </c>
      <c r="D3373" s="70">
        <v>499.33</v>
      </c>
    </row>
    <row r="3374" spans="1:4" ht="18" customHeight="1" x14ac:dyDescent="0.25">
      <c r="A3374" s="71">
        <v>2105929</v>
      </c>
      <c r="B3374" s="69" t="s">
        <v>11881</v>
      </c>
      <c r="C3374" s="68" t="s">
        <v>15</v>
      </c>
      <c r="D3374" s="70">
        <v>565.23</v>
      </c>
    </row>
    <row r="3375" spans="1:4" ht="18" customHeight="1" x14ac:dyDescent="0.25">
      <c r="A3375" s="71">
        <v>2105933</v>
      </c>
      <c r="B3375" s="69" t="s">
        <v>11882</v>
      </c>
      <c r="C3375" s="68" t="s">
        <v>15</v>
      </c>
      <c r="D3375" s="70">
        <v>631.14</v>
      </c>
    </row>
    <row r="3376" spans="1:4" ht="18" customHeight="1" x14ac:dyDescent="0.25">
      <c r="A3376" s="71">
        <v>2106293</v>
      </c>
      <c r="B3376" s="69" t="s">
        <v>11883</v>
      </c>
      <c r="C3376" s="68" t="s">
        <v>15</v>
      </c>
      <c r="D3376" s="70">
        <v>210.04</v>
      </c>
    </row>
    <row r="3377" spans="1:4" ht="9" customHeight="1" x14ac:dyDescent="0.25">
      <c r="A3377" s="71">
        <v>2108165</v>
      </c>
      <c r="B3377" s="69" t="s">
        <v>11884</v>
      </c>
      <c r="C3377" s="68" t="s">
        <v>1</v>
      </c>
      <c r="D3377" s="70">
        <v>32.25</v>
      </c>
    </row>
    <row r="3378" spans="1:4" ht="9" customHeight="1" x14ac:dyDescent="0.25">
      <c r="A3378" s="71">
        <v>2108166</v>
      </c>
      <c r="B3378" s="69" t="s">
        <v>11885</v>
      </c>
      <c r="C3378" s="68" t="s">
        <v>1</v>
      </c>
      <c r="D3378" s="70">
        <v>23.1</v>
      </c>
    </row>
    <row r="3379" spans="1:4" ht="9" customHeight="1" x14ac:dyDescent="0.25">
      <c r="A3379" s="71">
        <v>2108167</v>
      </c>
      <c r="B3379" s="69" t="s">
        <v>11886</v>
      </c>
      <c r="C3379" s="68" t="s">
        <v>1</v>
      </c>
      <c r="D3379" s="70">
        <v>20.89</v>
      </c>
    </row>
    <row r="3380" spans="1:4" ht="9" customHeight="1" x14ac:dyDescent="0.25">
      <c r="A3380" s="71">
        <v>2108168</v>
      </c>
      <c r="B3380" s="69" t="s">
        <v>11887</v>
      </c>
      <c r="C3380" s="68" t="s">
        <v>1</v>
      </c>
      <c r="D3380" s="70">
        <v>20.64</v>
      </c>
    </row>
    <row r="3381" spans="1:4" ht="9" customHeight="1" x14ac:dyDescent="0.25">
      <c r="A3381" s="71">
        <v>2108169</v>
      </c>
      <c r="B3381" s="69" t="s">
        <v>11888</v>
      </c>
      <c r="C3381" s="68" t="s">
        <v>1</v>
      </c>
      <c r="D3381" s="70">
        <v>50.34</v>
      </c>
    </row>
    <row r="3382" spans="1:4" ht="9" customHeight="1" x14ac:dyDescent="0.25">
      <c r="A3382" s="71">
        <v>2108170</v>
      </c>
      <c r="B3382" s="69" t="s">
        <v>11889</v>
      </c>
      <c r="C3382" s="68" t="s">
        <v>1</v>
      </c>
      <c r="D3382" s="70">
        <v>36.57</v>
      </c>
    </row>
    <row r="3383" spans="1:4" ht="9" customHeight="1" x14ac:dyDescent="0.25">
      <c r="A3383" s="71">
        <v>2108171</v>
      </c>
      <c r="B3383" s="69" t="s">
        <v>11890</v>
      </c>
      <c r="C3383" s="68" t="s">
        <v>1</v>
      </c>
      <c r="D3383" s="70">
        <v>33.700000000000003</v>
      </c>
    </row>
    <row r="3384" spans="1:4" ht="9" customHeight="1" x14ac:dyDescent="0.25">
      <c r="A3384" s="71">
        <v>2108172</v>
      </c>
      <c r="B3384" s="69" t="s">
        <v>11891</v>
      </c>
      <c r="C3384" s="68" t="s">
        <v>1</v>
      </c>
      <c r="D3384" s="70">
        <v>34.36</v>
      </c>
    </row>
    <row r="3385" spans="1:4" ht="18" customHeight="1" x14ac:dyDescent="0.25">
      <c r="A3385" s="71">
        <v>2106292</v>
      </c>
      <c r="B3385" s="69" t="s">
        <v>11892</v>
      </c>
      <c r="C3385" s="68" t="s">
        <v>15</v>
      </c>
      <c r="D3385" s="70">
        <v>143.47999999999999</v>
      </c>
    </row>
    <row r="3386" spans="1:4" ht="18" customHeight="1" x14ac:dyDescent="0.25">
      <c r="A3386" s="71">
        <v>2106291</v>
      </c>
      <c r="B3386" s="69" t="s">
        <v>11893</v>
      </c>
      <c r="C3386" s="68" t="s">
        <v>15</v>
      </c>
      <c r="D3386" s="70">
        <v>201.46</v>
      </c>
    </row>
    <row r="3387" spans="1:4" ht="18" customHeight="1" x14ac:dyDescent="0.25">
      <c r="A3387" s="71">
        <v>2106235</v>
      </c>
      <c r="B3387" s="69" t="s">
        <v>11894</v>
      </c>
      <c r="C3387" s="68" t="s">
        <v>1</v>
      </c>
      <c r="D3387" s="70">
        <v>3.18</v>
      </c>
    </row>
    <row r="3388" spans="1:4" ht="18" customHeight="1" x14ac:dyDescent="0.25">
      <c r="A3388" s="71">
        <v>2106232</v>
      </c>
      <c r="B3388" s="69" t="s">
        <v>11895</v>
      </c>
      <c r="C3388" s="68" t="s">
        <v>8507</v>
      </c>
      <c r="D3388" s="70">
        <v>15.37</v>
      </c>
    </row>
    <row r="3389" spans="1:4" ht="18" customHeight="1" x14ac:dyDescent="0.25">
      <c r="A3389" s="71">
        <v>2106233</v>
      </c>
      <c r="B3389" s="69" t="s">
        <v>11896</v>
      </c>
      <c r="C3389" s="68" t="s">
        <v>8507</v>
      </c>
      <c r="D3389" s="70">
        <v>11.82</v>
      </c>
    </row>
    <row r="3390" spans="1:4" ht="9" customHeight="1" x14ac:dyDescent="0.25">
      <c r="A3390" s="71">
        <v>2105605</v>
      </c>
      <c r="B3390" s="69" t="s">
        <v>11897</v>
      </c>
      <c r="C3390" s="68" t="s">
        <v>1</v>
      </c>
      <c r="D3390" s="70">
        <v>55.34</v>
      </c>
    </row>
    <row r="3391" spans="1:4" ht="9" customHeight="1" x14ac:dyDescent="0.25">
      <c r="A3391" s="71">
        <v>2106298</v>
      </c>
      <c r="B3391" s="69" t="s">
        <v>11898</v>
      </c>
      <c r="C3391" s="68" t="s">
        <v>44</v>
      </c>
      <c r="D3391" s="70">
        <v>35.94</v>
      </c>
    </row>
    <row r="3392" spans="1:4" ht="9" customHeight="1" x14ac:dyDescent="0.25">
      <c r="A3392" s="71">
        <v>2106295</v>
      </c>
      <c r="B3392" s="69" t="s">
        <v>11899</v>
      </c>
      <c r="C3392" s="68" t="s">
        <v>44</v>
      </c>
      <c r="D3392" s="70">
        <v>18.36</v>
      </c>
    </row>
    <row r="3393" spans="1:4" ht="9" customHeight="1" x14ac:dyDescent="0.25">
      <c r="A3393" s="71">
        <v>2106294</v>
      </c>
      <c r="B3393" s="69" t="s">
        <v>11900</v>
      </c>
      <c r="C3393" s="68" t="s">
        <v>44</v>
      </c>
      <c r="D3393" s="70">
        <v>23.7</v>
      </c>
    </row>
    <row r="3394" spans="1:4" ht="9" customHeight="1" x14ac:dyDescent="0.25">
      <c r="A3394" s="71">
        <v>2106297</v>
      </c>
      <c r="B3394" s="69" t="s">
        <v>11901</v>
      </c>
      <c r="C3394" s="68" t="s">
        <v>44</v>
      </c>
      <c r="D3394" s="70">
        <v>29.53</v>
      </c>
    </row>
    <row r="3395" spans="1:4" ht="9" customHeight="1" x14ac:dyDescent="0.25">
      <c r="A3395" s="71">
        <v>2106296</v>
      </c>
      <c r="B3395" s="69" t="s">
        <v>11902</v>
      </c>
      <c r="C3395" s="68" t="s">
        <v>44</v>
      </c>
      <c r="D3395" s="70">
        <v>47.54</v>
      </c>
    </row>
    <row r="3396" spans="1:4" ht="9" customHeight="1" x14ac:dyDescent="0.25">
      <c r="A3396" s="71">
        <v>2306731</v>
      </c>
      <c r="B3396" s="69" t="s">
        <v>11903</v>
      </c>
      <c r="C3396" s="68" t="s">
        <v>8593</v>
      </c>
      <c r="D3396" s="70">
        <v>0.65</v>
      </c>
    </row>
    <row r="3397" spans="1:4" ht="18" customHeight="1" x14ac:dyDescent="0.25">
      <c r="A3397" s="71">
        <v>2306728</v>
      </c>
      <c r="B3397" s="69" t="s">
        <v>11904</v>
      </c>
      <c r="C3397" s="68" t="s">
        <v>44</v>
      </c>
      <c r="D3397" s="70">
        <v>1606.76</v>
      </c>
    </row>
    <row r="3398" spans="1:4" ht="18" customHeight="1" x14ac:dyDescent="0.25">
      <c r="A3398" s="71">
        <v>2306729</v>
      </c>
      <c r="B3398" s="69" t="s">
        <v>11905</v>
      </c>
      <c r="C3398" s="68" t="s">
        <v>44</v>
      </c>
      <c r="D3398" s="70">
        <v>1957.53</v>
      </c>
    </row>
    <row r="3399" spans="1:4" ht="9" customHeight="1" x14ac:dyDescent="0.25">
      <c r="A3399" s="71">
        <v>2306727</v>
      </c>
      <c r="B3399" s="69" t="s">
        <v>11906</v>
      </c>
      <c r="C3399" s="68" t="s">
        <v>44</v>
      </c>
      <c r="D3399" s="70">
        <v>375.98</v>
      </c>
    </row>
    <row r="3400" spans="1:4" ht="9" customHeight="1" x14ac:dyDescent="0.25">
      <c r="A3400" s="71">
        <v>2306730</v>
      </c>
      <c r="B3400" s="69" t="s">
        <v>11907</v>
      </c>
      <c r="C3400" s="68" t="s">
        <v>1</v>
      </c>
      <c r="D3400" s="70">
        <v>127.09</v>
      </c>
    </row>
    <row r="3401" spans="1:4" ht="9" customHeight="1" x14ac:dyDescent="0.25">
      <c r="A3401" s="71">
        <v>2306726</v>
      </c>
      <c r="B3401" s="69" t="s">
        <v>11908</v>
      </c>
      <c r="C3401" s="68" t="s">
        <v>44</v>
      </c>
      <c r="D3401" s="70">
        <v>245.73</v>
      </c>
    </row>
    <row r="3402" spans="1:4" ht="9" customHeight="1" x14ac:dyDescent="0.25">
      <c r="A3402" s="71">
        <v>2306076</v>
      </c>
      <c r="B3402" s="69" t="s">
        <v>11909</v>
      </c>
      <c r="C3402" s="68" t="s">
        <v>8593</v>
      </c>
      <c r="D3402" s="70">
        <v>12.13</v>
      </c>
    </row>
    <row r="3403" spans="1:4" ht="9" customHeight="1" x14ac:dyDescent="0.25">
      <c r="A3403" s="71">
        <v>2306247</v>
      </c>
      <c r="B3403" s="69" t="s">
        <v>11910</v>
      </c>
      <c r="C3403" s="68" t="s">
        <v>1</v>
      </c>
      <c r="D3403" s="70">
        <v>228.6</v>
      </c>
    </row>
    <row r="3404" spans="1:4" ht="9" customHeight="1" x14ac:dyDescent="0.25">
      <c r="A3404" s="71">
        <v>2306248</v>
      </c>
      <c r="B3404" s="69" t="s">
        <v>11911</v>
      </c>
      <c r="C3404" s="68" t="s">
        <v>1</v>
      </c>
      <c r="D3404" s="70">
        <v>535.49</v>
      </c>
    </row>
    <row r="3405" spans="1:4" ht="9" customHeight="1" x14ac:dyDescent="0.25">
      <c r="A3405" s="71">
        <v>2306279</v>
      </c>
      <c r="B3405" s="69" t="s">
        <v>11912</v>
      </c>
      <c r="C3405" s="68" t="s">
        <v>1</v>
      </c>
      <c r="D3405" s="70">
        <v>80.12</v>
      </c>
    </row>
    <row r="3406" spans="1:4" ht="9" customHeight="1" x14ac:dyDescent="0.25">
      <c r="A3406" s="71">
        <v>2306651</v>
      </c>
      <c r="B3406" s="69" t="s">
        <v>11913</v>
      </c>
      <c r="C3406" s="68" t="s">
        <v>44</v>
      </c>
      <c r="D3406" s="70">
        <v>6896.35</v>
      </c>
    </row>
    <row r="3407" spans="1:4" ht="9" customHeight="1" x14ac:dyDescent="0.25">
      <c r="A3407" s="71">
        <v>2306678</v>
      </c>
      <c r="B3407" s="69" t="s">
        <v>11914</v>
      </c>
      <c r="C3407" s="68" t="s">
        <v>44</v>
      </c>
      <c r="D3407" s="70">
        <v>6645.99</v>
      </c>
    </row>
    <row r="3408" spans="1:4" ht="9" customHeight="1" x14ac:dyDescent="0.25">
      <c r="A3408" s="71">
        <v>2306652</v>
      </c>
      <c r="B3408" s="69" t="s">
        <v>11915</v>
      </c>
      <c r="C3408" s="68" t="s">
        <v>44</v>
      </c>
      <c r="D3408" s="70">
        <v>6951.3</v>
      </c>
    </row>
    <row r="3409" spans="1:4" ht="9" customHeight="1" x14ac:dyDescent="0.25">
      <c r="A3409" s="71">
        <v>2306679</v>
      </c>
      <c r="B3409" s="69" t="s">
        <v>11916</v>
      </c>
      <c r="C3409" s="68" t="s">
        <v>44</v>
      </c>
      <c r="D3409" s="70">
        <v>6691.67</v>
      </c>
    </row>
    <row r="3410" spans="1:4" ht="9" customHeight="1" x14ac:dyDescent="0.25">
      <c r="A3410" s="71">
        <v>2306653</v>
      </c>
      <c r="B3410" s="69" t="s">
        <v>11917</v>
      </c>
      <c r="C3410" s="68" t="s">
        <v>44</v>
      </c>
      <c r="D3410" s="70">
        <v>7008.49</v>
      </c>
    </row>
    <row r="3411" spans="1:4" ht="9" customHeight="1" x14ac:dyDescent="0.25">
      <c r="A3411" s="71">
        <v>2306680</v>
      </c>
      <c r="B3411" s="69" t="s">
        <v>11918</v>
      </c>
      <c r="C3411" s="68" t="s">
        <v>44</v>
      </c>
      <c r="D3411" s="70">
        <v>6738.87</v>
      </c>
    </row>
    <row r="3412" spans="1:4" ht="9" customHeight="1" x14ac:dyDescent="0.25">
      <c r="A3412" s="71">
        <v>2306654</v>
      </c>
      <c r="B3412" s="69" t="s">
        <v>11919</v>
      </c>
      <c r="C3412" s="68" t="s">
        <v>44</v>
      </c>
      <c r="D3412" s="70">
        <v>7065.08</v>
      </c>
    </row>
    <row r="3413" spans="1:4" ht="9" customHeight="1" x14ac:dyDescent="0.25">
      <c r="A3413" s="71">
        <v>2306681</v>
      </c>
      <c r="B3413" s="69" t="s">
        <v>11920</v>
      </c>
      <c r="C3413" s="68" t="s">
        <v>44</v>
      </c>
      <c r="D3413" s="70">
        <v>6784.68</v>
      </c>
    </row>
    <row r="3414" spans="1:4" ht="9" customHeight="1" x14ac:dyDescent="0.25">
      <c r="A3414" s="71">
        <v>2306655</v>
      </c>
      <c r="B3414" s="69" t="s">
        <v>11921</v>
      </c>
      <c r="C3414" s="68" t="s">
        <v>44</v>
      </c>
      <c r="D3414" s="70">
        <v>7122.73</v>
      </c>
    </row>
    <row r="3415" spans="1:4" ht="9" customHeight="1" x14ac:dyDescent="0.25">
      <c r="A3415" s="71">
        <v>2306682</v>
      </c>
      <c r="B3415" s="69" t="s">
        <v>11922</v>
      </c>
      <c r="C3415" s="68" t="s">
        <v>44</v>
      </c>
      <c r="D3415" s="70">
        <v>6830.65</v>
      </c>
    </row>
    <row r="3416" spans="1:4" ht="9" customHeight="1" x14ac:dyDescent="0.25">
      <c r="A3416" s="71">
        <v>2306656</v>
      </c>
      <c r="B3416" s="69" t="s">
        <v>11923</v>
      </c>
      <c r="C3416" s="68" t="s">
        <v>44</v>
      </c>
      <c r="D3416" s="70">
        <v>9623.0400000000009</v>
      </c>
    </row>
    <row r="3417" spans="1:4" ht="9" customHeight="1" x14ac:dyDescent="0.25">
      <c r="A3417" s="71">
        <v>2306683</v>
      </c>
      <c r="B3417" s="69" t="s">
        <v>11924</v>
      </c>
      <c r="C3417" s="68" t="s">
        <v>44</v>
      </c>
      <c r="D3417" s="70">
        <v>9363.41</v>
      </c>
    </row>
    <row r="3418" spans="1:4" ht="9" customHeight="1" x14ac:dyDescent="0.25">
      <c r="A3418" s="71">
        <v>2306657</v>
      </c>
      <c r="B3418" s="69" t="s">
        <v>11925</v>
      </c>
      <c r="C3418" s="68" t="s">
        <v>44</v>
      </c>
      <c r="D3418" s="70">
        <v>9732.15</v>
      </c>
    </row>
    <row r="3419" spans="1:4" ht="9" customHeight="1" x14ac:dyDescent="0.25">
      <c r="A3419" s="71">
        <v>2306684</v>
      </c>
      <c r="B3419" s="69" t="s">
        <v>11926</v>
      </c>
      <c r="C3419" s="68" t="s">
        <v>44</v>
      </c>
      <c r="D3419" s="70">
        <v>9462.5400000000009</v>
      </c>
    </row>
    <row r="3420" spans="1:4" ht="9" customHeight="1" x14ac:dyDescent="0.25">
      <c r="A3420" s="71">
        <v>2306658</v>
      </c>
      <c r="B3420" s="69" t="s">
        <v>11927</v>
      </c>
      <c r="C3420" s="68" t="s">
        <v>44</v>
      </c>
      <c r="D3420" s="70">
        <v>9839.0499999999993</v>
      </c>
    </row>
    <row r="3421" spans="1:4" ht="9" customHeight="1" x14ac:dyDescent="0.25">
      <c r="A3421" s="71">
        <v>2306685</v>
      </c>
      <c r="B3421" s="69" t="s">
        <v>11928</v>
      </c>
      <c r="C3421" s="68" t="s">
        <v>44</v>
      </c>
      <c r="D3421" s="70">
        <v>9558.65</v>
      </c>
    </row>
    <row r="3422" spans="1:4" ht="9" customHeight="1" x14ac:dyDescent="0.25">
      <c r="A3422" s="71">
        <v>2306659</v>
      </c>
      <c r="B3422" s="69" t="s">
        <v>11929</v>
      </c>
      <c r="C3422" s="68" t="s">
        <v>44</v>
      </c>
      <c r="D3422" s="70">
        <v>9950.01</v>
      </c>
    </row>
    <row r="3423" spans="1:4" ht="9" customHeight="1" x14ac:dyDescent="0.25">
      <c r="A3423" s="71">
        <v>2306686</v>
      </c>
      <c r="B3423" s="69" t="s">
        <v>11930</v>
      </c>
      <c r="C3423" s="68" t="s">
        <v>44</v>
      </c>
      <c r="D3423" s="70">
        <v>9657.92</v>
      </c>
    </row>
    <row r="3424" spans="1:4" ht="9" customHeight="1" x14ac:dyDescent="0.25">
      <c r="A3424" s="71">
        <v>2306637</v>
      </c>
      <c r="B3424" s="69" t="s">
        <v>11931</v>
      </c>
      <c r="C3424" s="68" t="s">
        <v>44</v>
      </c>
      <c r="D3424" s="70">
        <v>2359.0100000000002</v>
      </c>
    </row>
    <row r="3425" spans="1:4" ht="9" customHeight="1" x14ac:dyDescent="0.25">
      <c r="A3425" s="71">
        <v>2306664</v>
      </c>
      <c r="B3425" s="69" t="s">
        <v>11932</v>
      </c>
      <c r="C3425" s="68" t="s">
        <v>44</v>
      </c>
      <c r="D3425" s="70">
        <v>2139.9499999999998</v>
      </c>
    </row>
    <row r="3426" spans="1:4" ht="9" customHeight="1" x14ac:dyDescent="0.25">
      <c r="A3426" s="71">
        <v>2306732</v>
      </c>
      <c r="B3426" s="69" t="s">
        <v>11933</v>
      </c>
      <c r="C3426" s="68" t="s">
        <v>44</v>
      </c>
      <c r="D3426" s="70">
        <v>970.22</v>
      </c>
    </row>
    <row r="3427" spans="1:4" ht="9" customHeight="1" x14ac:dyDescent="0.25">
      <c r="A3427" s="71">
        <v>2306733</v>
      </c>
      <c r="B3427" s="69" t="s">
        <v>11934</v>
      </c>
      <c r="C3427" s="68" t="s">
        <v>44</v>
      </c>
      <c r="D3427" s="70">
        <v>785.74</v>
      </c>
    </row>
    <row r="3428" spans="1:4" ht="9" customHeight="1" x14ac:dyDescent="0.25">
      <c r="A3428" s="71">
        <v>2306734</v>
      </c>
      <c r="B3428" s="69" t="s">
        <v>11935</v>
      </c>
      <c r="C3428" s="68" t="s">
        <v>44</v>
      </c>
      <c r="D3428" s="70">
        <v>1170.27</v>
      </c>
    </row>
    <row r="3429" spans="1:4" ht="9" customHeight="1" x14ac:dyDescent="0.25">
      <c r="A3429" s="71">
        <v>2306735</v>
      </c>
      <c r="B3429" s="69" t="s">
        <v>11936</v>
      </c>
      <c r="C3429" s="68" t="s">
        <v>44</v>
      </c>
      <c r="D3429" s="70">
        <v>980.81</v>
      </c>
    </row>
    <row r="3430" spans="1:4" ht="9" customHeight="1" x14ac:dyDescent="0.25">
      <c r="A3430" s="71">
        <v>2306633</v>
      </c>
      <c r="B3430" s="69" t="s">
        <v>11937</v>
      </c>
      <c r="C3430" s="68" t="s">
        <v>44</v>
      </c>
      <c r="D3430" s="70">
        <v>1324.94</v>
      </c>
    </row>
    <row r="3431" spans="1:4" ht="9" customHeight="1" x14ac:dyDescent="0.25">
      <c r="A3431" s="71">
        <v>2306660</v>
      </c>
      <c r="B3431" s="69" t="s">
        <v>11938</v>
      </c>
      <c r="C3431" s="68" t="s">
        <v>44</v>
      </c>
      <c r="D3431" s="70">
        <v>1130.22</v>
      </c>
    </row>
    <row r="3432" spans="1:4" ht="9" customHeight="1" x14ac:dyDescent="0.25">
      <c r="A3432" s="71">
        <v>2306634</v>
      </c>
      <c r="B3432" s="69" t="s">
        <v>11939</v>
      </c>
      <c r="C3432" s="68" t="s">
        <v>44</v>
      </c>
      <c r="D3432" s="70">
        <v>1535.14</v>
      </c>
    </row>
    <row r="3433" spans="1:4" ht="9" customHeight="1" x14ac:dyDescent="0.25">
      <c r="A3433" s="71">
        <v>2306661</v>
      </c>
      <c r="B3433" s="69" t="s">
        <v>11940</v>
      </c>
      <c r="C3433" s="68" t="s">
        <v>44</v>
      </c>
      <c r="D3433" s="70">
        <v>1334.85</v>
      </c>
    </row>
    <row r="3434" spans="1:4" ht="9" customHeight="1" x14ac:dyDescent="0.25">
      <c r="A3434" s="71">
        <v>2306635</v>
      </c>
      <c r="B3434" s="69" t="s">
        <v>11941</v>
      </c>
      <c r="C3434" s="68" t="s">
        <v>44</v>
      </c>
      <c r="D3434" s="70">
        <v>1841.2</v>
      </c>
    </row>
    <row r="3435" spans="1:4" ht="9" customHeight="1" x14ac:dyDescent="0.25">
      <c r="A3435" s="71">
        <v>2306662</v>
      </c>
      <c r="B3435" s="69" t="s">
        <v>11942</v>
      </c>
      <c r="C3435" s="68" t="s">
        <v>44</v>
      </c>
      <c r="D3435" s="70">
        <v>1635.02</v>
      </c>
    </row>
    <row r="3436" spans="1:4" ht="9" customHeight="1" x14ac:dyDescent="0.25">
      <c r="A3436" s="71">
        <v>2306636</v>
      </c>
      <c r="B3436" s="69" t="s">
        <v>11943</v>
      </c>
      <c r="C3436" s="68" t="s">
        <v>44</v>
      </c>
      <c r="D3436" s="70">
        <v>1860.35</v>
      </c>
    </row>
    <row r="3437" spans="1:4" ht="9" customHeight="1" x14ac:dyDescent="0.25">
      <c r="A3437" s="71">
        <v>2306663</v>
      </c>
      <c r="B3437" s="69" t="s">
        <v>11944</v>
      </c>
      <c r="C3437" s="68" t="s">
        <v>44</v>
      </c>
      <c r="D3437" s="70">
        <v>1647.93</v>
      </c>
    </row>
    <row r="3438" spans="1:4" ht="9" customHeight="1" x14ac:dyDescent="0.25">
      <c r="A3438" s="71">
        <v>2306641</v>
      </c>
      <c r="B3438" s="69" t="s">
        <v>11945</v>
      </c>
      <c r="C3438" s="68" t="s">
        <v>44</v>
      </c>
      <c r="D3438" s="70">
        <v>2972.48</v>
      </c>
    </row>
    <row r="3439" spans="1:4" ht="9" customHeight="1" x14ac:dyDescent="0.25">
      <c r="A3439" s="71">
        <v>2306668</v>
      </c>
      <c r="B3439" s="69" t="s">
        <v>11946</v>
      </c>
      <c r="C3439" s="68" t="s">
        <v>44</v>
      </c>
      <c r="D3439" s="70">
        <v>2753.42</v>
      </c>
    </row>
    <row r="3440" spans="1:4" ht="9" customHeight="1" x14ac:dyDescent="0.25">
      <c r="A3440" s="71">
        <v>2306642</v>
      </c>
      <c r="B3440" s="69" t="s">
        <v>11947</v>
      </c>
      <c r="C3440" s="68" t="s">
        <v>44</v>
      </c>
      <c r="D3440" s="70">
        <v>2998.59</v>
      </c>
    </row>
    <row r="3441" spans="1:4" ht="9" customHeight="1" x14ac:dyDescent="0.25">
      <c r="A3441" s="71">
        <v>2306669</v>
      </c>
      <c r="B3441" s="69" t="s">
        <v>11948</v>
      </c>
      <c r="C3441" s="68" t="s">
        <v>44</v>
      </c>
      <c r="D3441" s="70">
        <v>2772.46</v>
      </c>
    </row>
    <row r="3442" spans="1:4" ht="9" customHeight="1" x14ac:dyDescent="0.25">
      <c r="A3442" s="71">
        <v>2306643</v>
      </c>
      <c r="B3442" s="69" t="s">
        <v>11949</v>
      </c>
      <c r="C3442" s="68" t="s">
        <v>44</v>
      </c>
      <c r="D3442" s="70">
        <v>3024.87</v>
      </c>
    </row>
    <row r="3443" spans="1:4" ht="9" customHeight="1" x14ac:dyDescent="0.25">
      <c r="A3443" s="71">
        <v>2306670</v>
      </c>
      <c r="B3443" s="69" t="s">
        <v>11950</v>
      </c>
      <c r="C3443" s="68" t="s">
        <v>44</v>
      </c>
      <c r="D3443" s="70">
        <v>2791.21</v>
      </c>
    </row>
    <row r="3444" spans="1:4" ht="9" customHeight="1" x14ac:dyDescent="0.25">
      <c r="A3444" s="71">
        <v>2306638</v>
      </c>
      <c r="B3444" s="69" t="s">
        <v>11951</v>
      </c>
      <c r="C3444" s="68" t="s">
        <v>44</v>
      </c>
      <c r="D3444" s="70">
        <v>1923.39</v>
      </c>
    </row>
    <row r="3445" spans="1:4" ht="9" customHeight="1" x14ac:dyDescent="0.25">
      <c r="A3445" s="71">
        <v>2306665</v>
      </c>
      <c r="B3445" s="69" t="s">
        <v>11952</v>
      </c>
      <c r="C3445" s="68" t="s">
        <v>44</v>
      </c>
      <c r="D3445" s="70">
        <v>1723.1</v>
      </c>
    </row>
    <row r="3446" spans="1:4" ht="9" customHeight="1" x14ac:dyDescent="0.25">
      <c r="A3446" s="71">
        <v>2306639</v>
      </c>
      <c r="B3446" s="69" t="s">
        <v>11953</v>
      </c>
      <c r="C3446" s="68" t="s">
        <v>44</v>
      </c>
      <c r="D3446" s="70">
        <v>2313.16</v>
      </c>
    </row>
    <row r="3447" spans="1:4" ht="9" customHeight="1" x14ac:dyDescent="0.25">
      <c r="A3447" s="71">
        <v>2306666</v>
      </c>
      <c r="B3447" s="69" t="s">
        <v>11954</v>
      </c>
      <c r="C3447" s="68" t="s">
        <v>44</v>
      </c>
      <c r="D3447" s="70">
        <v>2106.98</v>
      </c>
    </row>
    <row r="3448" spans="1:4" ht="9" customHeight="1" x14ac:dyDescent="0.25">
      <c r="A3448" s="71">
        <v>2306640</v>
      </c>
      <c r="B3448" s="69" t="s">
        <v>11955</v>
      </c>
      <c r="C3448" s="68" t="s">
        <v>44</v>
      </c>
      <c r="D3448" s="70">
        <v>2338.38</v>
      </c>
    </row>
    <row r="3449" spans="1:4" ht="9" customHeight="1" x14ac:dyDescent="0.25">
      <c r="A3449" s="71">
        <v>2306667</v>
      </c>
      <c r="B3449" s="69" t="s">
        <v>11956</v>
      </c>
      <c r="C3449" s="68" t="s">
        <v>44</v>
      </c>
      <c r="D3449" s="70">
        <v>2125.9499999999998</v>
      </c>
    </row>
    <row r="3450" spans="1:4" ht="9" customHeight="1" x14ac:dyDescent="0.25">
      <c r="A3450" s="71">
        <v>2306645</v>
      </c>
      <c r="B3450" s="69" t="s">
        <v>11957</v>
      </c>
      <c r="C3450" s="68" t="s">
        <v>44</v>
      </c>
      <c r="D3450" s="70">
        <v>3548.88</v>
      </c>
    </row>
    <row r="3451" spans="1:4" ht="9" customHeight="1" x14ac:dyDescent="0.25">
      <c r="A3451" s="71">
        <v>2306672</v>
      </c>
      <c r="B3451" s="69" t="s">
        <v>11958</v>
      </c>
      <c r="C3451" s="68" t="s">
        <v>44</v>
      </c>
      <c r="D3451" s="70">
        <v>3329.82</v>
      </c>
    </row>
    <row r="3452" spans="1:4" ht="9" customHeight="1" x14ac:dyDescent="0.25">
      <c r="A3452" s="71">
        <v>2306646</v>
      </c>
      <c r="B3452" s="69" t="s">
        <v>11959</v>
      </c>
      <c r="C3452" s="68" t="s">
        <v>44</v>
      </c>
      <c r="D3452" s="70">
        <v>3582.73</v>
      </c>
    </row>
    <row r="3453" spans="1:4" ht="9" customHeight="1" x14ac:dyDescent="0.25">
      <c r="A3453" s="71">
        <v>2306673</v>
      </c>
      <c r="B3453" s="69" t="s">
        <v>11960</v>
      </c>
      <c r="C3453" s="68" t="s">
        <v>44</v>
      </c>
      <c r="D3453" s="70">
        <v>3356.6</v>
      </c>
    </row>
    <row r="3454" spans="1:4" ht="9" customHeight="1" x14ac:dyDescent="0.25">
      <c r="A3454" s="71">
        <v>2306647</v>
      </c>
      <c r="B3454" s="69" t="s">
        <v>11961</v>
      </c>
      <c r="C3454" s="68" t="s">
        <v>44</v>
      </c>
      <c r="D3454" s="70">
        <v>3616.38</v>
      </c>
    </row>
    <row r="3455" spans="1:4" ht="9" customHeight="1" x14ac:dyDescent="0.25">
      <c r="A3455" s="71">
        <v>2306674</v>
      </c>
      <c r="B3455" s="69" t="s">
        <v>11962</v>
      </c>
      <c r="C3455" s="68" t="s">
        <v>44</v>
      </c>
      <c r="D3455" s="70">
        <v>3382.71</v>
      </c>
    </row>
    <row r="3456" spans="1:4" ht="9" customHeight="1" x14ac:dyDescent="0.25">
      <c r="A3456" s="71">
        <v>2306648</v>
      </c>
      <c r="B3456" s="69" t="s">
        <v>11963</v>
      </c>
      <c r="C3456" s="68" t="s">
        <v>44</v>
      </c>
      <c r="D3456" s="70">
        <v>5096.5200000000004</v>
      </c>
    </row>
    <row r="3457" spans="1:4" ht="9" customHeight="1" x14ac:dyDescent="0.25">
      <c r="A3457" s="71">
        <v>2306675</v>
      </c>
      <c r="B3457" s="69" t="s">
        <v>11964</v>
      </c>
      <c r="C3457" s="68" t="s">
        <v>44</v>
      </c>
      <c r="D3457" s="70">
        <v>4854.8</v>
      </c>
    </row>
    <row r="3458" spans="1:4" ht="9" customHeight="1" x14ac:dyDescent="0.25">
      <c r="A3458" s="71">
        <v>2306649</v>
      </c>
      <c r="B3458" s="69" t="s">
        <v>11965</v>
      </c>
      <c r="C3458" s="68" t="s">
        <v>44</v>
      </c>
      <c r="D3458" s="70">
        <v>5132.1400000000003</v>
      </c>
    </row>
    <row r="3459" spans="1:4" ht="9" customHeight="1" x14ac:dyDescent="0.25">
      <c r="A3459" s="71">
        <v>2306676</v>
      </c>
      <c r="B3459" s="69" t="s">
        <v>11966</v>
      </c>
      <c r="C3459" s="68" t="s">
        <v>44</v>
      </c>
      <c r="D3459" s="70">
        <v>4881.78</v>
      </c>
    </row>
    <row r="3460" spans="1:4" ht="9" customHeight="1" x14ac:dyDescent="0.25">
      <c r="A3460" s="71">
        <v>2306650</v>
      </c>
      <c r="B3460" s="69" t="s">
        <v>11967</v>
      </c>
      <c r="C3460" s="68" t="s">
        <v>44</v>
      </c>
      <c r="D3460" s="70">
        <v>5167.62</v>
      </c>
    </row>
    <row r="3461" spans="1:4" ht="9" customHeight="1" x14ac:dyDescent="0.25">
      <c r="A3461" s="71">
        <v>2306677</v>
      </c>
      <c r="B3461" s="69" t="s">
        <v>11968</v>
      </c>
      <c r="C3461" s="68" t="s">
        <v>44</v>
      </c>
      <c r="D3461" s="70">
        <v>4908</v>
      </c>
    </row>
    <row r="3462" spans="1:4" ht="9" customHeight="1" x14ac:dyDescent="0.25">
      <c r="A3462" s="71">
        <v>2306644</v>
      </c>
      <c r="B3462" s="69" t="s">
        <v>11969</v>
      </c>
      <c r="C3462" s="68" t="s">
        <v>44</v>
      </c>
      <c r="D3462" s="70">
        <v>2793.22</v>
      </c>
    </row>
    <row r="3463" spans="1:4" ht="9" customHeight="1" x14ac:dyDescent="0.25">
      <c r="A3463" s="71">
        <v>2306671</v>
      </c>
      <c r="B3463" s="69" t="s">
        <v>11970</v>
      </c>
      <c r="C3463" s="68" t="s">
        <v>44</v>
      </c>
      <c r="D3463" s="70">
        <v>2580.79</v>
      </c>
    </row>
    <row r="3464" spans="1:4" ht="9" customHeight="1" x14ac:dyDescent="0.25">
      <c r="A3464" s="71">
        <v>2306141</v>
      </c>
      <c r="B3464" s="69" t="s">
        <v>11971</v>
      </c>
      <c r="C3464" s="68" t="s">
        <v>44</v>
      </c>
      <c r="D3464" s="70">
        <v>67.11</v>
      </c>
    </row>
    <row r="3465" spans="1:4" ht="9" customHeight="1" x14ac:dyDescent="0.25">
      <c r="A3465" s="71">
        <v>2306145</v>
      </c>
      <c r="B3465" s="69" t="s">
        <v>11972</v>
      </c>
      <c r="C3465" s="68" t="s">
        <v>44</v>
      </c>
      <c r="D3465" s="70">
        <v>50.6</v>
      </c>
    </row>
    <row r="3466" spans="1:4" ht="9" customHeight="1" x14ac:dyDescent="0.25">
      <c r="A3466" s="71">
        <v>2306142</v>
      </c>
      <c r="B3466" s="69" t="s">
        <v>11973</v>
      </c>
      <c r="C3466" s="68" t="s">
        <v>44</v>
      </c>
      <c r="D3466" s="70">
        <v>83.25</v>
      </c>
    </row>
    <row r="3467" spans="1:4" ht="9" customHeight="1" x14ac:dyDescent="0.25">
      <c r="A3467" s="71">
        <v>2306146</v>
      </c>
      <c r="B3467" s="69" t="s">
        <v>11974</v>
      </c>
      <c r="C3467" s="68" t="s">
        <v>44</v>
      </c>
      <c r="D3467" s="70">
        <v>59.46</v>
      </c>
    </row>
    <row r="3468" spans="1:4" ht="9" customHeight="1" x14ac:dyDescent="0.25">
      <c r="A3468" s="71">
        <v>2306143</v>
      </c>
      <c r="B3468" s="69" t="s">
        <v>11975</v>
      </c>
      <c r="C3468" s="68" t="s">
        <v>44</v>
      </c>
      <c r="D3468" s="70">
        <v>102.03</v>
      </c>
    </row>
    <row r="3469" spans="1:4" ht="9" customHeight="1" x14ac:dyDescent="0.25">
      <c r="A3469" s="71">
        <v>2306147</v>
      </c>
      <c r="B3469" s="69" t="s">
        <v>11976</v>
      </c>
      <c r="C3469" s="68" t="s">
        <v>44</v>
      </c>
      <c r="D3469" s="70">
        <v>69.66</v>
      </c>
    </row>
    <row r="3470" spans="1:4" ht="9" customHeight="1" x14ac:dyDescent="0.25">
      <c r="A3470" s="71">
        <v>2306144</v>
      </c>
      <c r="B3470" s="69" t="s">
        <v>11977</v>
      </c>
      <c r="C3470" s="68" t="s">
        <v>44</v>
      </c>
      <c r="D3470" s="70">
        <v>124.28</v>
      </c>
    </row>
    <row r="3471" spans="1:4" ht="9" customHeight="1" x14ac:dyDescent="0.25">
      <c r="A3471" s="71">
        <v>2306148</v>
      </c>
      <c r="B3471" s="69" t="s">
        <v>11978</v>
      </c>
      <c r="C3471" s="68" t="s">
        <v>44</v>
      </c>
      <c r="D3471" s="70">
        <v>82</v>
      </c>
    </row>
    <row r="3472" spans="1:4" ht="9" customHeight="1" x14ac:dyDescent="0.25">
      <c r="A3472" s="71">
        <v>2306624</v>
      </c>
      <c r="B3472" s="69" t="s">
        <v>11979</v>
      </c>
      <c r="C3472" s="68" t="s">
        <v>44</v>
      </c>
      <c r="D3472" s="70">
        <v>6606.18</v>
      </c>
    </row>
    <row r="3473" spans="1:4" ht="9" customHeight="1" x14ac:dyDescent="0.25">
      <c r="A3473" s="71">
        <v>2306625</v>
      </c>
      <c r="B3473" s="69" t="s">
        <v>11980</v>
      </c>
      <c r="C3473" s="68" t="s">
        <v>44</v>
      </c>
      <c r="D3473" s="70">
        <v>6649.83</v>
      </c>
    </row>
    <row r="3474" spans="1:4" ht="9" customHeight="1" x14ac:dyDescent="0.25">
      <c r="A3474" s="71">
        <v>2306626</v>
      </c>
      <c r="B3474" s="69" t="s">
        <v>11981</v>
      </c>
      <c r="C3474" s="68" t="s">
        <v>44</v>
      </c>
      <c r="D3474" s="70">
        <v>6694.89</v>
      </c>
    </row>
    <row r="3475" spans="1:4" ht="9" customHeight="1" x14ac:dyDescent="0.25">
      <c r="A3475" s="71">
        <v>2306627</v>
      </c>
      <c r="B3475" s="69" t="s">
        <v>11982</v>
      </c>
      <c r="C3475" s="68" t="s">
        <v>44</v>
      </c>
      <c r="D3475" s="70">
        <v>6738.53</v>
      </c>
    </row>
    <row r="3476" spans="1:4" ht="9" customHeight="1" x14ac:dyDescent="0.25">
      <c r="A3476" s="71">
        <v>2306628</v>
      </c>
      <c r="B3476" s="69" t="s">
        <v>11983</v>
      </c>
      <c r="C3476" s="68" t="s">
        <v>44</v>
      </c>
      <c r="D3476" s="70">
        <v>6782.24</v>
      </c>
    </row>
    <row r="3477" spans="1:4" ht="9" customHeight="1" x14ac:dyDescent="0.25">
      <c r="A3477" s="71">
        <v>2306629</v>
      </c>
      <c r="B3477" s="69" t="s">
        <v>11984</v>
      </c>
      <c r="C3477" s="68" t="s">
        <v>44</v>
      </c>
      <c r="D3477" s="70">
        <v>9313.2900000000009</v>
      </c>
    </row>
    <row r="3478" spans="1:4" ht="9" customHeight="1" x14ac:dyDescent="0.25">
      <c r="A3478" s="71">
        <v>2306630</v>
      </c>
      <c r="B3478" s="69" t="s">
        <v>11985</v>
      </c>
      <c r="C3478" s="68" t="s">
        <v>44</v>
      </c>
      <c r="D3478" s="70">
        <v>9409.73</v>
      </c>
    </row>
    <row r="3479" spans="1:4" ht="9" customHeight="1" x14ac:dyDescent="0.25">
      <c r="A3479" s="71">
        <v>2306631</v>
      </c>
      <c r="B3479" s="69" t="s">
        <v>11986</v>
      </c>
      <c r="C3479" s="68" t="s">
        <v>44</v>
      </c>
      <c r="D3479" s="70">
        <v>9503.14</v>
      </c>
    </row>
    <row r="3480" spans="1:4" ht="9" customHeight="1" x14ac:dyDescent="0.25">
      <c r="A3480" s="71">
        <v>2306632</v>
      </c>
      <c r="B3480" s="69" t="s">
        <v>11987</v>
      </c>
      <c r="C3480" s="68" t="s">
        <v>44</v>
      </c>
      <c r="D3480" s="70">
        <v>9599.58</v>
      </c>
    </row>
    <row r="3481" spans="1:4" ht="9" customHeight="1" x14ac:dyDescent="0.25">
      <c r="A3481" s="71">
        <v>2306610</v>
      </c>
      <c r="B3481" s="69" t="s">
        <v>11988</v>
      </c>
      <c r="C3481" s="68" t="s">
        <v>44</v>
      </c>
      <c r="D3481" s="70">
        <v>2115.66</v>
      </c>
    </row>
    <row r="3482" spans="1:4" ht="9" customHeight="1" x14ac:dyDescent="0.25">
      <c r="A3482" s="71">
        <v>2306604</v>
      </c>
      <c r="B3482" s="69" t="s">
        <v>11989</v>
      </c>
      <c r="C3482" s="68" t="s">
        <v>44</v>
      </c>
      <c r="D3482" s="70">
        <v>767.34</v>
      </c>
    </row>
    <row r="3483" spans="1:4" ht="9" customHeight="1" x14ac:dyDescent="0.25">
      <c r="A3483" s="71">
        <v>2306605</v>
      </c>
      <c r="B3483" s="69" t="s">
        <v>11990</v>
      </c>
      <c r="C3483" s="68" t="s">
        <v>44</v>
      </c>
      <c r="D3483" s="70">
        <v>961.5</v>
      </c>
    </row>
    <row r="3484" spans="1:4" ht="9" customHeight="1" x14ac:dyDescent="0.25">
      <c r="A3484" s="71">
        <v>2306606</v>
      </c>
      <c r="B3484" s="69" t="s">
        <v>11991</v>
      </c>
      <c r="C3484" s="68" t="s">
        <v>44</v>
      </c>
      <c r="D3484" s="70">
        <v>1109.98</v>
      </c>
    </row>
    <row r="3485" spans="1:4" ht="9" customHeight="1" x14ac:dyDescent="0.25">
      <c r="A3485" s="71">
        <v>2306607</v>
      </c>
      <c r="B3485" s="69" t="s">
        <v>11992</v>
      </c>
      <c r="C3485" s="68" t="s">
        <v>44</v>
      </c>
      <c r="D3485" s="70">
        <v>1313.64</v>
      </c>
    </row>
    <row r="3486" spans="1:4" ht="9" customHeight="1" x14ac:dyDescent="0.25">
      <c r="A3486" s="71">
        <v>2306608</v>
      </c>
      <c r="B3486" s="69" t="s">
        <v>11993</v>
      </c>
      <c r="C3486" s="68" t="s">
        <v>44</v>
      </c>
      <c r="D3486" s="70">
        <v>1612.82</v>
      </c>
    </row>
    <row r="3487" spans="1:4" ht="9" customHeight="1" x14ac:dyDescent="0.25">
      <c r="A3487" s="71">
        <v>2306609</v>
      </c>
      <c r="B3487" s="69" t="s">
        <v>11994</v>
      </c>
      <c r="C3487" s="68" t="s">
        <v>44</v>
      </c>
      <c r="D3487" s="70">
        <v>1624.69</v>
      </c>
    </row>
    <row r="3488" spans="1:4" ht="9" customHeight="1" x14ac:dyDescent="0.25">
      <c r="A3488" s="71">
        <v>2306614</v>
      </c>
      <c r="B3488" s="69" t="s">
        <v>11995</v>
      </c>
      <c r="C3488" s="68" t="s">
        <v>44</v>
      </c>
      <c r="D3488" s="70">
        <v>2727.25</v>
      </c>
    </row>
    <row r="3489" spans="1:4" ht="9" customHeight="1" x14ac:dyDescent="0.25">
      <c r="A3489" s="71">
        <v>2306615</v>
      </c>
      <c r="B3489" s="69" t="s">
        <v>11996</v>
      </c>
      <c r="C3489" s="68" t="s">
        <v>44</v>
      </c>
      <c r="D3489" s="70">
        <v>2745</v>
      </c>
    </row>
    <row r="3490" spans="1:4" ht="9" customHeight="1" x14ac:dyDescent="0.25">
      <c r="A3490" s="71">
        <v>2306616</v>
      </c>
      <c r="B3490" s="69" t="s">
        <v>11997</v>
      </c>
      <c r="C3490" s="68" t="s">
        <v>44</v>
      </c>
      <c r="D3490" s="70">
        <v>2762.43</v>
      </c>
    </row>
    <row r="3491" spans="1:4" ht="9" customHeight="1" x14ac:dyDescent="0.25">
      <c r="A3491" s="71">
        <v>2306611</v>
      </c>
      <c r="B3491" s="69" t="s">
        <v>11998</v>
      </c>
      <c r="C3491" s="68" t="s">
        <v>44</v>
      </c>
      <c r="D3491" s="70">
        <v>1700.56</v>
      </c>
    </row>
    <row r="3492" spans="1:4" ht="9" customHeight="1" x14ac:dyDescent="0.25">
      <c r="A3492" s="71">
        <v>2306612</v>
      </c>
      <c r="B3492" s="69" t="s">
        <v>11999</v>
      </c>
      <c r="C3492" s="68" t="s">
        <v>44</v>
      </c>
      <c r="D3492" s="70">
        <v>2083.27</v>
      </c>
    </row>
    <row r="3493" spans="1:4" ht="9" customHeight="1" x14ac:dyDescent="0.25">
      <c r="A3493" s="71">
        <v>2306613</v>
      </c>
      <c r="B3493" s="69" t="s">
        <v>12000</v>
      </c>
      <c r="C3493" s="68" t="s">
        <v>44</v>
      </c>
      <c r="D3493" s="70">
        <v>2101.02</v>
      </c>
    </row>
    <row r="3494" spans="1:4" ht="9" customHeight="1" x14ac:dyDescent="0.25">
      <c r="A3494" s="71">
        <v>2306618</v>
      </c>
      <c r="B3494" s="69" t="s">
        <v>12001</v>
      </c>
      <c r="C3494" s="68" t="s">
        <v>44</v>
      </c>
      <c r="D3494" s="70">
        <v>3301.84</v>
      </c>
    </row>
    <row r="3495" spans="1:4" ht="9" customHeight="1" x14ac:dyDescent="0.25">
      <c r="A3495" s="71">
        <v>2306619</v>
      </c>
      <c r="B3495" s="69" t="s">
        <v>12002</v>
      </c>
      <c r="C3495" s="68" t="s">
        <v>44</v>
      </c>
      <c r="D3495" s="70">
        <v>3327.15</v>
      </c>
    </row>
    <row r="3496" spans="1:4" ht="9" customHeight="1" x14ac:dyDescent="0.25">
      <c r="A3496" s="71">
        <v>2306620</v>
      </c>
      <c r="B3496" s="69" t="s">
        <v>12003</v>
      </c>
      <c r="C3496" s="68" t="s">
        <v>44</v>
      </c>
      <c r="D3496" s="70">
        <v>3351.77</v>
      </c>
    </row>
    <row r="3497" spans="1:4" ht="9" customHeight="1" x14ac:dyDescent="0.25">
      <c r="A3497" s="71">
        <v>2306621</v>
      </c>
      <c r="B3497" s="69" t="s">
        <v>12004</v>
      </c>
      <c r="C3497" s="68" t="s">
        <v>44</v>
      </c>
      <c r="D3497" s="70">
        <v>4822.32</v>
      </c>
    </row>
    <row r="3498" spans="1:4" ht="9" customHeight="1" x14ac:dyDescent="0.25">
      <c r="A3498" s="71">
        <v>2306622</v>
      </c>
      <c r="B3498" s="69" t="s">
        <v>12005</v>
      </c>
      <c r="C3498" s="68" t="s">
        <v>44</v>
      </c>
      <c r="D3498" s="70">
        <v>4847.6899999999996</v>
      </c>
    </row>
    <row r="3499" spans="1:4" ht="9" customHeight="1" x14ac:dyDescent="0.25">
      <c r="A3499" s="71">
        <v>2306623</v>
      </c>
      <c r="B3499" s="69" t="s">
        <v>12006</v>
      </c>
      <c r="C3499" s="68" t="s">
        <v>44</v>
      </c>
      <c r="D3499" s="70">
        <v>4872.26</v>
      </c>
    </row>
    <row r="3500" spans="1:4" ht="9" customHeight="1" x14ac:dyDescent="0.25">
      <c r="A3500" s="71">
        <v>2306617</v>
      </c>
      <c r="B3500" s="69" t="s">
        <v>12007</v>
      </c>
      <c r="C3500" s="68" t="s">
        <v>44</v>
      </c>
      <c r="D3500" s="70">
        <v>2554.2199999999998</v>
      </c>
    </row>
    <row r="3501" spans="1:4" ht="9" customHeight="1" x14ac:dyDescent="0.25">
      <c r="A3501" s="71">
        <v>2306014</v>
      </c>
      <c r="B3501" s="69" t="s">
        <v>12008</v>
      </c>
      <c r="C3501" s="68" t="s">
        <v>8593</v>
      </c>
      <c r="D3501" s="70">
        <v>12.98</v>
      </c>
    </row>
    <row r="3502" spans="1:4" ht="18" customHeight="1" x14ac:dyDescent="0.25">
      <c r="A3502" s="71">
        <v>2306700</v>
      </c>
      <c r="B3502" s="69" t="s">
        <v>12009</v>
      </c>
      <c r="C3502" s="68" t="s">
        <v>44</v>
      </c>
      <c r="D3502" s="70">
        <v>2132.4</v>
      </c>
    </row>
    <row r="3503" spans="1:4" ht="18" customHeight="1" x14ac:dyDescent="0.25">
      <c r="A3503" s="71">
        <v>2306703</v>
      </c>
      <c r="B3503" s="69" t="s">
        <v>12010</v>
      </c>
      <c r="C3503" s="68" t="s">
        <v>44</v>
      </c>
      <c r="D3503" s="70">
        <v>2205.71</v>
      </c>
    </row>
    <row r="3504" spans="1:4" ht="18" customHeight="1" x14ac:dyDescent="0.25">
      <c r="A3504" s="71">
        <v>2306706</v>
      </c>
      <c r="B3504" s="69" t="s">
        <v>12011</v>
      </c>
      <c r="C3504" s="68" t="s">
        <v>44</v>
      </c>
      <c r="D3504" s="70">
        <v>2323.85</v>
      </c>
    </row>
    <row r="3505" spans="1:4" ht="18" customHeight="1" x14ac:dyDescent="0.25">
      <c r="A3505" s="71">
        <v>2306709</v>
      </c>
      <c r="B3505" s="69" t="s">
        <v>12012</v>
      </c>
      <c r="C3505" s="68" t="s">
        <v>44</v>
      </c>
      <c r="D3505" s="70">
        <v>2493.96</v>
      </c>
    </row>
    <row r="3506" spans="1:4" ht="18" customHeight="1" x14ac:dyDescent="0.25">
      <c r="A3506" s="71">
        <v>2306712</v>
      </c>
      <c r="B3506" s="69" t="s">
        <v>12013</v>
      </c>
      <c r="C3506" s="68" t="s">
        <v>44</v>
      </c>
      <c r="D3506" s="70">
        <v>2581.36</v>
      </c>
    </row>
    <row r="3507" spans="1:4" ht="18" customHeight="1" x14ac:dyDescent="0.25">
      <c r="A3507" s="71">
        <v>2306715</v>
      </c>
      <c r="B3507" s="69" t="s">
        <v>12014</v>
      </c>
      <c r="C3507" s="68" t="s">
        <v>44</v>
      </c>
      <c r="D3507" s="70">
        <v>2691.13</v>
      </c>
    </row>
    <row r="3508" spans="1:4" ht="18" customHeight="1" x14ac:dyDescent="0.25">
      <c r="A3508" s="71">
        <v>2306718</v>
      </c>
      <c r="B3508" s="69" t="s">
        <v>12015</v>
      </c>
      <c r="C3508" s="68" t="s">
        <v>44</v>
      </c>
      <c r="D3508" s="70">
        <v>2861.92</v>
      </c>
    </row>
    <row r="3509" spans="1:4" ht="18" customHeight="1" x14ac:dyDescent="0.25">
      <c r="A3509" s="71">
        <v>2306721</v>
      </c>
      <c r="B3509" s="69" t="s">
        <v>12016</v>
      </c>
      <c r="C3509" s="68" t="s">
        <v>44</v>
      </c>
      <c r="D3509" s="70">
        <v>2943.57</v>
      </c>
    </row>
    <row r="3510" spans="1:4" ht="18" customHeight="1" x14ac:dyDescent="0.25">
      <c r="A3510" s="71">
        <v>2306724</v>
      </c>
      <c r="B3510" s="69" t="s">
        <v>12017</v>
      </c>
      <c r="C3510" s="68" t="s">
        <v>44</v>
      </c>
      <c r="D3510" s="70">
        <v>3097.63</v>
      </c>
    </row>
    <row r="3511" spans="1:4" ht="18" customHeight="1" x14ac:dyDescent="0.25">
      <c r="A3511" s="71">
        <v>2306688</v>
      </c>
      <c r="B3511" s="69" t="s">
        <v>12018</v>
      </c>
      <c r="C3511" s="68" t="s">
        <v>44</v>
      </c>
      <c r="D3511" s="70">
        <v>1699.42</v>
      </c>
    </row>
    <row r="3512" spans="1:4" ht="18" customHeight="1" x14ac:dyDescent="0.25">
      <c r="A3512" s="71">
        <v>2306691</v>
      </c>
      <c r="B3512" s="69" t="s">
        <v>12019</v>
      </c>
      <c r="C3512" s="68" t="s">
        <v>44</v>
      </c>
      <c r="D3512" s="70">
        <v>1790.13</v>
      </c>
    </row>
    <row r="3513" spans="1:4" ht="18" customHeight="1" x14ac:dyDescent="0.25">
      <c r="A3513" s="71">
        <v>2306694</v>
      </c>
      <c r="B3513" s="69" t="s">
        <v>12020</v>
      </c>
      <c r="C3513" s="68" t="s">
        <v>44</v>
      </c>
      <c r="D3513" s="70">
        <v>1917.62</v>
      </c>
    </row>
    <row r="3514" spans="1:4" ht="18" customHeight="1" x14ac:dyDescent="0.25">
      <c r="A3514" s="71">
        <v>2306697</v>
      </c>
      <c r="B3514" s="69" t="s">
        <v>12021</v>
      </c>
      <c r="C3514" s="68" t="s">
        <v>44</v>
      </c>
      <c r="D3514" s="70">
        <v>2005.21</v>
      </c>
    </row>
    <row r="3515" spans="1:4" ht="18" customHeight="1" x14ac:dyDescent="0.25">
      <c r="A3515" s="71">
        <v>2306701</v>
      </c>
      <c r="B3515" s="69" t="s">
        <v>12022</v>
      </c>
      <c r="C3515" s="68" t="s">
        <v>44</v>
      </c>
      <c r="D3515" s="70">
        <v>3918.24</v>
      </c>
    </row>
    <row r="3516" spans="1:4" ht="18" customHeight="1" x14ac:dyDescent="0.25">
      <c r="A3516" s="71">
        <v>2306704</v>
      </c>
      <c r="B3516" s="69" t="s">
        <v>12023</v>
      </c>
      <c r="C3516" s="68" t="s">
        <v>44</v>
      </c>
      <c r="D3516" s="70">
        <v>4149.59</v>
      </c>
    </row>
    <row r="3517" spans="1:4" ht="18" customHeight="1" x14ac:dyDescent="0.25">
      <c r="A3517" s="71">
        <v>2306707</v>
      </c>
      <c r="B3517" s="69" t="s">
        <v>12024</v>
      </c>
      <c r="C3517" s="68" t="s">
        <v>44</v>
      </c>
      <c r="D3517" s="70">
        <v>4318.2</v>
      </c>
    </row>
    <row r="3518" spans="1:4" ht="18" customHeight="1" x14ac:dyDescent="0.25">
      <c r="A3518" s="71">
        <v>2306710</v>
      </c>
      <c r="B3518" s="69" t="s">
        <v>12025</v>
      </c>
      <c r="C3518" s="68" t="s">
        <v>44</v>
      </c>
      <c r="D3518" s="70">
        <v>4528.75</v>
      </c>
    </row>
    <row r="3519" spans="1:4" ht="18" customHeight="1" x14ac:dyDescent="0.25">
      <c r="A3519" s="71">
        <v>2306713</v>
      </c>
      <c r="B3519" s="69" t="s">
        <v>12026</v>
      </c>
      <c r="C3519" s="68" t="s">
        <v>44</v>
      </c>
      <c r="D3519" s="70">
        <v>4650.29</v>
      </c>
    </row>
    <row r="3520" spans="1:4" ht="18" customHeight="1" x14ac:dyDescent="0.25">
      <c r="A3520" s="71">
        <v>2306716</v>
      </c>
      <c r="B3520" s="69" t="s">
        <v>12027</v>
      </c>
      <c r="C3520" s="68" t="s">
        <v>44</v>
      </c>
      <c r="D3520" s="70">
        <v>4915.8900000000003</v>
      </c>
    </row>
    <row r="3521" spans="1:4" ht="18" customHeight="1" x14ac:dyDescent="0.25">
      <c r="A3521" s="71">
        <v>2306719</v>
      </c>
      <c r="B3521" s="69" t="s">
        <v>12028</v>
      </c>
      <c r="C3521" s="68" t="s">
        <v>44</v>
      </c>
      <c r="D3521" s="70">
        <v>5326.48</v>
      </c>
    </row>
    <row r="3522" spans="1:4" ht="18" customHeight="1" x14ac:dyDescent="0.25">
      <c r="A3522" s="71">
        <v>2306722</v>
      </c>
      <c r="B3522" s="69" t="s">
        <v>12029</v>
      </c>
      <c r="C3522" s="68" t="s">
        <v>44</v>
      </c>
      <c r="D3522" s="70">
        <v>5565.66</v>
      </c>
    </row>
    <row r="3523" spans="1:4" ht="18" customHeight="1" x14ac:dyDescent="0.25">
      <c r="A3523" s="71">
        <v>2306725</v>
      </c>
      <c r="B3523" s="69" t="s">
        <v>12030</v>
      </c>
      <c r="C3523" s="68" t="s">
        <v>44</v>
      </c>
      <c r="D3523" s="70">
        <v>5820.43</v>
      </c>
    </row>
    <row r="3524" spans="1:4" ht="18" customHeight="1" x14ac:dyDescent="0.25">
      <c r="A3524" s="71">
        <v>2306689</v>
      </c>
      <c r="B3524" s="69" t="s">
        <v>12031</v>
      </c>
      <c r="C3524" s="68" t="s">
        <v>44</v>
      </c>
      <c r="D3524" s="70">
        <v>3114.71</v>
      </c>
    </row>
    <row r="3525" spans="1:4" ht="18" customHeight="1" x14ac:dyDescent="0.25">
      <c r="A3525" s="71">
        <v>2306692</v>
      </c>
      <c r="B3525" s="69" t="s">
        <v>12032</v>
      </c>
      <c r="C3525" s="68" t="s">
        <v>44</v>
      </c>
      <c r="D3525" s="70">
        <v>3275.13</v>
      </c>
    </row>
    <row r="3526" spans="1:4" ht="18" customHeight="1" x14ac:dyDescent="0.25">
      <c r="A3526" s="71">
        <v>2306695</v>
      </c>
      <c r="B3526" s="69" t="s">
        <v>12033</v>
      </c>
      <c r="C3526" s="68" t="s">
        <v>44</v>
      </c>
      <c r="D3526" s="70">
        <v>3440.58</v>
      </c>
    </row>
    <row r="3527" spans="1:4" ht="18" customHeight="1" x14ac:dyDescent="0.25">
      <c r="A3527" s="71">
        <v>2306698</v>
      </c>
      <c r="B3527" s="69" t="s">
        <v>12034</v>
      </c>
      <c r="C3527" s="68" t="s">
        <v>44</v>
      </c>
      <c r="D3527" s="70">
        <v>3639.18</v>
      </c>
    </row>
    <row r="3528" spans="1:4" ht="9" customHeight="1" x14ac:dyDescent="0.25">
      <c r="A3528" s="71">
        <v>2306699</v>
      </c>
      <c r="B3528" s="69" t="s">
        <v>12035</v>
      </c>
      <c r="C3528" s="68" t="s">
        <v>44</v>
      </c>
      <c r="D3528" s="70">
        <v>335.9</v>
      </c>
    </row>
    <row r="3529" spans="1:4" ht="9" customHeight="1" x14ac:dyDescent="0.25">
      <c r="A3529" s="71">
        <v>2306702</v>
      </c>
      <c r="B3529" s="69" t="s">
        <v>12036</v>
      </c>
      <c r="C3529" s="68" t="s">
        <v>44</v>
      </c>
      <c r="D3529" s="70">
        <v>347.19</v>
      </c>
    </row>
    <row r="3530" spans="1:4" ht="9" customHeight="1" x14ac:dyDescent="0.25">
      <c r="A3530" s="71">
        <v>2306705</v>
      </c>
      <c r="B3530" s="69" t="s">
        <v>12037</v>
      </c>
      <c r="C3530" s="68" t="s">
        <v>44</v>
      </c>
      <c r="D3530" s="70">
        <v>365.62</v>
      </c>
    </row>
    <row r="3531" spans="1:4" ht="9" customHeight="1" x14ac:dyDescent="0.25">
      <c r="A3531" s="71">
        <v>2306708</v>
      </c>
      <c r="B3531" s="69" t="s">
        <v>12038</v>
      </c>
      <c r="C3531" s="68" t="s">
        <v>44</v>
      </c>
      <c r="D3531" s="70">
        <v>379.04</v>
      </c>
    </row>
    <row r="3532" spans="1:4" ht="9" customHeight="1" x14ac:dyDescent="0.25">
      <c r="A3532" s="71">
        <v>2306711</v>
      </c>
      <c r="B3532" s="69" t="s">
        <v>12039</v>
      </c>
      <c r="C3532" s="68" t="s">
        <v>44</v>
      </c>
      <c r="D3532" s="70">
        <v>393.48</v>
      </c>
    </row>
    <row r="3533" spans="1:4" ht="9" customHeight="1" x14ac:dyDescent="0.25">
      <c r="A3533" s="71">
        <v>2306714</v>
      </c>
      <c r="B3533" s="69" t="s">
        <v>12040</v>
      </c>
      <c r="C3533" s="68" t="s">
        <v>44</v>
      </c>
      <c r="D3533" s="70">
        <v>409.06</v>
      </c>
    </row>
    <row r="3534" spans="1:4" ht="9" customHeight="1" x14ac:dyDescent="0.25">
      <c r="A3534" s="71">
        <v>2306717</v>
      </c>
      <c r="B3534" s="69" t="s">
        <v>12041</v>
      </c>
      <c r="C3534" s="68" t="s">
        <v>44</v>
      </c>
      <c r="D3534" s="70">
        <v>427.03</v>
      </c>
    </row>
    <row r="3535" spans="1:4" ht="9" customHeight="1" x14ac:dyDescent="0.25">
      <c r="A3535" s="71">
        <v>2306720</v>
      </c>
      <c r="B3535" s="69" t="s">
        <v>12042</v>
      </c>
      <c r="C3535" s="68" t="s">
        <v>44</v>
      </c>
      <c r="D3535" s="70">
        <v>445.45</v>
      </c>
    </row>
    <row r="3536" spans="1:4" ht="9" customHeight="1" x14ac:dyDescent="0.25">
      <c r="A3536" s="71">
        <v>2306723</v>
      </c>
      <c r="B3536" s="69" t="s">
        <v>12043</v>
      </c>
      <c r="C3536" s="68" t="s">
        <v>44</v>
      </c>
      <c r="D3536" s="70">
        <v>455.26</v>
      </c>
    </row>
    <row r="3537" spans="1:4" ht="9" customHeight="1" x14ac:dyDescent="0.25">
      <c r="A3537" s="71">
        <v>2306687</v>
      </c>
      <c r="B3537" s="69" t="s">
        <v>12044</v>
      </c>
      <c r="C3537" s="68" t="s">
        <v>44</v>
      </c>
      <c r="D3537" s="70">
        <v>279.63</v>
      </c>
    </row>
    <row r="3538" spans="1:4" ht="9" customHeight="1" x14ac:dyDescent="0.25">
      <c r="A3538" s="71">
        <v>2306690</v>
      </c>
      <c r="B3538" s="69" t="s">
        <v>12045</v>
      </c>
      <c r="C3538" s="68" t="s">
        <v>44</v>
      </c>
      <c r="D3538" s="70">
        <v>292.5</v>
      </c>
    </row>
    <row r="3539" spans="1:4" ht="9" customHeight="1" x14ac:dyDescent="0.25">
      <c r="A3539" s="71">
        <v>2306693</v>
      </c>
      <c r="B3539" s="69" t="s">
        <v>12046</v>
      </c>
      <c r="C3539" s="68" t="s">
        <v>44</v>
      </c>
      <c r="D3539" s="70">
        <v>305.47000000000003</v>
      </c>
    </row>
    <row r="3540" spans="1:4" ht="9" customHeight="1" x14ac:dyDescent="0.25">
      <c r="A3540" s="71">
        <v>2306696</v>
      </c>
      <c r="B3540" s="69" t="s">
        <v>12047</v>
      </c>
      <c r="C3540" s="68" t="s">
        <v>44</v>
      </c>
      <c r="D3540" s="70">
        <v>319.64999999999998</v>
      </c>
    </row>
    <row r="3541" spans="1:4" ht="9" customHeight="1" x14ac:dyDescent="0.25">
      <c r="A3541" s="71">
        <v>2306239</v>
      </c>
      <c r="B3541" s="69" t="s">
        <v>12048</v>
      </c>
      <c r="C3541" s="68" t="s">
        <v>1</v>
      </c>
      <c r="D3541" s="70">
        <v>241.54</v>
      </c>
    </row>
    <row r="3542" spans="1:4" ht="9" customHeight="1" x14ac:dyDescent="0.25">
      <c r="A3542" s="71">
        <v>2306090</v>
      </c>
      <c r="B3542" s="69" t="s">
        <v>12049</v>
      </c>
      <c r="C3542" s="68" t="s">
        <v>44</v>
      </c>
      <c r="D3542" s="70">
        <v>40.36</v>
      </c>
    </row>
    <row r="3543" spans="1:4" ht="9" customHeight="1" x14ac:dyDescent="0.25">
      <c r="A3543" s="71">
        <v>2306091</v>
      </c>
      <c r="B3543" s="69" t="s">
        <v>12050</v>
      </c>
      <c r="C3543" s="68" t="s">
        <v>44</v>
      </c>
      <c r="D3543" s="70">
        <v>53.81</v>
      </c>
    </row>
    <row r="3544" spans="1:4" ht="9" customHeight="1" x14ac:dyDescent="0.25">
      <c r="A3544" s="71">
        <v>2306072</v>
      </c>
      <c r="B3544" s="69" t="s">
        <v>12051</v>
      </c>
      <c r="C3544" s="68" t="s">
        <v>1</v>
      </c>
      <c r="D3544" s="70">
        <v>748.86</v>
      </c>
    </row>
    <row r="3545" spans="1:4" ht="9" customHeight="1" x14ac:dyDescent="0.25">
      <c r="A3545" s="71">
        <v>2306133</v>
      </c>
      <c r="B3545" s="69" t="s">
        <v>12052</v>
      </c>
      <c r="C3545" s="68" t="s">
        <v>44</v>
      </c>
      <c r="D3545" s="70">
        <v>491.39</v>
      </c>
    </row>
    <row r="3546" spans="1:4" ht="9" customHeight="1" x14ac:dyDescent="0.25">
      <c r="A3546" s="71">
        <v>2306114</v>
      </c>
      <c r="B3546" s="69" t="s">
        <v>12053</v>
      </c>
      <c r="C3546" s="68" t="s">
        <v>44</v>
      </c>
      <c r="D3546" s="70">
        <v>291.18</v>
      </c>
    </row>
    <row r="3547" spans="1:4" ht="9" customHeight="1" x14ac:dyDescent="0.25">
      <c r="A3547" s="71">
        <v>2306115</v>
      </c>
      <c r="B3547" s="69" t="s">
        <v>12054</v>
      </c>
      <c r="C3547" s="68" t="s">
        <v>44</v>
      </c>
      <c r="D3547" s="70">
        <v>423.97</v>
      </c>
    </row>
    <row r="3548" spans="1:4" ht="9" customHeight="1" x14ac:dyDescent="0.25">
      <c r="A3548" s="71">
        <v>2306116</v>
      </c>
      <c r="B3548" s="69" t="s">
        <v>12055</v>
      </c>
      <c r="C3548" s="68" t="s">
        <v>44</v>
      </c>
      <c r="D3548" s="70">
        <v>505.12</v>
      </c>
    </row>
    <row r="3549" spans="1:4" ht="9" customHeight="1" x14ac:dyDescent="0.25">
      <c r="A3549" s="71">
        <v>2306118</v>
      </c>
      <c r="B3549" s="69" t="s">
        <v>12056</v>
      </c>
      <c r="C3549" s="68" t="s">
        <v>44</v>
      </c>
      <c r="D3549" s="70">
        <v>634.62</v>
      </c>
    </row>
    <row r="3550" spans="1:4" ht="9" customHeight="1" x14ac:dyDescent="0.25">
      <c r="A3550" s="71">
        <v>2306122</v>
      </c>
      <c r="B3550" s="69" t="s">
        <v>12057</v>
      </c>
      <c r="C3550" s="68" t="s">
        <v>44</v>
      </c>
      <c r="D3550" s="70">
        <v>751.79</v>
      </c>
    </row>
    <row r="3551" spans="1:4" ht="9" customHeight="1" x14ac:dyDescent="0.25">
      <c r="A3551" s="71">
        <v>2306078</v>
      </c>
      <c r="B3551" s="69" t="s">
        <v>12058</v>
      </c>
      <c r="C3551" s="68" t="s">
        <v>44</v>
      </c>
      <c r="D3551" s="70">
        <v>127.03</v>
      </c>
    </row>
    <row r="3552" spans="1:4" ht="9" customHeight="1" x14ac:dyDescent="0.25">
      <c r="A3552" s="71">
        <v>2306080</v>
      </c>
      <c r="B3552" s="69" t="s">
        <v>12059</v>
      </c>
      <c r="C3552" s="68" t="s">
        <v>44</v>
      </c>
      <c r="D3552" s="70">
        <v>138.58000000000001</v>
      </c>
    </row>
    <row r="3553" spans="1:4" ht="9" customHeight="1" x14ac:dyDescent="0.25">
      <c r="A3553" s="71">
        <v>2306082</v>
      </c>
      <c r="B3553" s="69" t="s">
        <v>12060</v>
      </c>
      <c r="C3553" s="68" t="s">
        <v>44</v>
      </c>
      <c r="D3553" s="70">
        <v>152.44</v>
      </c>
    </row>
    <row r="3554" spans="1:4" ht="9" customHeight="1" x14ac:dyDescent="0.25">
      <c r="A3554" s="71">
        <v>2306084</v>
      </c>
      <c r="B3554" s="69" t="s">
        <v>12061</v>
      </c>
      <c r="C3554" s="68" t="s">
        <v>44</v>
      </c>
      <c r="D3554" s="70">
        <v>177.26</v>
      </c>
    </row>
    <row r="3555" spans="1:4" ht="9" customHeight="1" x14ac:dyDescent="0.25">
      <c r="A3555" s="71">
        <v>2306086</v>
      </c>
      <c r="B3555" s="69" t="s">
        <v>12062</v>
      </c>
      <c r="C3555" s="68" t="s">
        <v>44</v>
      </c>
      <c r="D3555" s="70">
        <v>217.77</v>
      </c>
    </row>
    <row r="3556" spans="1:4" ht="9" customHeight="1" x14ac:dyDescent="0.25">
      <c r="A3556" s="71">
        <v>2309088</v>
      </c>
      <c r="B3556" s="69" t="s">
        <v>12063</v>
      </c>
      <c r="C3556" s="68" t="s">
        <v>44</v>
      </c>
      <c r="D3556" s="70">
        <v>304.88</v>
      </c>
    </row>
    <row r="3557" spans="1:4" ht="9" customHeight="1" x14ac:dyDescent="0.25">
      <c r="A3557" s="71">
        <v>2306074</v>
      </c>
      <c r="B3557" s="69" t="s">
        <v>12064</v>
      </c>
      <c r="C3557" s="68" t="s">
        <v>1</v>
      </c>
      <c r="D3557" s="70">
        <v>193.64</v>
      </c>
    </row>
    <row r="3558" spans="1:4" ht="9" customHeight="1" x14ac:dyDescent="0.25">
      <c r="A3558" s="71">
        <v>2306095</v>
      </c>
      <c r="B3558" s="69" t="s">
        <v>12065</v>
      </c>
      <c r="C3558" s="68" t="s">
        <v>1</v>
      </c>
      <c r="D3558" s="70">
        <v>232.18</v>
      </c>
    </row>
    <row r="3559" spans="1:4" ht="9" customHeight="1" x14ac:dyDescent="0.25">
      <c r="A3559" s="71">
        <v>2306132</v>
      </c>
      <c r="B3559" s="69" t="s">
        <v>12066</v>
      </c>
      <c r="C3559" s="68" t="s">
        <v>44</v>
      </c>
      <c r="D3559" s="70">
        <v>316.08999999999997</v>
      </c>
    </row>
    <row r="3560" spans="1:4" ht="9" customHeight="1" x14ac:dyDescent="0.25">
      <c r="A3560" s="71">
        <v>2306015</v>
      </c>
      <c r="B3560" s="69" t="s">
        <v>12067</v>
      </c>
      <c r="C3560" s="68" t="s">
        <v>8593</v>
      </c>
      <c r="D3560" s="70">
        <v>15.31</v>
      </c>
    </row>
    <row r="3561" spans="1:4" ht="9" customHeight="1" x14ac:dyDescent="0.25">
      <c r="A3561" s="71">
        <v>2306019</v>
      </c>
      <c r="B3561" s="69" t="s">
        <v>12068</v>
      </c>
      <c r="C3561" s="68" t="s">
        <v>8593</v>
      </c>
      <c r="D3561" s="70">
        <v>15.9</v>
      </c>
    </row>
    <row r="3562" spans="1:4" ht="9" customHeight="1" x14ac:dyDescent="0.25">
      <c r="A3562" s="71">
        <v>2306018</v>
      </c>
      <c r="B3562" s="69" t="s">
        <v>12069</v>
      </c>
      <c r="C3562" s="68" t="s">
        <v>8593</v>
      </c>
      <c r="D3562" s="70">
        <v>2.71</v>
      </c>
    </row>
    <row r="3563" spans="1:4" ht="9" customHeight="1" x14ac:dyDescent="0.25">
      <c r="A3563" s="71">
        <v>2306016</v>
      </c>
      <c r="B3563" s="69" t="s">
        <v>12070</v>
      </c>
      <c r="C3563" s="68" t="s">
        <v>8593</v>
      </c>
      <c r="D3563" s="70">
        <v>1.84</v>
      </c>
    </row>
    <row r="3564" spans="1:4" ht="9" customHeight="1" x14ac:dyDescent="0.25">
      <c r="A3564" s="71">
        <v>2305999</v>
      </c>
      <c r="B3564" s="69" t="s">
        <v>12071</v>
      </c>
      <c r="C3564" s="68" t="s">
        <v>44</v>
      </c>
      <c r="D3564" s="70">
        <v>337.39</v>
      </c>
    </row>
    <row r="3565" spans="1:4" ht="9" customHeight="1" x14ac:dyDescent="0.25">
      <c r="A3565" s="71">
        <v>2306000</v>
      </c>
      <c r="B3565" s="69" t="s">
        <v>12072</v>
      </c>
      <c r="C3565" s="68" t="s">
        <v>44</v>
      </c>
      <c r="D3565" s="70">
        <v>417.3</v>
      </c>
    </row>
    <row r="3566" spans="1:4" ht="9" customHeight="1" x14ac:dyDescent="0.25">
      <c r="A3566" s="71">
        <v>2306001</v>
      </c>
      <c r="B3566" s="69" t="s">
        <v>12073</v>
      </c>
      <c r="C3566" s="68" t="s">
        <v>44</v>
      </c>
      <c r="D3566" s="70">
        <v>632.39</v>
      </c>
    </row>
    <row r="3567" spans="1:4" ht="9" customHeight="1" x14ac:dyDescent="0.25">
      <c r="A3567" s="71">
        <v>2306002</v>
      </c>
      <c r="B3567" s="69" t="s">
        <v>12074</v>
      </c>
      <c r="C3567" s="68" t="s">
        <v>44</v>
      </c>
      <c r="D3567" s="70">
        <v>697.59</v>
      </c>
    </row>
    <row r="3568" spans="1:4" ht="9" customHeight="1" x14ac:dyDescent="0.25">
      <c r="A3568" s="71">
        <v>2306003</v>
      </c>
      <c r="B3568" s="69" t="s">
        <v>12075</v>
      </c>
      <c r="C3568" s="68" t="s">
        <v>44</v>
      </c>
      <c r="D3568" s="70">
        <v>1009.02</v>
      </c>
    </row>
    <row r="3569" spans="1:4" ht="9" customHeight="1" x14ac:dyDescent="0.25">
      <c r="A3569" s="71">
        <v>2305997</v>
      </c>
      <c r="B3569" s="69" t="s">
        <v>12076</v>
      </c>
      <c r="C3569" s="68" t="s">
        <v>44</v>
      </c>
      <c r="D3569" s="70">
        <v>222.12</v>
      </c>
    </row>
    <row r="3570" spans="1:4" ht="9" customHeight="1" x14ac:dyDescent="0.25">
      <c r="A3570" s="71">
        <v>2305998</v>
      </c>
      <c r="B3570" s="69" t="s">
        <v>12077</v>
      </c>
      <c r="C3570" s="68" t="s">
        <v>44</v>
      </c>
      <c r="D3570" s="70">
        <v>312.66000000000003</v>
      </c>
    </row>
    <row r="3571" spans="1:4" ht="9" customHeight="1" x14ac:dyDescent="0.25">
      <c r="A3571" s="71">
        <v>2306101</v>
      </c>
      <c r="B3571" s="69" t="s">
        <v>12078</v>
      </c>
      <c r="C3571" s="68" t="s">
        <v>44</v>
      </c>
      <c r="D3571" s="70">
        <v>71.14</v>
      </c>
    </row>
    <row r="3572" spans="1:4" ht="9" customHeight="1" x14ac:dyDescent="0.25">
      <c r="A3572" s="71">
        <v>2306102</v>
      </c>
      <c r="B3572" s="69" t="s">
        <v>12079</v>
      </c>
      <c r="C3572" s="68" t="s">
        <v>44</v>
      </c>
      <c r="D3572" s="70">
        <v>75.7</v>
      </c>
    </row>
    <row r="3573" spans="1:4" ht="9" customHeight="1" x14ac:dyDescent="0.25">
      <c r="A3573" s="71">
        <v>2306103</v>
      </c>
      <c r="B3573" s="69" t="s">
        <v>12080</v>
      </c>
      <c r="C3573" s="68" t="s">
        <v>44</v>
      </c>
      <c r="D3573" s="70">
        <v>85.17</v>
      </c>
    </row>
    <row r="3574" spans="1:4" ht="9" customHeight="1" x14ac:dyDescent="0.25">
      <c r="A3574" s="71">
        <v>2306104</v>
      </c>
      <c r="B3574" s="69" t="s">
        <v>12081</v>
      </c>
      <c r="C3574" s="68" t="s">
        <v>44</v>
      </c>
      <c r="D3574" s="70">
        <v>90.58</v>
      </c>
    </row>
    <row r="3575" spans="1:4" ht="9" customHeight="1" x14ac:dyDescent="0.25">
      <c r="A3575" s="71">
        <v>2306105</v>
      </c>
      <c r="B3575" s="69" t="s">
        <v>12082</v>
      </c>
      <c r="C3575" s="68" t="s">
        <v>44</v>
      </c>
      <c r="D3575" s="70">
        <v>96.12</v>
      </c>
    </row>
    <row r="3576" spans="1:4" ht="9" customHeight="1" x14ac:dyDescent="0.25">
      <c r="A3576" s="71">
        <v>2306106</v>
      </c>
      <c r="B3576" s="69" t="s">
        <v>12083</v>
      </c>
      <c r="C3576" s="68" t="s">
        <v>44</v>
      </c>
      <c r="D3576" s="70">
        <v>104.81</v>
      </c>
    </row>
    <row r="3577" spans="1:4" ht="9" customHeight="1" x14ac:dyDescent="0.25">
      <c r="A3577" s="71">
        <v>2306107</v>
      </c>
      <c r="B3577" s="69" t="s">
        <v>12084</v>
      </c>
      <c r="C3577" s="68" t="s">
        <v>44</v>
      </c>
      <c r="D3577" s="70">
        <v>107.82</v>
      </c>
    </row>
    <row r="3578" spans="1:4" ht="9" customHeight="1" x14ac:dyDescent="0.25">
      <c r="A3578" s="71">
        <v>2306269</v>
      </c>
      <c r="B3578" s="69" t="s">
        <v>12085</v>
      </c>
      <c r="C3578" s="68" t="s">
        <v>44</v>
      </c>
      <c r="D3578" s="70">
        <v>121.26</v>
      </c>
    </row>
    <row r="3579" spans="1:4" ht="9" customHeight="1" x14ac:dyDescent="0.25">
      <c r="A3579" s="71">
        <v>2306270</v>
      </c>
      <c r="B3579" s="69" t="s">
        <v>12086</v>
      </c>
      <c r="C3579" s="68" t="s">
        <v>44</v>
      </c>
      <c r="D3579" s="70">
        <v>135.72</v>
      </c>
    </row>
    <row r="3580" spans="1:4" ht="9" customHeight="1" x14ac:dyDescent="0.25">
      <c r="A3580" s="71">
        <v>2306271</v>
      </c>
      <c r="B3580" s="69" t="s">
        <v>12087</v>
      </c>
      <c r="C3580" s="68" t="s">
        <v>44</v>
      </c>
      <c r="D3580" s="70">
        <v>149.38</v>
      </c>
    </row>
    <row r="3581" spans="1:4" ht="9" customHeight="1" x14ac:dyDescent="0.25">
      <c r="A3581" s="71">
        <v>2306272</v>
      </c>
      <c r="B3581" s="69" t="s">
        <v>12088</v>
      </c>
      <c r="C3581" s="68" t="s">
        <v>44</v>
      </c>
      <c r="D3581" s="70">
        <v>157.91</v>
      </c>
    </row>
    <row r="3582" spans="1:4" ht="9" customHeight="1" x14ac:dyDescent="0.25">
      <c r="A3582" s="71">
        <v>2306273</v>
      </c>
      <c r="B3582" s="69" t="s">
        <v>12089</v>
      </c>
      <c r="C3582" s="68" t="s">
        <v>44</v>
      </c>
      <c r="D3582" s="70">
        <v>177.3</v>
      </c>
    </row>
    <row r="3583" spans="1:4" ht="9" customHeight="1" x14ac:dyDescent="0.25">
      <c r="A3583" s="71">
        <v>2306274</v>
      </c>
      <c r="B3583" s="69" t="s">
        <v>12090</v>
      </c>
      <c r="C3583" s="68" t="s">
        <v>44</v>
      </c>
      <c r="D3583" s="70">
        <v>190.15</v>
      </c>
    </row>
    <row r="3584" spans="1:4" ht="9" customHeight="1" x14ac:dyDescent="0.25">
      <c r="A3584" s="71">
        <v>2306275</v>
      </c>
      <c r="B3584" s="69" t="s">
        <v>12091</v>
      </c>
      <c r="C3584" s="68" t="s">
        <v>44</v>
      </c>
      <c r="D3584" s="70">
        <v>220.45</v>
      </c>
    </row>
    <row r="3585" spans="1:4" ht="18" customHeight="1" x14ac:dyDescent="0.25">
      <c r="A3585" s="71">
        <v>2306100</v>
      </c>
      <c r="B3585" s="69" t="s">
        <v>12092</v>
      </c>
      <c r="C3585" s="68" t="s">
        <v>44</v>
      </c>
      <c r="D3585" s="70">
        <v>310.77999999999997</v>
      </c>
    </row>
    <row r="3586" spans="1:4" ht="18" customHeight="1" x14ac:dyDescent="0.25">
      <c r="A3586" s="71">
        <v>2306004</v>
      </c>
      <c r="B3586" s="69" t="s">
        <v>12093</v>
      </c>
      <c r="C3586" s="68" t="s">
        <v>44</v>
      </c>
      <c r="D3586" s="70">
        <v>125.23</v>
      </c>
    </row>
    <row r="3587" spans="1:4" ht="18" customHeight="1" x14ac:dyDescent="0.25">
      <c r="A3587" s="71">
        <v>2306097</v>
      </c>
      <c r="B3587" s="69" t="s">
        <v>12094</v>
      </c>
      <c r="C3587" s="68" t="s">
        <v>44</v>
      </c>
      <c r="D3587" s="70">
        <v>149.27000000000001</v>
      </c>
    </row>
    <row r="3588" spans="1:4" ht="18" customHeight="1" x14ac:dyDescent="0.25">
      <c r="A3588" s="71">
        <v>2306098</v>
      </c>
      <c r="B3588" s="69" t="s">
        <v>12095</v>
      </c>
      <c r="C3588" s="68" t="s">
        <v>44</v>
      </c>
      <c r="D3588" s="70">
        <v>175.51</v>
      </c>
    </row>
    <row r="3589" spans="1:4" ht="18" customHeight="1" x14ac:dyDescent="0.25">
      <c r="A3589" s="71">
        <v>2306007</v>
      </c>
      <c r="B3589" s="69" t="s">
        <v>12096</v>
      </c>
      <c r="C3589" s="68" t="s">
        <v>44</v>
      </c>
      <c r="D3589" s="70">
        <v>238.65</v>
      </c>
    </row>
    <row r="3590" spans="1:4" ht="9" customHeight="1" x14ac:dyDescent="0.25">
      <c r="A3590" s="71">
        <v>2306067</v>
      </c>
      <c r="B3590" s="69" t="s">
        <v>12097</v>
      </c>
      <c r="C3590" s="68" t="s">
        <v>44</v>
      </c>
      <c r="D3590" s="70">
        <v>470.52</v>
      </c>
    </row>
    <row r="3591" spans="1:4" ht="9" customHeight="1" x14ac:dyDescent="0.25">
      <c r="A3591" s="71">
        <v>2306068</v>
      </c>
      <c r="B3591" s="69" t="s">
        <v>12098</v>
      </c>
      <c r="C3591" s="68" t="s">
        <v>44</v>
      </c>
      <c r="D3591" s="70">
        <v>593.01</v>
      </c>
    </row>
    <row r="3592" spans="1:4" ht="9" customHeight="1" x14ac:dyDescent="0.25">
      <c r="A3592" s="71">
        <v>2306069</v>
      </c>
      <c r="B3592" s="69" t="s">
        <v>12099</v>
      </c>
      <c r="C3592" s="68" t="s">
        <v>44</v>
      </c>
      <c r="D3592" s="70">
        <v>803.09</v>
      </c>
    </row>
    <row r="3593" spans="1:4" ht="9" customHeight="1" x14ac:dyDescent="0.25">
      <c r="A3593" s="71">
        <v>2306070</v>
      </c>
      <c r="B3593" s="69" t="s">
        <v>12100</v>
      </c>
      <c r="C3593" s="68" t="s">
        <v>44</v>
      </c>
      <c r="D3593" s="70">
        <v>1274.7</v>
      </c>
    </row>
    <row r="3594" spans="1:4" ht="9" customHeight="1" x14ac:dyDescent="0.25">
      <c r="A3594" s="71">
        <v>2306071</v>
      </c>
      <c r="B3594" s="69" t="s">
        <v>12101</v>
      </c>
      <c r="C3594" s="68" t="s">
        <v>44</v>
      </c>
      <c r="D3594" s="70">
        <v>1918.01</v>
      </c>
    </row>
    <row r="3595" spans="1:4" ht="9" customHeight="1" x14ac:dyDescent="0.25">
      <c r="A3595" s="71">
        <v>2306181</v>
      </c>
      <c r="B3595" s="69" t="s">
        <v>12102</v>
      </c>
      <c r="C3595" s="68" t="s">
        <v>44</v>
      </c>
      <c r="D3595" s="70">
        <v>1932.07</v>
      </c>
    </row>
    <row r="3596" spans="1:4" ht="9" customHeight="1" x14ac:dyDescent="0.25">
      <c r="A3596" s="71">
        <v>2306062</v>
      </c>
      <c r="B3596" s="69" t="s">
        <v>12103</v>
      </c>
      <c r="C3596" s="68" t="s">
        <v>44</v>
      </c>
      <c r="D3596" s="70">
        <v>81.64</v>
      </c>
    </row>
    <row r="3597" spans="1:4" ht="9" customHeight="1" x14ac:dyDescent="0.25">
      <c r="A3597" s="71">
        <v>2306063</v>
      </c>
      <c r="B3597" s="69" t="s">
        <v>12104</v>
      </c>
      <c r="C3597" s="68" t="s">
        <v>44</v>
      </c>
      <c r="D3597" s="70">
        <v>98.84</v>
      </c>
    </row>
    <row r="3598" spans="1:4" ht="9" customHeight="1" x14ac:dyDescent="0.25">
      <c r="A3598" s="71">
        <v>2306064</v>
      </c>
      <c r="B3598" s="69" t="s">
        <v>12105</v>
      </c>
      <c r="C3598" s="68" t="s">
        <v>44</v>
      </c>
      <c r="D3598" s="70">
        <v>122.39</v>
      </c>
    </row>
    <row r="3599" spans="1:4" ht="9" customHeight="1" x14ac:dyDescent="0.25">
      <c r="A3599" s="71">
        <v>2306065</v>
      </c>
      <c r="B3599" s="69" t="s">
        <v>12106</v>
      </c>
      <c r="C3599" s="68" t="s">
        <v>44</v>
      </c>
      <c r="D3599" s="70">
        <v>159.02000000000001</v>
      </c>
    </row>
    <row r="3600" spans="1:4" ht="9" customHeight="1" x14ac:dyDescent="0.25">
      <c r="A3600" s="71">
        <v>2306066</v>
      </c>
      <c r="B3600" s="69" t="s">
        <v>12107</v>
      </c>
      <c r="C3600" s="68" t="s">
        <v>44</v>
      </c>
      <c r="D3600" s="70">
        <v>224.89</v>
      </c>
    </row>
    <row r="3601" spans="1:4" ht="9" customHeight="1" x14ac:dyDescent="0.25">
      <c r="A3601" s="71">
        <v>2306180</v>
      </c>
      <c r="B3601" s="69" t="s">
        <v>12108</v>
      </c>
      <c r="C3601" s="68" t="s">
        <v>44</v>
      </c>
      <c r="D3601" s="70">
        <v>254.5</v>
      </c>
    </row>
    <row r="3602" spans="1:4" ht="9" customHeight="1" x14ac:dyDescent="0.25">
      <c r="A3602" s="71">
        <v>2306009</v>
      </c>
      <c r="B3602" s="69" t="s">
        <v>12109</v>
      </c>
      <c r="C3602" s="68" t="s">
        <v>44</v>
      </c>
      <c r="D3602" s="70">
        <v>15.68</v>
      </c>
    </row>
    <row r="3603" spans="1:4" ht="9" customHeight="1" x14ac:dyDescent="0.25">
      <c r="A3603" s="71">
        <v>2306010</v>
      </c>
      <c r="B3603" s="69" t="s">
        <v>12110</v>
      </c>
      <c r="C3603" s="68" t="s">
        <v>44</v>
      </c>
      <c r="D3603" s="70">
        <v>19.54</v>
      </c>
    </row>
    <row r="3604" spans="1:4" ht="9" customHeight="1" x14ac:dyDescent="0.25">
      <c r="A3604" s="71">
        <v>2306011</v>
      </c>
      <c r="B3604" s="69" t="s">
        <v>12111</v>
      </c>
      <c r="C3604" s="68" t="s">
        <v>44</v>
      </c>
      <c r="D3604" s="70">
        <v>22.25</v>
      </c>
    </row>
    <row r="3605" spans="1:4" ht="9" customHeight="1" x14ac:dyDescent="0.25">
      <c r="A3605" s="71">
        <v>2306012</v>
      </c>
      <c r="B3605" s="69" t="s">
        <v>12112</v>
      </c>
      <c r="C3605" s="68" t="s">
        <v>44</v>
      </c>
      <c r="D3605" s="70">
        <v>26.05</v>
      </c>
    </row>
    <row r="3606" spans="1:4" ht="9" customHeight="1" x14ac:dyDescent="0.25">
      <c r="A3606" s="71">
        <v>2306108</v>
      </c>
      <c r="B3606" s="69" t="s">
        <v>12113</v>
      </c>
      <c r="C3606" s="68" t="s">
        <v>44</v>
      </c>
      <c r="D3606" s="70">
        <v>155.41</v>
      </c>
    </row>
    <row r="3607" spans="1:4" ht="9" customHeight="1" x14ac:dyDescent="0.25">
      <c r="A3607" s="71">
        <v>2306110</v>
      </c>
      <c r="B3607" s="69" t="s">
        <v>12114</v>
      </c>
      <c r="C3607" s="68" t="s">
        <v>44</v>
      </c>
      <c r="D3607" s="70">
        <v>221.99</v>
      </c>
    </row>
    <row r="3608" spans="1:4" ht="9" customHeight="1" x14ac:dyDescent="0.25">
      <c r="A3608" s="71">
        <v>2306111</v>
      </c>
      <c r="B3608" s="69" t="s">
        <v>12115</v>
      </c>
      <c r="C3608" s="68" t="s">
        <v>44</v>
      </c>
      <c r="D3608" s="70">
        <v>262.12</v>
      </c>
    </row>
    <row r="3609" spans="1:4" ht="9" customHeight="1" x14ac:dyDescent="0.25">
      <c r="A3609" s="71">
        <v>2306112</v>
      </c>
      <c r="B3609" s="69" t="s">
        <v>12116</v>
      </c>
      <c r="C3609" s="68" t="s">
        <v>44</v>
      </c>
      <c r="D3609" s="70">
        <v>326.58999999999997</v>
      </c>
    </row>
    <row r="3610" spans="1:4" ht="9" customHeight="1" x14ac:dyDescent="0.25">
      <c r="A3610" s="71">
        <v>2306113</v>
      </c>
      <c r="B3610" s="69" t="s">
        <v>12117</v>
      </c>
      <c r="C3610" s="68" t="s">
        <v>44</v>
      </c>
      <c r="D3610" s="70">
        <v>384.96</v>
      </c>
    </row>
    <row r="3611" spans="1:4" ht="9" customHeight="1" x14ac:dyDescent="0.25">
      <c r="A3611" s="71">
        <v>2306123</v>
      </c>
      <c r="B3611" s="69" t="s">
        <v>12118</v>
      </c>
      <c r="C3611" s="68" t="s">
        <v>44</v>
      </c>
      <c r="D3611" s="70">
        <v>425.44</v>
      </c>
    </row>
    <row r="3612" spans="1:4" ht="9" customHeight="1" x14ac:dyDescent="0.25">
      <c r="A3612" s="71">
        <v>2306124</v>
      </c>
      <c r="B3612" s="69" t="s">
        <v>12119</v>
      </c>
      <c r="C3612" s="68" t="s">
        <v>44</v>
      </c>
      <c r="D3612" s="70">
        <v>624.02</v>
      </c>
    </row>
    <row r="3613" spans="1:4" ht="9" customHeight="1" x14ac:dyDescent="0.25">
      <c r="A3613" s="71">
        <v>2306125</v>
      </c>
      <c r="B3613" s="69" t="s">
        <v>12120</v>
      </c>
      <c r="C3613" s="68" t="s">
        <v>44</v>
      </c>
      <c r="D3613" s="70">
        <v>745.31</v>
      </c>
    </row>
    <row r="3614" spans="1:4" ht="9" customHeight="1" x14ac:dyDescent="0.25">
      <c r="A3614" s="71">
        <v>2306126</v>
      </c>
      <c r="B3614" s="69" t="s">
        <v>12121</v>
      </c>
      <c r="C3614" s="68" t="s">
        <v>44</v>
      </c>
      <c r="D3614" s="70">
        <v>938.98</v>
      </c>
    </row>
    <row r="3615" spans="1:4" ht="9" customHeight="1" x14ac:dyDescent="0.25">
      <c r="A3615" s="71">
        <v>2306127</v>
      </c>
      <c r="B3615" s="69" t="s">
        <v>12122</v>
      </c>
      <c r="C3615" s="68" t="s">
        <v>44</v>
      </c>
      <c r="D3615" s="70">
        <v>1114.08</v>
      </c>
    </row>
    <row r="3616" spans="1:4" ht="9" customHeight="1" x14ac:dyDescent="0.25">
      <c r="A3616" s="71">
        <v>2306300</v>
      </c>
      <c r="B3616" s="69" t="s">
        <v>12123</v>
      </c>
      <c r="C3616" s="68" t="s">
        <v>44</v>
      </c>
      <c r="D3616" s="70">
        <v>33.229999999999997</v>
      </c>
    </row>
    <row r="3617" spans="1:4" ht="9" customHeight="1" x14ac:dyDescent="0.25">
      <c r="A3617" s="71">
        <v>2306301</v>
      </c>
      <c r="B3617" s="69" t="s">
        <v>12124</v>
      </c>
      <c r="C3617" s="68" t="s">
        <v>44</v>
      </c>
      <c r="D3617" s="70">
        <v>35.85</v>
      </c>
    </row>
    <row r="3618" spans="1:4" ht="9" customHeight="1" x14ac:dyDescent="0.25">
      <c r="A3618" s="71">
        <v>2306302</v>
      </c>
      <c r="B3618" s="69" t="s">
        <v>12125</v>
      </c>
      <c r="C3618" s="68" t="s">
        <v>44</v>
      </c>
      <c r="D3618" s="70">
        <v>43.01</v>
      </c>
    </row>
    <row r="3619" spans="1:4" ht="9" customHeight="1" x14ac:dyDescent="0.25">
      <c r="A3619" s="71">
        <v>2306303</v>
      </c>
      <c r="B3619" s="69" t="s">
        <v>12126</v>
      </c>
      <c r="C3619" s="68" t="s">
        <v>44</v>
      </c>
      <c r="D3619" s="70">
        <v>46.82</v>
      </c>
    </row>
    <row r="3620" spans="1:4" ht="9" customHeight="1" x14ac:dyDescent="0.25">
      <c r="A3620" s="71">
        <v>2306304</v>
      </c>
      <c r="B3620" s="69" t="s">
        <v>12127</v>
      </c>
      <c r="C3620" s="68" t="s">
        <v>44</v>
      </c>
      <c r="D3620" s="70">
        <v>49.96</v>
      </c>
    </row>
    <row r="3621" spans="1:4" ht="9" customHeight="1" x14ac:dyDescent="0.25">
      <c r="A3621" s="71">
        <v>2306305</v>
      </c>
      <c r="B3621" s="69" t="s">
        <v>12128</v>
      </c>
      <c r="C3621" s="68" t="s">
        <v>44</v>
      </c>
      <c r="D3621" s="70">
        <v>56.32</v>
      </c>
    </row>
    <row r="3622" spans="1:4" ht="9" customHeight="1" x14ac:dyDescent="0.25">
      <c r="A3622" s="71">
        <v>2306306</v>
      </c>
      <c r="B3622" s="69" t="s">
        <v>12129</v>
      </c>
      <c r="C3622" s="68" t="s">
        <v>44</v>
      </c>
      <c r="D3622" s="70">
        <v>57.7</v>
      </c>
    </row>
    <row r="3623" spans="1:4" ht="9" customHeight="1" x14ac:dyDescent="0.25">
      <c r="A3623" s="71">
        <v>2306307</v>
      </c>
      <c r="B3623" s="69" t="s">
        <v>12130</v>
      </c>
      <c r="C3623" s="68" t="s">
        <v>44</v>
      </c>
      <c r="D3623" s="70">
        <v>66.95</v>
      </c>
    </row>
    <row r="3624" spans="1:4" ht="9" customHeight="1" x14ac:dyDescent="0.25">
      <c r="A3624" s="71">
        <v>2306308</v>
      </c>
      <c r="B3624" s="69" t="s">
        <v>12131</v>
      </c>
      <c r="C3624" s="68" t="s">
        <v>44</v>
      </c>
      <c r="D3624" s="70">
        <v>75.75</v>
      </c>
    </row>
    <row r="3625" spans="1:4" ht="9" customHeight="1" x14ac:dyDescent="0.25">
      <c r="A3625" s="71">
        <v>2306309</v>
      </c>
      <c r="B3625" s="69" t="s">
        <v>12132</v>
      </c>
      <c r="C3625" s="68" t="s">
        <v>44</v>
      </c>
      <c r="D3625" s="70">
        <v>85.94</v>
      </c>
    </row>
    <row r="3626" spans="1:4" ht="9" customHeight="1" x14ac:dyDescent="0.25">
      <c r="A3626" s="71">
        <v>2306310</v>
      </c>
      <c r="B3626" s="69" t="s">
        <v>12133</v>
      </c>
      <c r="C3626" s="68" t="s">
        <v>44</v>
      </c>
      <c r="D3626" s="70">
        <v>90.9</v>
      </c>
    </row>
    <row r="3627" spans="1:4" ht="9" customHeight="1" x14ac:dyDescent="0.25">
      <c r="A3627" s="71">
        <v>2306311</v>
      </c>
      <c r="B3627" s="69" t="s">
        <v>12134</v>
      </c>
      <c r="C3627" s="68" t="s">
        <v>44</v>
      </c>
      <c r="D3627" s="70">
        <v>105.04</v>
      </c>
    </row>
    <row r="3628" spans="1:4" ht="9" customHeight="1" x14ac:dyDescent="0.25">
      <c r="A3628" s="71">
        <v>2306312</v>
      </c>
      <c r="B3628" s="69" t="s">
        <v>12135</v>
      </c>
      <c r="C3628" s="68" t="s">
        <v>44</v>
      </c>
      <c r="D3628" s="70">
        <v>113.89</v>
      </c>
    </row>
    <row r="3629" spans="1:4" ht="9" customHeight="1" x14ac:dyDescent="0.25">
      <c r="A3629" s="71">
        <v>2306313</v>
      </c>
      <c r="B3629" s="69" t="s">
        <v>12136</v>
      </c>
      <c r="C3629" s="68" t="s">
        <v>44</v>
      </c>
      <c r="D3629" s="70">
        <v>137.91</v>
      </c>
    </row>
    <row r="3630" spans="1:4" ht="9" customHeight="1" x14ac:dyDescent="0.25">
      <c r="A3630" s="71">
        <v>2306013</v>
      </c>
      <c r="B3630" s="69" t="s">
        <v>12137</v>
      </c>
      <c r="C3630" s="68" t="s">
        <v>8593</v>
      </c>
      <c r="D3630" s="70">
        <v>12.89</v>
      </c>
    </row>
    <row r="3631" spans="1:4" ht="9" customHeight="1" x14ac:dyDescent="0.25">
      <c r="A3631" s="71">
        <v>2306243</v>
      </c>
      <c r="B3631" s="69" t="s">
        <v>12138</v>
      </c>
      <c r="C3631" s="68" t="s">
        <v>44</v>
      </c>
      <c r="D3631" s="70">
        <v>558.62</v>
      </c>
    </row>
    <row r="3632" spans="1:4" ht="9" customHeight="1" x14ac:dyDescent="0.25">
      <c r="A3632" s="71">
        <v>2408149</v>
      </c>
      <c r="B3632" s="69" t="s">
        <v>12139</v>
      </c>
      <c r="C3632" s="68" t="s">
        <v>8593</v>
      </c>
      <c r="D3632" s="70">
        <v>16.489999999999998</v>
      </c>
    </row>
    <row r="3633" spans="1:4" ht="9" customHeight="1" x14ac:dyDescent="0.25">
      <c r="A3633" s="71">
        <v>2407972</v>
      </c>
      <c r="B3633" s="69" t="s">
        <v>12140</v>
      </c>
      <c r="C3633" s="68" t="s">
        <v>8593</v>
      </c>
      <c r="D3633" s="70">
        <v>68.400000000000006</v>
      </c>
    </row>
    <row r="3634" spans="1:4" ht="9" customHeight="1" x14ac:dyDescent="0.25">
      <c r="A3634" s="71">
        <v>2408075</v>
      </c>
      <c r="B3634" s="69" t="s">
        <v>12141</v>
      </c>
      <c r="C3634" s="68" t="s">
        <v>15</v>
      </c>
      <c r="D3634" s="70">
        <v>5.51</v>
      </c>
    </row>
    <row r="3635" spans="1:4" ht="9" customHeight="1" x14ac:dyDescent="0.25">
      <c r="A3635" s="71">
        <v>2408069</v>
      </c>
      <c r="B3635" s="69" t="s">
        <v>12142</v>
      </c>
      <c r="C3635" s="68" t="s">
        <v>15</v>
      </c>
      <c r="D3635" s="70">
        <v>5.6</v>
      </c>
    </row>
    <row r="3636" spans="1:4" ht="9" customHeight="1" x14ac:dyDescent="0.25">
      <c r="A3636" s="71">
        <v>2419790</v>
      </c>
      <c r="B3636" s="69" t="s">
        <v>12143</v>
      </c>
      <c r="C3636" s="68" t="s">
        <v>15</v>
      </c>
      <c r="D3636" s="70">
        <v>10.119999999999999</v>
      </c>
    </row>
    <row r="3637" spans="1:4" ht="9" customHeight="1" x14ac:dyDescent="0.25">
      <c r="A3637" s="71">
        <v>2408068</v>
      </c>
      <c r="B3637" s="69" t="s">
        <v>12144</v>
      </c>
      <c r="C3637" s="68" t="s">
        <v>15</v>
      </c>
      <c r="D3637" s="70">
        <v>15.77</v>
      </c>
    </row>
    <row r="3638" spans="1:4" ht="9" customHeight="1" x14ac:dyDescent="0.25">
      <c r="A3638" s="71">
        <v>2419705</v>
      </c>
      <c r="B3638" s="69" t="s">
        <v>12145</v>
      </c>
      <c r="C3638" s="68" t="s">
        <v>15</v>
      </c>
      <c r="D3638" s="70">
        <v>10.26</v>
      </c>
    </row>
    <row r="3639" spans="1:4" ht="9" customHeight="1" x14ac:dyDescent="0.25">
      <c r="A3639" s="71">
        <v>2419704</v>
      </c>
      <c r="B3639" s="69" t="s">
        <v>12146</v>
      </c>
      <c r="C3639" s="68" t="s">
        <v>15</v>
      </c>
      <c r="D3639" s="70">
        <v>13.46</v>
      </c>
    </row>
    <row r="3640" spans="1:4" ht="18" customHeight="1" x14ac:dyDescent="0.25">
      <c r="A3640" s="71">
        <v>2419703</v>
      </c>
      <c r="B3640" s="69" t="s">
        <v>12147</v>
      </c>
      <c r="C3640" s="68" t="s">
        <v>15</v>
      </c>
      <c r="D3640" s="70">
        <v>15.16</v>
      </c>
    </row>
    <row r="3641" spans="1:4" ht="9" customHeight="1" x14ac:dyDescent="0.25">
      <c r="A3641" s="71">
        <v>2408080</v>
      </c>
      <c r="B3641" s="69" t="s">
        <v>12148</v>
      </c>
      <c r="C3641" s="68" t="s">
        <v>15</v>
      </c>
      <c r="D3641" s="70">
        <v>7.76</v>
      </c>
    </row>
    <row r="3642" spans="1:4" ht="9" customHeight="1" x14ac:dyDescent="0.25">
      <c r="A3642" s="71">
        <v>2408078</v>
      </c>
      <c r="B3642" s="69" t="s">
        <v>12149</v>
      </c>
      <c r="C3642" s="68" t="s">
        <v>15</v>
      </c>
      <c r="D3642" s="70">
        <v>2.89</v>
      </c>
    </row>
    <row r="3643" spans="1:4" ht="9" customHeight="1" x14ac:dyDescent="0.25">
      <c r="A3643" s="71">
        <v>2408077</v>
      </c>
      <c r="B3643" s="69" t="s">
        <v>12150</v>
      </c>
      <c r="C3643" s="68" t="s">
        <v>15</v>
      </c>
      <c r="D3643" s="70">
        <v>6.42</v>
      </c>
    </row>
    <row r="3644" spans="1:4" ht="9" customHeight="1" x14ac:dyDescent="0.25">
      <c r="A3644" s="71">
        <v>2408079</v>
      </c>
      <c r="B3644" s="69" t="s">
        <v>12151</v>
      </c>
      <c r="C3644" s="68" t="s">
        <v>15</v>
      </c>
      <c r="D3644" s="70">
        <v>41.27</v>
      </c>
    </row>
    <row r="3645" spans="1:4" ht="9" customHeight="1" x14ac:dyDescent="0.25">
      <c r="A3645" s="71">
        <v>2408076</v>
      </c>
      <c r="B3645" s="69" t="s">
        <v>12152</v>
      </c>
      <c r="C3645" s="68" t="s">
        <v>15</v>
      </c>
      <c r="D3645" s="70">
        <v>10.37</v>
      </c>
    </row>
    <row r="3646" spans="1:4" ht="9" customHeight="1" x14ac:dyDescent="0.25">
      <c r="A3646" s="71">
        <v>2408057</v>
      </c>
      <c r="B3646" s="69" t="s">
        <v>12153</v>
      </c>
      <c r="C3646" s="68" t="s">
        <v>8593</v>
      </c>
      <c r="D3646" s="70">
        <v>103.02</v>
      </c>
    </row>
    <row r="3647" spans="1:4" ht="9" customHeight="1" x14ac:dyDescent="0.25">
      <c r="A3647" s="71">
        <v>2408058</v>
      </c>
      <c r="B3647" s="69" t="s">
        <v>12154</v>
      </c>
      <c r="C3647" s="68" t="s">
        <v>8593</v>
      </c>
      <c r="D3647" s="70">
        <v>68.66</v>
      </c>
    </row>
    <row r="3648" spans="1:4" ht="9" customHeight="1" x14ac:dyDescent="0.25">
      <c r="A3648" s="71">
        <v>2419789</v>
      </c>
      <c r="B3648" s="69" t="s">
        <v>12155</v>
      </c>
      <c r="C3648" s="68" t="s">
        <v>15</v>
      </c>
      <c r="D3648" s="70">
        <v>8.85</v>
      </c>
    </row>
    <row r="3649" spans="1:4" ht="9" customHeight="1" x14ac:dyDescent="0.25">
      <c r="A3649" s="71">
        <v>2607183</v>
      </c>
      <c r="B3649" s="69" t="s">
        <v>12156</v>
      </c>
      <c r="C3649" s="68" t="s">
        <v>8507</v>
      </c>
      <c r="D3649" s="70">
        <v>305.81</v>
      </c>
    </row>
    <row r="3650" spans="1:4" ht="9" customHeight="1" x14ac:dyDescent="0.25">
      <c r="A3650" s="71">
        <v>2607226</v>
      </c>
      <c r="B3650" s="69" t="s">
        <v>12157</v>
      </c>
      <c r="C3650" s="68" t="s">
        <v>8507</v>
      </c>
      <c r="D3650" s="70">
        <v>348538.81</v>
      </c>
    </row>
    <row r="3651" spans="1:4" ht="9" customHeight="1" x14ac:dyDescent="0.25">
      <c r="A3651" s="71">
        <v>2607209</v>
      </c>
      <c r="B3651" s="69" t="s">
        <v>12158</v>
      </c>
      <c r="C3651" s="68" t="s">
        <v>8507</v>
      </c>
      <c r="D3651" s="70">
        <v>303488.53000000003</v>
      </c>
    </row>
    <row r="3652" spans="1:4" ht="9" customHeight="1" x14ac:dyDescent="0.25">
      <c r="A3652" s="71">
        <v>2607161</v>
      </c>
      <c r="B3652" s="69" t="s">
        <v>12159</v>
      </c>
      <c r="C3652" s="68" t="s">
        <v>8507</v>
      </c>
      <c r="D3652" s="70">
        <v>417906.28</v>
      </c>
    </row>
    <row r="3653" spans="1:4" ht="9" customHeight="1" x14ac:dyDescent="0.25">
      <c r="A3653" s="71">
        <v>2607148</v>
      </c>
      <c r="B3653" s="69" t="s">
        <v>12160</v>
      </c>
      <c r="C3653" s="68" t="s">
        <v>8507</v>
      </c>
      <c r="D3653" s="70">
        <v>440564.97</v>
      </c>
    </row>
    <row r="3654" spans="1:4" ht="9" customHeight="1" x14ac:dyDescent="0.25">
      <c r="A3654" s="71">
        <v>2607213</v>
      </c>
      <c r="B3654" s="69" t="s">
        <v>12161</v>
      </c>
      <c r="C3654" s="68" t="s">
        <v>8507</v>
      </c>
      <c r="D3654" s="70">
        <v>383436.84</v>
      </c>
    </row>
    <row r="3655" spans="1:4" ht="9" customHeight="1" x14ac:dyDescent="0.25">
      <c r="A3655" s="71">
        <v>2607165</v>
      </c>
      <c r="B3655" s="69" t="s">
        <v>12162</v>
      </c>
      <c r="C3655" s="68" t="s">
        <v>8507</v>
      </c>
      <c r="D3655" s="70">
        <v>530333.03</v>
      </c>
    </row>
    <row r="3656" spans="1:4" ht="9" customHeight="1" x14ac:dyDescent="0.25">
      <c r="A3656" s="71">
        <v>2607152</v>
      </c>
      <c r="B3656" s="69" t="s">
        <v>12163</v>
      </c>
      <c r="C3656" s="68" t="s">
        <v>8507</v>
      </c>
      <c r="D3656" s="70">
        <v>526054.39</v>
      </c>
    </row>
    <row r="3657" spans="1:4" ht="9" customHeight="1" x14ac:dyDescent="0.25">
      <c r="A3657" s="71">
        <v>2607217</v>
      </c>
      <c r="B3657" s="69" t="s">
        <v>12164</v>
      </c>
      <c r="C3657" s="68" t="s">
        <v>8507</v>
      </c>
      <c r="D3657" s="70">
        <v>456696.4</v>
      </c>
    </row>
    <row r="3658" spans="1:4" ht="9" customHeight="1" x14ac:dyDescent="0.25">
      <c r="A3658" s="71">
        <v>2607169</v>
      </c>
      <c r="B3658" s="69" t="s">
        <v>12165</v>
      </c>
      <c r="C3658" s="68" t="s">
        <v>8507</v>
      </c>
      <c r="D3658" s="70">
        <v>631485.72</v>
      </c>
    </row>
    <row r="3659" spans="1:4" ht="9" customHeight="1" x14ac:dyDescent="0.25">
      <c r="A3659" s="71">
        <v>2607156</v>
      </c>
      <c r="B3659" s="69" t="s">
        <v>12166</v>
      </c>
      <c r="C3659" s="68" t="s">
        <v>8507</v>
      </c>
      <c r="D3659" s="70">
        <v>463681.92</v>
      </c>
    </row>
    <row r="3660" spans="1:4" ht="9" customHeight="1" x14ac:dyDescent="0.25">
      <c r="A3660" s="71">
        <v>2607221</v>
      </c>
      <c r="B3660" s="69" t="s">
        <v>12167</v>
      </c>
      <c r="C3660" s="68" t="s">
        <v>8507</v>
      </c>
      <c r="D3660" s="70">
        <v>403470.21</v>
      </c>
    </row>
    <row r="3661" spans="1:4" ht="9" customHeight="1" x14ac:dyDescent="0.25">
      <c r="A3661" s="71">
        <v>2607173</v>
      </c>
      <c r="B3661" s="69" t="s">
        <v>12168</v>
      </c>
      <c r="C3661" s="68" t="s">
        <v>8507</v>
      </c>
      <c r="D3661" s="70">
        <v>557995.28</v>
      </c>
    </row>
    <row r="3662" spans="1:4" ht="9" customHeight="1" x14ac:dyDescent="0.25">
      <c r="A3662" s="71">
        <v>2607227</v>
      </c>
      <c r="B3662" s="69" t="s">
        <v>12169</v>
      </c>
      <c r="C3662" s="68" t="s">
        <v>8507</v>
      </c>
      <c r="D3662" s="70">
        <v>383185.94</v>
      </c>
    </row>
    <row r="3663" spans="1:4" ht="9" customHeight="1" x14ac:dyDescent="0.25">
      <c r="A3663" s="71">
        <v>2607210</v>
      </c>
      <c r="B3663" s="69" t="s">
        <v>12170</v>
      </c>
      <c r="C3663" s="68" t="s">
        <v>8507</v>
      </c>
      <c r="D3663" s="70">
        <v>333597.31</v>
      </c>
    </row>
    <row r="3664" spans="1:4" ht="9" customHeight="1" x14ac:dyDescent="0.25">
      <c r="A3664" s="71">
        <v>2607162</v>
      </c>
      <c r="B3664" s="69" t="s">
        <v>12171</v>
      </c>
      <c r="C3664" s="68" t="s">
        <v>8507</v>
      </c>
      <c r="D3664" s="70">
        <v>459572.06</v>
      </c>
    </row>
    <row r="3665" spans="1:4" ht="9" customHeight="1" x14ac:dyDescent="0.25">
      <c r="A3665" s="71">
        <v>2607149</v>
      </c>
      <c r="B3665" s="69" t="s">
        <v>12172</v>
      </c>
      <c r="C3665" s="68" t="s">
        <v>8507</v>
      </c>
      <c r="D3665" s="70">
        <v>484449.76</v>
      </c>
    </row>
    <row r="3666" spans="1:4" ht="9" customHeight="1" x14ac:dyDescent="0.25">
      <c r="A3666" s="71">
        <v>2607214</v>
      </c>
      <c r="B3666" s="69" t="s">
        <v>12173</v>
      </c>
      <c r="C3666" s="68" t="s">
        <v>8507</v>
      </c>
      <c r="D3666" s="70">
        <v>421566.62</v>
      </c>
    </row>
    <row r="3667" spans="1:4" ht="9" customHeight="1" x14ac:dyDescent="0.25">
      <c r="A3667" s="71">
        <v>2607166</v>
      </c>
      <c r="B3667" s="69" t="s">
        <v>12174</v>
      </c>
      <c r="C3667" s="68" t="s">
        <v>8507</v>
      </c>
      <c r="D3667" s="70">
        <v>583129.09</v>
      </c>
    </row>
    <row r="3668" spans="1:4" ht="9" customHeight="1" x14ac:dyDescent="0.25">
      <c r="A3668" s="71">
        <v>2607153</v>
      </c>
      <c r="B3668" s="69" t="s">
        <v>12175</v>
      </c>
      <c r="C3668" s="68" t="s">
        <v>8507</v>
      </c>
      <c r="D3668" s="70">
        <v>578290.78</v>
      </c>
    </row>
    <row r="3669" spans="1:4" ht="9" customHeight="1" x14ac:dyDescent="0.25">
      <c r="A3669" s="71">
        <v>2607218</v>
      </c>
      <c r="B3669" s="69" t="s">
        <v>12176</v>
      </c>
      <c r="C3669" s="68" t="s">
        <v>8507</v>
      </c>
      <c r="D3669" s="70">
        <v>503862.56</v>
      </c>
    </row>
    <row r="3670" spans="1:4" ht="9" customHeight="1" x14ac:dyDescent="0.25">
      <c r="A3670" s="71">
        <v>2607170</v>
      </c>
      <c r="B3670" s="69" t="s">
        <v>12177</v>
      </c>
      <c r="C3670" s="68" t="s">
        <v>8507</v>
      </c>
      <c r="D3670" s="70">
        <v>694427.18</v>
      </c>
    </row>
    <row r="3671" spans="1:4" ht="9" customHeight="1" x14ac:dyDescent="0.25">
      <c r="A3671" s="71">
        <v>2607157</v>
      </c>
      <c r="B3671" s="69" t="s">
        <v>12178</v>
      </c>
      <c r="C3671" s="68" t="s">
        <v>8507</v>
      </c>
      <c r="D3671" s="70">
        <v>511592.36</v>
      </c>
    </row>
    <row r="3672" spans="1:4" ht="9" customHeight="1" x14ac:dyDescent="0.25">
      <c r="A3672" s="71">
        <v>2607222</v>
      </c>
      <c r="B3672" s="69" t="s">
        <v>12179</v>
      </c>
      <c r="C3672" s="68" t="s">
        <v>8507</v>
      </c>
      <c r="D3672" s="70">
        <v>443610.17</v>
      </c>
    </row>
    <row r="3673" spans="1:4" ht="9" customHeight="1" x14ac:dyDescent="0.25">
      <c r="A3673" s="71">
        <v>2607174</v>
      </c>
      <c r="B3673" s="69" t="s">
        <v>12180</v>
      </c>
      <c r="C3673" s="68" t="s">
        <v>8507</v>
      </c>
      <c r="D3673" s="70">
        <v>613571.55000000005</v>
      </c>
    </row>
    <row r="3674" spans="1:4" ht="9" customHeight="1" x14ac:dyDescent="0.25">
      <c r="A3674" s="71">
        <v>2607228</v>
      </c>
      <c r="B3674" s="69" t="s">
        <v>12181</v>
      </c>
      <c r="C3674" s="68" t="s">
        <v>8507</v>
      </c>
      <c r="D3674" s="70">
        <v>421271.06</v>
      </c>
    </row>
    <row r="3675" spans="1:4" ht="9" customHeight="1" x14ac:dyDescent="0.25">
      <c r="A3675" s="71">
        <v>2607211</v>
      </c>
      <c r="B3675" s="69" t="s">
        <v>12182</v>
      </c>
      <c r="C3675" s="68" t="s">
        <v>8507</v>
      </c>
      <c r="D3675" s="70">
        <v>366696.8</v>
      </c>
    </row>
    <row r="3676" spans="1:4" ht="9" customHeight="1" x14ac:dyDescent="0.25">
      <c r="A3676" s="71">
        <v>2607163</v>
      </c>
      <c r="B3676" s="69" t="s">
        <v>12183</v>
      </c>
      <c r="C3676" s="68" t="s">
        <v>8507</v>
      </c>
      <c r="D3676" s="70">
        <v>507057.05</v>
      </c>
    </row>
    <row r="3677" spans="1:4" ht="9" customHeight="1" x14ac:dyDescent="0.25">
      <c r="A3677" s="71">
        <v>2607150</v>
      </c>
      <c r="B3677" s="69" t="s">
        <v>12184</v>
      </c>
      <c r="C3677" s="68" t="s">
        <v>8507</v>
      </c>
      <c r="D3677" s="70">
        <v>534449.76</v>
      </c>
    </row>
    <row r="3678" spans="1:4" ht="9" customHeight="1" x14ac:dyDescent="0.25">
      <c r="A3678" s="71">
        <v>2607215</v>
      </c>
      <c r="B3678" s="69" t="s">
        <v>12185</v>
      </c>
      <c r="C3678" s="68" t="s">
        <v>8507</v>
      </c>
      <c r="D3678" s="70">
        <v>463484.27</v>
      </c>
    </row>
    <row r="3679" spans="1:4" ht="9" customHeight="1" x14ac:dyDescent="0.25">
      <c r="A3679" s="71">
        <v>2607167</v>
      </c>
      <c r="B3679" s="69" t="s">
        <v>12186</v>
      </c>
      <c r="C3679" s="68" t="s">
        <v>8507</v>
      </c>
      <c r="D3679" s="70">
        <v>641150.25</v>
      </c>
    </row>
    <row r="3680" spans="1:4" ht="9" customHeight="1" x14ac:dyDescent="0.25">
      <c r="A3680" s="71">
        <v>2607154</v>
      </c>
      <c r="B3680" s="69" t="s">
        <v>12187</v>
      </c>
      <c r="C3680" s="68" t="s">
        <v>8507</v>
      </c>
      <c r="D3680" s="70">
        <v>635722.86</v>
      </c>
    </row>
    <row r="3681" spans="1:4" ht="9" customHeight="1" x14ac:dyDescent="0.25">
      <c r="A3681" s="71">
        <v>2607219</v>
      </c>
      <c r="B3681" s="69" t="s">
        <v>12188</v>
      </c>
      <c r="C3681" s="68" t="s">
        <v>8507</v>
      </c>
      <c r="D3681" s="70">
        <v>553851.77</v>
      </c>
    </row>
    <row r="3682" spans="1:4" ht="9" customHeight="1" x14ac:dyDescent="0.25">
      <c r="A3682" s="71">
        <v>2607171</v>
      </c>
      <c r="B3682" s="69" t="s">
        <v>12189</v>
      </c>
      <c r="C3682" s="68" t="s">
        <v>8507</v>
      </c>
      <c r="D3682" s="70">
        <v>768689.76</v>
      </c>
    </row>
    <row r="3683" spans="1:4" ht="9" customHeight="1" x14ac:dyDescent="0.25">
      <c r="A3683" s="71">
        <v>2607158</v>
      </c>
      <c r="B3683" s="69" t="s">
        <v>12190</v>
      </c>
      <c r="C3683" s="68" t="s">
        <v>8507</v>
      </c>
      <c r="D3683" s="70">
        <v>562391.54</v>
      </c>
    </row>
    <row r="3684" spans="1:4" ht="9" customHeight="1" x14ac:dyDescent="0.25">
      <c r="A3684" s="71">
        <v>2607223</v>
      </c>
      <c r="B3684" s="69" t="s">
        <v>12191</v>
      </c>
      <c r="C3684" s="68" t="s">
        <v>8507</v>
      </c>
      <c r="D3684" s="70">
        <v>487737.74</v>
      </c>
    </row>
    <row r="3685" spans="1:4" ht="9" customHeight="1" x14ac:dyDescent="0.25">
      <c r="A3685" s="71">
        <v>2607175</v>
      </c>
      <c r="B3685" s="69" t="s">
        <v>12192</v>
      </c>
      <c r="C3685" s="68" t="s">
        <v>8507</v>
      </c>
      <c r="D3685" s="70">
        <v>674648.65</v>
      </c>
    </row>
    <row r="3686" spans="1:4" ht="9" customHeight="1" x14ac:dyDescent="0.25">
      <c r="A3686" s="71">
        <v>2607151</v>
      </c>
      <c r="B3686" s="69" t="s">
        <v>12193</v>
      </c>
      <c r="C3686" s="68" t="s">
        <v>8507</v>
      </c>
      <c r="D3686" s="70">
        <v>640780.80000000005</v>
      </c>
    </row>
    <row r="3687" spans="1:4" ht="9" customHeight="1" x14ac:dyDescent="0.25">
      <c r="A3687" s="71">
        <v>2607216</v>
      </c>
      <c r="B3687" s="69" t="s">
        <v>12194</v>
      </c>
      <c r="C3687" s="68" t="s">
        <v>8507</v>
      </c>
      <c r="D3687" s="70">
        <v>557599.17000000004</v>
      </c>
    </row>
    <row r="3688" spans="1:4" ht="9" customHeight="1" x14ac:dyDescent="0.25">
      <c r="A3688" s="71">
        <v>2607168</v>
      </c>
      <c r="B3688" s="69" t="s">
        <v>12195</v>
      </c>
      <c r="C3688" s="68" t="s">
        <v>8507</v>
      </c>
      <c r="D3688" s="70">
        <v>774318.46</v>
      </c>
    </row>
    <row r="3689" spans="1:4" ht="9" customHeight="1" x14ac:dyDescent="0.25">
      <c r="A3689" s="71">
        <v>2607155</v>
      </c>
      <c r="B3689" s="69" t="s">
        <v>12196</v>
      </c>
      <c r="C3689" s="68" t="s">
        <v>8507</v>
      </c>
      <c r="D3689" s="70">
        <v>767384.11</v>
      </c>
    </row>
    <row r="3690" spans="1:4" ht="9" customHeight="1" x14ac:dyDescent="0.25">
      <c r="A3690" s="71">
        <v>2607220</v>
      </c>
      <c r="B3690" s="69" t="s">
        <v>12197</v>
      </c>
      <c r="C3690" s="68" t="s">
        <v>8507</v>
      </c>
      <c r="D3690" s="70">
        <v>664051.77</v>
      </c>
    </row>
    <row r="3691" spans="1:4" ht="9" customHeight="1" x14ac:dyDescent="0.25">
      <c r="A3691" s="71">
        <v>2607172</v>
      </c>
      <c r="B3691" s="69" t="s">
        <v>12198</v>
      </c>
      <c r="C3691" s="68" t="s">
        <v>8507</v>
      </c>
      <c r="D3691" s="70">
        <v>921358.3</v>
      </c>
    </row>
    <row r="3692" spans="1:4" ht="9" customHeight="1" x14ac:dyDescent="0.25">
      <c r="A3692" s="71">
        <v>2607159</v>
      </c>
      <c r="B3692" s="69" t="s">
        <v>12199</v>
      </c>
      <c r="C3692" s="68" t="s">
        <v>8507</v>
      </c>
      <c r="D3692" s="70">
        <v>674446.47</v>
      </c>
    </row>
    <row r="3693" spans="1:4" ht="9" customHeight="1" x14ac:dyDescent="0.25">
      <c r="A3693" s="71">
        <v>2607224</v>
      </c>
      <c r="B3693" s="69" t="s">
        <v>12200</v>
      </c>
      <c r="C3693" s="68" t="s">
        <v>8507</v>
      </c>
      <c r="D3693" s="70">
        <v>586725.76</v>
      </c>
    </row>
    <row r="3694" spans="1:4" ht="9" customHeight="1" x14ac:dyDescent="0.25">
      <c r="A3694" s="71">
        <v>2607176</v>
      </c>
      <c r="B3694" s="69" t="s">
        <v>12201</v>
      </c>
      <c r="C3694" s="68" t="s">
        <v>8507</v>
      </c>
      <c r="D3694" s="70">
        <v>814561.92</v>
      </c>
    </row>
    <row r="3695" spans="1:4" ht="9" customHeight="1" x14ac:dyDescent="0.25">
      <c r="A3695" s="71">
        <v>2607225</v>
      </c>
      <c r="B3695" s="69" t="s">
        <v>12202</v>
      </c>
      <c r="C3695" s="68" t="s">
        <v>8507</v>
      </c>
      <c r="D3695" s="70">
        <v>317017.62</v>
      </c>
    </row>
    <row r="3696" spans="1:4" ht="9" customHeight="1" x14ac:dyDescent="0.25">
      <c r="A3696" s="71">
        <v>2607208</v>
      </c>
      <c r="B3696" s="69" t="s">
        <v>12203</v>
      </c>
      <c r="C3696" s="68" t="s">
        <v>8507</v>
      </c>
      <c r="D3696" s="70">
        <v>276099.33</v>
      </c>
    </row>
    <row r="3697" spans="1:4" ht="9" customHeight="1" x14ac:dyDescent="0.25">
      <c r="A3697" s="71">
        <v>2607160</v>
      </c>
      <c r="B3697" s="69" t="s">
        <v>12204</v>
      </c>
      <c r="C3697" s="68" t="s">
        <v>8507</v>
      </c>
      <c r="D3697" s="70">
        <v>379989.43</v>
      </c>
    </row>
    <row r="3698" spans="1:4" ht="9" customHeight="1" x14ac:dyDescent="0.25">
      <c r="A3698" s="71">
        <v>2607229</v>
      </c>
      <c r="B3698" s="69" t="s">
        <v>12205</v>
      </c>
      <c r="C3698" s="68" t="s">
        <v>8507</v>
      </c>
      <c r="D3698" s="70">
        <v>400611.02</v>
      </c>
    </row>
    <row r="3699" spans="1:4" ht="9" customHeight="1" x14ac:dyDescent="0.25">
      <c r="A3699" s="71">
        <v>2607212</v>
      </c>
      <c r="B3699" s="69" t="s">
        <v>12206</v>
      </c>
      <c r="C3699" s="68" t="s">
        <v>8507</v>
      </c>
      <c r="D3699" s="70">
        <v>348750.85</v>
      </c>
    </row>
    <row r="3700" spans="1:4" ht="9" customHeight="1" x14ac:dyDescent="0.25">
      <c r="A3700" s="71">
        <v>2607164</v>
      </c>
      <c r="B3700" s="69" t="s">
        <v>12207</v>
      </c>
      <c r="C3700" s="68" t="s">
        <v>8507</v>
      </c>
      <c r="D3700" s="70">
        <v>480591.83</v>
      </c>
    </row>
    <row r="3701" spans="1:4" ht="9" customHeight="1" x14ac:dyDescent="0.25">
      <c r="A3701" s="71">
        <v>2607207</v>
      </c>
      <c r="B3701" s="69" t="s">
        <v>12208</v>
      </c>
      <c r="C3701" s="68" t="s">
        <v>1</v>
      </c>
      <c r="D3701" s="70">
        <v>162.18</v>
      </c>
    </row>
    <row r="3702" spans="1:4" ht="9" customHeight="1" x14ac:dyDescent="0.25">
      <c r="A3702" s="71">
        <v>2607206</v>
      </c>
      <c r="B3702" s="69" t="s">
        <v>12209</v>
      </c>
      <c r="C3702" s="68" t="s">
        <v>1</v>
      </c>
      <c r="D3702" s="70">
        <v>157.94</v>
      </c>
    </row>
    <row r="3703" spans="1:4" ht="18" customHeight="1" x14ac:dyDescent="0.25">
      <c r="A3703" s="71">
        <v>2607344</v>
      </c>
      <c r="B3703" s="69" t="s">
        <v>12210</v>
      </c>
      <c r="C3703" s="68" t="s">
        <v>8507</v>
      </c>
      <c r="D3703" s="70">
        <v>222.75</v>
      </c>
    </row>
    <row r="3704" spans="1:4" ht="18" customHeight="1" x14ac:dyDescent="0.25">
      <c r="A3704" s="71">
        <v>2607339</v>
      </c>
      <c r="B3704" s="69" t="s">
        <v>12211</v>
      </c>
      <c r="C3704" s="68" t="s">
        <v>8507</v>
      </c>
      <c r="D3704" s="70">
        <v>153.03</v>
      </c>
    </row>
    <row r="3705" spans="1:4" ht="18" customHeight="1" x14ac:dyDescent="0.25">
      <c r="A3705" s="71">
        <v>2607349</v>
      </c>
      <c r="B3705" s="69" t="s">
        <v>12212</v>
      </c>
      <c r="C3705" s="68" t="s">
        <v>8507</v>
      </c>
      <c r="D3705" s="70">
        <v>340.09</v>
      </c>
    </row>
    <row r="3706" spans="1:4" ht="18" customHeight="1" x14ac:dyDescent="0.25">
      <c r="A3706" s="71">
        <v>2607345</v>
      </c>
      <c r="B3706" s="69" t="s">
        <v>12213</v>
      </c>
      <c r="C3706" s="68" t="s">
        <v>8507</v>
      </c>
      <c r="D3706" s="70">
        <v>254.18</v>
      </c>
    </row>
    <row r="3707" spans="1:4" ht="18" customHeight="1" x14ac:dyDescent="0.25">
      <c r="A3707" s="71">
        <v>2607340</v>
      </c>
      <c r="B3707" s="69" t="s">
        <v>12214</v>
      </c>
      <c r="C3707" s="68" t="s">
        <v>8507</v>
      </c>
      <c r="D3707" s="70">
        <v>174.72</v>
      </c>
    </row>
    <row r="3708" spans="1:4" ht="18" customHeight="1" x14ac:dyDescent="0.25">
      <c r="A3708" s="71">
        <v>2607350</v>
      </c>
      <c r="B3708" s="69" t="s">
        <v>12215</v>
      </c>
      <c r="C3708" s="68" t="s">
        <v>8507</v>
      </c>
      <c r="D3708" s="70">
        <v>388.47</v>
      </c>
    </row>
    <row r="3709" spans="1:4" ht="18" customHeight="1" x14ac:dyDescent="0.25">
      <c r="A3709" s="71">
        <v>2607346</v>
      </c>
      <c r="B3709" s="69" t="s">
        <v>12216</v>
      </c>
      <c r="C3709" s="68" t="s">
        <v>8507</v>
      </c>
      <c r="D3709" s="70">
        <v>295.22000000000003</v>
      </c>
    </row>
    <row r="3710" spans="1:4" ht="18" customHeight="1" x14ac:dyDescent="0.25">
      <c r="A3710" s="71">
        <v>2607341</v>
      </c>
      <c r="B3710" s="69" t="s">
        <v>12217</v>
      </c>
      <c r="C3710" s="68" t="s">
        <v>8507</v>
      </c>
      <c r="D3710" s="70">
        <v>206.12</v>
      </c>
    </row>
    <row r="3711" spans="1:4" ht="18" customHeight="1" x14ac:dyDescent="0.25">
      <c r="A3711" s="71">
        <v>2607351</v>
      </c>
      <c r="B3711" s="69" t="s">
        <v>12218</v>
      </c>
      <c r="C3711" s="68" t="s">
        <v>8507</v>
      </c>
      <c r="D3711" s="70">
        <v>451.26</v>
      </c>
    </row>
    <row r="3712" spans="1:4" ht="18" customHeight="1" x14ac:dyDescent="0.25">
      <c r="A3712" s="71">
        <v>2607347</v>
      </c>
      <c r="B3712" s="69" t="s">
        <v>12219</v>
      </c>
      <c r="C3712" s="68" t="s">
        <v>8507</v>
      </c>
      <c r="D3712" s="70">
        <v>389.51</v>
      </c>
    </row>
    <row r="3713" spans="1:4" ht="18" customHeight="1" x14ac:dyDescent="0.25">
      <c r="A3713" s="71">
        <v>2607342</v>
      </c>
      <c r="B3713" s="69" t="s">
        <v>12220</v>
      </c>
      <c r="C3713" s="68" t="s">
        <v>8507</v>
      </c>
      <c r="D3713" s="70">
        <v>254.18</v>
      </c>
    </row>
    <row r="3714" spans="1:4" ht="18" customHeight="1" x14ac:dyDescent="0.25">
      <c r="A3714" s="71">
        <v>2607352</v>
      </c>
      <c r="B3714" s="69" t="s">
        <v>12221</v>
      </c>
      <c r="C3714" s="68" t="s">
        <v>8507</v>
      </c>
      <c r="D3714" s="70">
        <v>593.73</v>
      </c>
    </row>
    <row r="3715" spans="1:4" ht="9" customHeight="1" x14ac:dyDescent="0.25">
      <c r="A3715" s="71">
        <v>2607343</v>
      </c>
      <c r="B3715" s="69" t="s">
        <v>12222</v>
      </c>
      <c r="C3715" s="68" t="s">
        <v>8507</v>
      </c>
      <c r="D3715" s="70">
        <v>178.84</v>
      </c>
    </row>
    <row r="3716" spans="1:4" ht="9" customHeight="1" x14ac:dyDescent="0.25">
      <c r="A3716" s="71">
        <v>2607338</v>
      </c>
      <c r="B3716" s="69" t="s">
        <v>12223</v>
      </c>
      <c r="C3716" s="68" t="s">
        <v>8507</v>
      </c>
      <c r="D3716" s="70">
        <v>130.86000000000001</v>
      </c>
    </row>
    <row r="3717" spans="1:4" ht="9" customHeight="1" x14ac:dyDescent="0.25">
      <c r="A3717" s="71">
        <v>2607348</v>
      </c>
      <c r="B3717" s="69" t="s">
        <v>12224</v>
      </c>
      <c r="C3717" s="68" t="s">
        <v>8507</v>
      </c>
      <c r="D3717" s="70">
        <v>273.23</v>
      </c>
    </row>
    <row r="3718" spans="1:4" ht="9" customHeight="1" x14ac:dyDescent="0.25">
      <c r="A3718" s="71">
        <v>2607329</v>
      </c>
      <c r="B3718" s="69" t="s">
        <v>12225</v>
      </c>
      <c r="C3718" s="68" t="s">
        <v>8507</v>
      </c>
      <c r="D3718" s="70">
        <v>508.46</v>
      </c>
    </row>
    <row r="3719" spans="1:4" ht="9" customHeight="1" x14ac:dyDescent="0.25">
      <c r="A3719" s="71">
        <v>2607324</v>
      </c>
      <c r="B3719" s="69" t="s">
        <v>12226</v>
      </c>
      <c r="C3719" s="68" t="s">
        <v>8507</v>
      </c>
      <c r="D3719" s="70">
        <v>347.14</v>
      </c>
    </row>
    <row r="3720" spans="1:4" ht="9" customHeight="1" x14ac:dyDescent="0.25">
      <c r="A3720" s="71">
        <v>2607334</v>
      </c>
      <c r="B3720" s="69" t="s">
        <v>12227</v>
      </c>
      <c r="C3720" s="68" t="s">
        <v>8507</v>
      </c>
      <c r="D3720" s="70">
        <v>737.2</v>
      </c>
    </row>
    <row r="3721" spans="1:4" ht="9" customHeight="1" x14ac:dyDescent="0.25">
      <c r="A3721" s="71">
        <v>2607330</v>
      </c>
      <c r="B3721" s="69" t="s">
        <v>12228</v>
      </c>
      <c r="C3721" s="68" t="s">
        <v>8507</v>
      </c>
      <c r="D3721" s="70">
        <v>581.41</v>
      </c>
    </row>
    <row r="3722" spans="1:4" ht="9" customHeight="1" x14ac:dyDescent="0.25">
      <c r="A3722" s="71">
        <v>2607325</v>
      </c>
      <c r="B3722" s="69" t="s">
        <v>12229</v>
      </c>
      <c r="C3722" s="68" t="s">
        <v>8507</v>
      </c>
      <c r="D3722" s="70">
        <v>398.66</v>
      </c>
    </row>
    <row r="3723" spans="1:4" ht="9" customHeight="1" x14ac:dyDescent="0.25">
      <c r="A3723" s="71">
        <v>2607335</v>
      </c>
      <c r="B3723" s="69" t="s">
        <v>12230</v>
      </c>
      <c r="C3723" s="68" t="s">
        <v>8507</v>
      </c>
      <c r="D3723" s="70">
        <v>842.38</v>
      </c>
    </row>
    <row r="3724" spans="1:4" ht="9" customHeight="1" x14ac:dyDescent="0.25">
      <c r="A3724" s="71">
        <v>2607331</v>
      </c>
      <c r="B3724" s="69" t="s">
        <v>12231</v>
      </c>
      <c r="C3724" s="68" t="s">
        <v>8507</v>
      </c>
      <c r="D3724" s="70">
        <v>675.92</v>
      </c>
    </row>
    <row r="3725" spans="1:4" ht="9" customHeight="1" x14ac:dyDescent="0.25">
      <c r="A3725" s="71">
        <v>2607326</v>
      </c>
      <c r="B3725" s="69" t="s">
        <v>12232</v>
      </c>
      <c r="C3725" s="68" t="s">
        <v>8507</v>
      </c>
      <c r="D3725" s="70">
        <v>471.61</v>
      </c>
    </row>
    <row r="3726" spans="1:4" ht="9" customHeight="1" x14ac:dyDescent="0.25">
      <c r="A3726" s="71">
        <v>2607336</v>
      </c>
      <c r="B3726" s="69" t="s">
        <v>12233</v>
      </c>
      <c r="C3726" s="68" t="s">
        <v>8507</v>
      </c>
      <c r="D3726" s="70">
        <v>979.88</v>
      </c>
    </row>
    <row r="3727" spans="1:4" ht="9" customHeight="1" x14ac:dyDescent="0.25">
      <c r="A3727" s="71">
        <v>2607332</v>
      </c>
      <c r="B3727" s="69" t="s">
        <v>12234</v>
      </c>
      <c r="C3727" s="68" t="s">
        <v>8507</v>
      </c>
      <c r="D3727" s="70">
        <v>894.84</v>
      </c>
    </row>
    <row r="3728" spans="1:4" ht="9" customHeight="1" x14ac:dyDescent="0.25">
      <c r="A3728" s="71">
        <v>2607327</v>
      </c>
      <c r="B3728" s="69" t="s">
        <v>12235</v>
      </c>
      <c r="C3728" s="68" t="s">
        <v>8507</v>
      </c>
      <c r="D3728" s="70">
        <v>581.41</v>
      </c>
    </row>
    <row r="3729" spans="1:4" ht="9" customHeight="1" x14ac:dyDescent="0.25">
      <c r="A3729" s="71">
        <v>2607337</v>
      </c>
      <c r="B3729" s="69" t="s">
        <v>12236</v>
      </c>
      <c r="C3729" s="68" t="s">
        <v>8507</v>
      </c>
      <c r="D3729" s="70">
        <v>1295.53</v>
      </c>
    </row>
    <row r="3730" spans="1:4" ht="9" customHeight="1" x14ac:dyDescent="0.25">
      <c r="A3730" s="71">
        <v>2607328</v>
      </c>
      <c r="B3730" s="69" t="s">
        <v>12237</v>
      </c>
      <c r="C3730" s="68" t="s">
        <v>8507</v>
      </c>
      <c r="D3730" s="70">
        <v>407.87</v>
      </c>
    </row>
    <row r="3731" spans="1:4" ht="9" customHeight="1" x14ac:dyDescent="0.25">
      <c r="A3731" s="71">
        <v>2607323</v>
      </c>
      <c r="B3731" s="69" t="s">
        <v>12238</v>
      </c>
      <c r="C3731" s="68" t="s">
        <v>8507</v>
      </c>
      <c r="D3731" s="70">
        <v>298.01</v>
      </c>
    </row>
    <row r="3732" spans="1:4" ht="9" customHeight="1" x14ac:dyDescent="0.25">
      <c r="A3732" s="71">
        <v>2607333</v>
      </c>
      <c r="B3732" s="69" t="s">
        <v>12239</v>
      </c>
      <c r="C3732" s="68" t="s">
        <v>8507</v>
      </c>
      <c r="D3732" s="70">
        <v>590.55999999999995</v>
      </c>
    </row>
    <row r="3733" spans="1:4" ht="9" customHeight="1" x14ac:dyDescent="0.25">
      <c r="A3733" s="71">
        <v>2607106</v>
      </c>
      <c r="B3733" s="69" t="s">
        <v>12240</v>
      </c>
      <c r="C3733" s="68" t="s">
        <v>12241</v>
      </c>
      <c r="D3733" s="70">
        <v>90888.65</v>
      </c>
    </row>
    <row r="3734" spans="1:4" ht="9" customHeight="1" x14ac:dyDescent="0.25">
      <c r="A3734" s="71">
        <v>2607102</v>
      </c>
      <c r="B3734" s="69" t="s">
        <v>12242</v>
      </c>
      <c r="C3734" s="68" t="s">
        <v>12241</v>
      </c>
      <c r="D3734" s="70">
        <v>44783.79</v>
      </c>
    </row>
    <row r="3735" spans="1:4" ht="9" customHeight="1" x14ac:dyDescent="0.25">
      <c r="A3735" s="71">
        <v>2607261</v>
      </c>
      <c r="B3735" s="69" t="s">
        <v>12243</v>
      </c>
      <c r="C3735" s="68" t="s">
        <v>12241</v>
      </c>
      <c r="D3735" s="70">
        <v>90888.65</v>
      </c>
    </row>
    <row r="3736" spans="1:4" ht="9" customHeight="1" x14ac:dyDescent="0.25">
      <c r="A3736" s="71">
        <v>2607107</v>
      </c>
      <c r="B3736" s="69" t="s">
        <v>12244</v>
      </c>
      <c r="C3736" s="68" t="s">
        <v>12241</v>
      </c>
      <c r="D3736" s="70">
        <v>103734.14</v>
      </c>
    </row>
    <row r="3737" spans="1:4" ht="9" customHeight="1" x14ac:dyDescent="0.25">
      <c r="A3737" s="71">
        <v>2607103</v>
      </c>
      <c r="B3737" s="69" t="s">
        <v>12245</v>
      </c>
      <c r="C3737" s="68" t="s">
        <v>12241</v>
      </c>
      <c r="D3737" s="70">
        <v>50969.02</v>
      </c>
    </row>
    <row r="3738" spans="1:4" ht="9" customHeight="1" x14ac:dyDescent="0.25">
      <c r="A3738" s="71">
        <v>2607262</v>
      </c>
      <c r="B3738" s="69" t="s">
        <v>12246</v>
      </c>
      <c r="C3738" s="68" t="s">
        <v>12241</v>
      </c>
      <c r="D3738" s="70">
        <v>103734.14</v>
      </c>
    </row>
    <row r="3739" spans="1:4" ht="9" customHeight="1" x14ac:dyDescent="0.25">
      <c r="A3739" s="71">
        <v>2607108</v>
      </c>
      <c r="B3739" s="69" t="s">
        <v>12247</v>
      </c>
      <c r="C3739" s="68" t="s">
        <v>12241</v>
      </c>
      <c r="D3739" s="70">
        <v>120837.87</v>
      </c>
    </row>
    <row r="3740" spans="1:4" ht="9" customHeight="1" x14ac:dyDescent="0.25">
      <c r="A3740" s="71">
        <v>2607104</v>
      </c>
      <c r="B3740" s="69" t="s">
        <v>12248</v>
      </c>
      <c r="C3740" s="68" t="s">
        <v>12241</v>
      </c>
      <c r="D3740" s="70">
        <v>60223.18</v>
      </c>
    </row>
    <row r="3741" spans="1:4" ht="9" customHeight="1" x14ac:dyDescent="0.25">
      <c r="A3741" s="71">
        <v>2607263</v>
      </c>
      <c r="B3741" s="69" t="s">
        <v>12249</v>
      </c>
      <c r="C3741" s="68" t="s">
        <v>12241</v>
      </c>
      <c r="D3741" s="70">
        <v>120837.87</v>
      </c>
    </row>
    <row r="3742" spans="1:4" ht="9" customHeight="1" x14ac:dyDescent="0.25">
      <c r="A3742" s="71">
        <v>2607109</v>
      </c>
      <c r="B3742" s="69" t="s">
        <v>12250</v>
      </c>
      <c r="C3742" s="68" t="s">
        <v>12241</v>
      </c>
      <c r="D3742" s="70">
        <v>159327.14000000001</v>
      </c>
    </row>
    <row r="3743" spans="1:4" ht="9" customHeight="1" x14ac:dyDescent="0.25">
      <c r="A3743" s="71">
        <v>2607105</v>
      </c>
      <c r="B3743" s="69" t="s">
        <v>12251</v>
      </c>
      <c r="C3743" s="68" t="s">
        <v>12241</v>
      </c>
      <c r="D3743" s="70">
        <v>74895.33</v>
      </c>
    </row>
    <row r="3744" spans="1:4" ht="9" customHeight="1" x14ac:dyDescent="0.25">
      <c r="A3744" s="71">
        <v>2607264</v>
      </c>
      <c r="B3744" s="69" t="s">
        <v>12252</v>
      </c>
      <c r="C3744" s="68" t="s">
        <v>12241</v>
      </c>
      <c r="D3744" s="70">
        <v>159327.14000000001</v>
      </c>
    </row>
    <row r="3745" spans="1:4" ht="9" customHeight="1" x14ac:dyDescent="0.25">
      <c r="A3745" s="71">
        <v>2607093</v>
      </c>
      <c r="B3745" s="69" t="s">
        <v>12253</v>
      </c>
      <c r="C3745" s="68" t="s">
        <v>12241</v>
      </c>
      <c r="D3745" s="70">
        <v>45211.08</v>
      </c>
    </row>
    <row r="3746" spans="1:4" ht="9" customHeight="1" x14ac:dyDescent="0.25">
      <c r="A3746" s="71">
        <v>2607088</v>
      </c>
      <c r="B3746" s="69" t="s">
        <v>12254</v>
      </c>
      <c r="C3746" s="68" t="s">
        <v>12241</v>
      </c>
      <c r="D3746" s="70">
        <v>18664.990000000002</v>
      </c>
    </row>
    <row r="3747" spans="1:4" ht="9" customHeight="1" x14ac:dyDescent="0.25">
      <c r="A3747" s="71">
        <v>2607098</v>
      </c>
      <c r="B3747" s="69" t="s">
        <v>12255</v>
      </c>
      <c r="C3747" s="68" t="s">
        <v>12241</v>
      </c>
      <c r="D3747" s="70">
        <v>45535.29</v>
      </c>
    </row>
    <row r="3748" spans="1:4" ht="9" customHeight="1" x14ac:dyDescent="0.25">
      <c r="A3748" s="71">
        <v>2607094</v>
      </c>
      <c r="B3748" s="69" t="s">
        <v>12256</v>
      </c>
      <c r="C3748" s="68" t="s">
        <v>12241</v>
      </c>
      <c r="D3748" s="70">
        <v>50959.82</v>
      </c>
    </row>
    <row r="3749" spans="1:4" ht="9" customHeight="1" x14ac:dyDescent="0.25">
      <c r="A3749" s="71">
        <v>2607089</v>
      </c>
      <c r="B3749" s="69" t="s">
        <v>12257</v>
      </c>
      <c r="C3749" s="68" t="s">
        <v>12241</v>
      </c>
      <c r="D3749" s="70">
        <v>21369.18</v>
      </c>
    </row>
    <row r="3750" spans="1:4" ht="9" customHeight="1" x14ac:dyDescent="0.25">
      <c r="A3750" s="71">
        <v>2607099</v>
      </c>
      <c r="B3750" s="69" t="s">
        <v>12258</v>
      </c>
      <c r="C3750" s="68" t="s">
        <v>12241</v>
      </c>
      <c r="D3750" s="70">
        <v>51329.18</v>
      </c>
    </row>
    <row r="3751" spans="1:4" ht="9" customHeight="1" x14ac:dyDescent="0.25">
      <c r="A3751" s="71">
        <v>2607095</v>
      </c>
      <c r="B3751" s="69" t="s">
        <v>12259</v>
      </c>
      <c r="C3751" s="68" t="s">
        <v>12241</v>
      </c>
      <c r="D3751" s="70">
        <v>59862.33</v>
      </c>
    </row>
    <row r="3752" spans="1:4" ht="9" customHeight="1" x14ac:dyDescent="0.25">
      <c r="A3752" s="71">
        <v>2607090</v>
      </c>
      <c r="B3752" s="69" t="s">
        <v>12260</v>
      </c>
      <c r="C3752" s="68" t="s">
        <v>12241</v>
      </c>
      <c r="D3752" s="70">
        <v>26021.09</v>
      </c>
    </row>
    <row r="3753" spans="1:4" ht="9" customHeight="1" x14ac:dyDescent="0.25">
      <c r="A3753" s="71">
        <v>2607260</v>
      </c>
      <c r="B3753" s="69" t="s">
        <v>12261</v>
      </c>
      <c r="C3753" s="68" t="s">
        <v>12241</v>
      </c>
      <c r="D3753" s="70">
        <v>60291.31</v>
      </c>
    </row>
    <row r="3754" spans="1:4" ht="9" customHeight="1" x14ac:dyDescent="0.25">
      <c r="A3754" s="71">
        <v>2607096</v>
      </c>
      <c r="B3754" s="69" t="s">
        <v>12262</v>
      </c>
      <c r="C3754" s="68" t="s">
        <v>12241</v>
      </c>
      <c r="D3754" s="70">
        <v>78914.38</v>
      </c>
    </row>
    <row r="3755" spans="1:4" ht="9" customHeight="1" x14ac:dyDescent="0.25">
      <c r="A3755" s="71">
        <v>2607091</v>
      </c>
      <c r="B3755" s="69" t="s">
        <v>12263</v>
      </c>
      <c r="C3755" s="68" t="s">
        <v>12241</v>
      </c>
      <c r="D3755" s="70">
        <v>32691.49</v>
      </c>
    </row>
    <row r="3756" spans="1:4" ht="9" customHeight="1" x14ac:dyDescent="0.25">
      <c r="A3756" s="71">
        <v>2607101</v>
      </c>
      <c r="B3756" s="69" t="s">
        <v>12264</v>
      </c>
      <c r="C3756" s="68" t="s">
        <v>12241</v>
      </c>
      <c r="D3756" s="70">
        <v>79479.759999999995</v>
      </c>
    </row>
    <row r="3757" spans="1:4" ht="9" customHeight="1" x14ac:dyDescent="0.25">
      <c r="A3757" s="71">
        <v>2607092</v>
      </c>
      <c r="B3757" s="69" t="s">
        <v>12265</v>
      </c>
      <c r="C3757" s="68" t="s">
        <v>12241</v>
      </c>
      <c r="D3757" s="70">
        <v>35975.78</v>
      </c>
    </row>
    <row r="3758" spans="1:4" ht="9" customHeight="1" x14ac:dyDescent="0.25">
      <c r="A3758" s="71">
        <v>2607087</v>
      </c>
      <c r="B3758" s="69" t="s">
        <v>12266</v>
      </c>
      <c r="C3758" s="68" t="s">
        <v>12241</v>
      </c>
      <c r="D3758" s="70">
        <v>15579.36</v>
      </c>
    </row>
    <row r="3759" spans="1:4" ht="9" customHeight="1" x14ac:dyDescent="0.25">
      <c r="A3759" s="71">
        <v>2607097</v>
      </c>
      <c r="B3759" s="69" t="s">
        <v>12267</v>
      </c>
      <c r="C3759" s="68" t="s">
        <v>12241</v>
      </c>
      <c r="D3759" s="70">
        <v>36235.35</v>
      </c>
    </row>
    <row r="3760" spans="1:4" ht="9" customHeight="1" x14ac:dyDescent="0.25">
      <c r="A3760" s="71">
        <v>2607198</v>
      </c>
      <c r="B3760" s="69" t="s">
        <v>12268</v>
      </c>
      <c r="C3760" s="68" t="s">
        <v>8507</v>
      </c>
      <c r="D3760" s="70">
        <v>308.22000000000003</v>
      </c>
    </row>
    <row r="3761" spans="1:4" ht="9" customHeight="1" x14ac:dyDescent="0.25">
      <c r="A3761" s="71">
        <v>2809170</v>
      </c>
      <c r="B3761" s="69" t="s">
        <v>12269</v>
      </c>
      <c r="C3761" s="68" t="s">
        <v>8507</v>
      </c>
      <c r="D3761" s="70">
        <v>1955.4</v>
      </c>
    </row>
    <row r="3762" spans="1:4" ht="9" customHeight="1" x14ac:dyDescent="0.25">
      <c r="A3762" s="71">
        <v>2809183</v>
      </c>
      <c r="B3762" s="69" t="s">
        <v>12270</v>
      </c>
      <c r="C3762" s="68" t="s">
        <v>8507</v>
      </c>
      <c r="D3762" s="70">
        <v>2830.99</v>
      </c>
    </row>
    <row r="3763" spans="1:4" ht="9" customHeight="1" x14ac:dyDescent="0.25">
      <c r="A3763" s="71">
        <v>2809174</v>
      </c>
      <c r="B3763" s="69" t="s">
        <v>12271</v>
      </c>
      <c r="C3763" s="68" t="s">
        <v>8507</v>
      </c>
      <c r="D3763" s="70">
        <v>2056.1999999999998</v>
      </c>
    </row>
    <row r="3764" spans="1:4" ht="9" customHeight="1" x14ac:dyDescent="0.25">
      <c r="A3764" s="71">
        <v>2809196</v>
      </c>
      <c r="B3764" s="69" t="s">
        <v>12272</v>
      </c>
      <c r="C3764" s="68" t="s">
        <v>8507</v>
      </c>
      <c r="D3764" s="70">
        <v>2976.52</v>
      </c>
    </row>
    <row r="3765" spans="1:4" ht="9" customHeight="1" x14ac:dyDescent="0.25">
      <c r="A3765" s="71">
        <v>2809187</v>
      </c>
      <c r="B3765" s="69" t="s">
        <v>12273</v>
      </c>
      <c r="C3765" s="68" t="s">
        <v>8507</v>
      </c>
      <c r="D3765" s="70">
        <v>2982.45</v>
      </c>
    </row>
    <row r="3766" spans="1:4" ht="9" customHeight="1" x14ac:dyDescent="0.25">
      <c r="A3766" s="71">
        <v>2809178</v>
      </c>
      <c r="B3766" s="69" t="s">
        <v>12274</v>
      </c>
      <c r="C3766" s="68" t="s">
        <v>8507</v>
      </c>
      <c r="D3766" s="70">
        <v>2207.27</v>
      </c>
    </row>
    <row r="3767" spans="1:4" ht="9" customHeight="1" x14ac:dyDescent="0.25">
      <c r="A3767" s="71">
        <v>2809200</v>
      </c>
      <c r="B3767" s="69" t="s">
        <v>12275</v>
      </c>
      <c r="C3767" s="68" t="s">
        <v>8507</v>
      </c>
      <c r="D3767" s="70">
        <v>3134.26</v>
      </c>
    </row>
    <row r="3768" spans="1:4" ht="9" customHeight="1" x14ac:dyDescent="0.25">
      <c r="A3768" s="71">
        <v>2809191</v>
      </c>
      <c r="B3768" s="69" t="s">
        <v>12276</v>
      </c>
      <c r="C3768" s="68" t="s">
        <v>8507</v>
      </c>
      <c r="D3768" s="70">
        <v>3121.36</v>
      </c>
    </row>
    <row r="3769" spans="1:4" ht="9" customHeight="1" x14ac:dyDescent="0.25">
      <c r="A3769" s="71">
        <v>2809204</v>
      </c>
      <c r="B3769" s="69" t="s">
        <v>12277</v>
      </c>
      <c r="C3769" s="68" t="s">
        <v>8507</v>
      </c>
      <c r="D3769" s="70">
        <v>3278.67</v>
      </c>
    </row>
    <row r="3770" spans="1:4" ht="9" customHeight="1" x14ac:dyDescent="0.25">
      <c r="A3770" s="71">
        <v>2809171</v>
      </c>
      <c r="B3770" s="69" t="s">
        <v>12278</v>
      </c>
      <c r="C3770" s="68" t="s">
        <v>8507</v>
      </c>
      <c r="D3770" s="70">
        <v>2206.48</v>
      </c>
    </row>
    <row r="3771" spans="1:4" ht="9" customHeight="1" x14ac:dyDescent="0.25">
      <c r="A3771" s="71">
        <v>2809184</v>
      </c>
      <c r="B3771" s="69" t="s">
        <v>12279</v>
      </c>
      <c r="C3771" s="68" t="s">
        <v>8507</v>
      </c>
      <c r="D3771" s="70">
        <v>3192.09</v>
      </c>
    </row>
    <row r="3772" spans="1:4" ht="9" customHeight="1" x14ac:dyDescent="0.25">
      <c r="A3772" s="71">
        <v>2809175</v>
      </c>
      <c r="B3772" s="69" t="s">
        <v>12280</v>
      </c>
      <c r="C3772" s="68" t="s">
        <v>8507</v>
      </c>
      <c r="D3772" s="70">
        <v>2317.37</v>
      </c>
    </row>
    <row r="3773" spans="1:4" ht="9" customHeight="1" x14ac:dyDescent="0.25">
      <c r="A3773" s="71">
        <v>2809197</v>
      </c>
      <c r="B3773" s="69" t="s">
        <v>12281</v>
      </c>
      <c r="C3773" s="68" t="s">
        <v>8507</v>
      </c>
      <c r="D3773" s="70">
        <v>3352.59</v>
      </c>
    </row>
    <row r="3774" spans="1:4" ht="9" customHeight="1" x14ac:dyDescent="0.25">
      <c r="A3774" s="71">
        <v>2809188</v>
      </c>
      <c r="B3774" s="69" t="s">
        <v>12282</v>
      </c>
      <c r="C3774" s="68" t="s">
        <v>8507</v>
      </c>
      <c r="D3774" s="70">
        <v>3358.7</v>
      </c>
    </row>
    <row r="3775" spans="1:4" ht="9" customHeight="1" x14ac:dyDescent="0.25">
      <c r="A3775" s="71">
        <v>2809179</v>
      </c>
      <c r="B3775" s="69" t="s">
        <v>12283</v>
      </c>
      <c r="C3775" s="68" t="s">
        <v>8507</v>
      </c>
      <c r="D3775" s="70">
        <v>2483.54</v>
      </c>
    </row>
    <row r="3776" spans="1:4" ht="9" customHeight="1" x14ac:dyDescent="0.25">
      <c r="A3776" s="71">
        <v>2809201</v>
      </c>
      <c r="B3776" s="69" t="s">
        <v>12284</v>
      </c>
      <c r="C3776" s="68" t="s">
        <v>8507</v>
      </c>
      <c r="D3776" s="70">
        <v>3526.1</v>
      </c>
    </row>
    <row r="3777" spans="1:4" ht="9" customHeight="1" x14ac:dyDescent="0.25">
      <c r="A3777" s="71">
        <v>2809192</v>
      </c>
      <c r="B3777" s="69" t="s">
        <v>12285</v>
      </c>
      <c r="C3777" s="68" t="s">
        <v>8507</v>
      </c>
      <c r="D3777" s="70">
        <v>3511.5</v>
      </c>
    </row>
    <row r="3778" spans="1:4" ht="9" customHeight="1" x14ac:dyDescent="0.25">
      <c r="A3778" s="71">
        <v>2809205</v>
      </c>
      <c r="B3778" s="69" t="s">
        <v>12286</v>
      </c>
      <c r="C3778" s="68" t="s">
        <v>8507</v>
      </c>
      <c r="D3778" s="70">
        <v>3684.95</v>
      </c>
    </row>
    <row r="3779" spans="1:4" ht="9" customHeight="1" x14ac:dyDescent="0.25">
      <c r="A3779" s="71">
        <v>2809172</v>
      </c>
      <c r="B3779" s="69" t="s">
        <v>12287</v>
      </c>
      <c r="C3779" s="68" t="s">
        <v>8507</v>
      </c>
      <c r="D3779" s="70">
        <v>2578.16</v>
      </c>
    </row>
    <row r="3780" spans="1:4" ht="9" customHeight="1" x14ac:dyDescent="0.25">
      <c r="A3780" s="71">
        <v>2809185</v>
      </c>
      <c r="B3780" s="69" t="s">
        <v>12288</v>
      </c>
      <c r="C3780" s="68" t="s">
        <v>8507</v>
      </c>
      <c r="D3780" s="70">
        <v>3673.31</v>
      </c>
    </row>
    <row r="3781" spans="1:4" ht="9" customHeight="1" x14ac:dyDescent="0.25">
      <c r="A3781" s="71">
        <v>2809176</v>
      </c>
      <c r="B3781" s="69" t="s">
        <v>12289</v>
      </c>
      <c r="C3781" s="68" t="s">
        <v>8507</v>
      </c>
      <c r="D3781" s="70">
        <v>2700.14</v>
      </c>
    </row>
    <row r="3782" spans="1:4" ht="9" customHeight="1" x14ac:dyDescent="0.25">
      <c r="A3782" s="71">
        <v>2809198</v>
      </c>
      <c r="B3782" s="69" t="s">
        <v>12290</v>
      </c>
      <c r="C3782" s="68" t="s">
        <v>8507</v>
      </c>
      <c r="D3782" s="70">
        <v>3852.84</v>
      </c>
    </row>
    <row r="3783" spans="1:4" ht="9" customHeight="1" x14ac:dyDescent="0.25">
      <c r="A3783" s="71">
        <v>2809189</v>
      </c>
      <c r="B3783" s="69" t="s">
        <v>12291</v>
      </c>
      <c r="C3783" s="68" t="s">
        <v>8507</v>
      </c>
      <c r="D3783" s="70">
        <v>3856.58</v>
      </c>
    </row>
    <row r="3784" spans="1:4" ht="9" customHeight="1" x14ac:dyDescent="0.25">
      <c r="A3784" s="71">
        <v>2809180</v>
      </c>
      <c r="B3784" s="69" t="s">
        <v>12292</v>
      </c>
      <c r="C3784" s="68" t="s">
        <v>8507</v>
      </c>
      <c r="D3784" s="70">
        <v>2882.92</v>
      </c>
    </row>
    <row r="3785" spans="1:4" ht="9" customHeight="1" x14ac:dyDescent="0.25">
      <c r="A3785" s="71">
        <v>2809202</v>
      </c>
      <c r="B3785" s="69" t="s">
        <v>12293</v>
      </c>
      <c r="C3785" s="68" t="s">
        <v>8507</v>
      </c>
      <c r="D3785" s="70">
        <v>4043.71</v>
      </c>
    </row>
    <row r="3786" spans="1:4" ht="9" customHeight="1" x14ac:dyDescent="0.25">
      <c r="A3786" s="71">
        <v>2809193</v>
      </c>
      <c r="B3786" s="69" t="s">
        <v>12294</v>
      </c>
      <c r="C3786" s="68" t="s">
        <v>8507</v>
      </c>
      <c r="D3786" s="70">
        <v>4024.66</v>
      </c>
    </row>
    <row r="3787" spans="1:4" ht="9" customHeight="1" x14ac:dyDescent="0.25">
      <c r="A3787" s="71">
        <v>2809206</v>
      </c>
      <c r="B3787" s="69" t="s">
        <v>12295</v>
      </c>
      <c r="C3787" s="68" t="s">
        <v>8507</v>
      </c>
      <c r="D3787" s="70">
        <v>4218.4399999999996</v>
      </c>
    </row>
    <row r="3788" spans="1:4" ht="9" customHeight="1" x14ac:dyDescent="0.25">
      <c r="A3788" s="71">
        <v>2809190</v>
      </c>
      <c r="B3788" s="69" t="s">
        <v>12296</v>
      </c>
      <c r="C3788" s="68" t="s">
        <v>8507</v>
      </c>
      <c r="D3788" s="70">
        <v>4990.1099999999997</v>
      </c>
    </row>
    <row r="3789" spans="1:4" ht="9" customHeight="1" x14ac:dyDescent="0.25">
      <c r="A3789" s="71">
        <v>2809181</v>
      </c>
      <c r="B3789" s="69" t="s">
        <v>12297</v>
      </c>
      <c r="C3789" s="68" t="s">
        <v>8507</v>
      </c>
      <c r="D3789" s="70">
        <v>3542.42</v>
      </c>
    </row>
    <row r="3790" spans="1:4" ht="9" customHeight="1" x14ac:dyDescent="0.25">
      <c r="A3790" s="71">
        <v>2809203</v>
      </c>
      <c r="B3790" s="69" t="s">
        <v>12298</v>
      </c>
      <c r="C3790" s="68" t="s">
        <v>8507</v>
      </c>
      <c r="D3790" s="70">
        <v>5216.47</v>
      </c>
    </row>
    <row r="3791" spans="1:4" ht="9" customHeight="1" x14ac:dyDescent="0.25">
      <c r="A3791" s="71">
        <v>2809194</v>
      </c>
      <c r="B3791" s="69" t="s">
        <v>12299</v>
      </c>
      <c r="C3791" s="68" t="s">
        <v>8507</v>
      </c>
      <c r="D3791" s="70">
        <v>5191.8</v>
      </c>
    </row>
    <row r="3792" spans="1:4" ht="9" customHeight="1" x14ac:dyDescent="0.25">
      <c r="A3792" s="71">
        <v>2809207</v>
      </c>
      <c r="B3792" s="69" t="s">
        <v>12300</v>
      </c>
      <c r="C3792" s="68" t="s">
        <v>8507</v>
      </c>
      <c r="D3792" s="70">
        <v>5426.15</v>
      </c>
    </row>
    <row r="3793" spans="1:4" ht="9" customHeight="1" x14ac:dyDescent="0.25">
      <c r="A3793" s="71">
        <v>2809169</v>
      </c>
      <c r="B3793" s="69" t="s">
        <v>12301</v>
      </c>
      <c r="C3793" s="68" t="s">
        <v>8507</v>
      </c>
      <c r="D3793" s="70">
        <v>1682.76</v>
      </c>
    </row>
    <row r="3794" spans="1:4" ht="9" customHeight="1" x14ac:dyDescent="0.25">
      <c r="A3794" s="71">
        <v>2809182</v>
      </c>
      <c r="B3794" s="69" t="s">
        <v>12302</v>
      </c>
      <c r="C3794" s="68" t="s">
        <v>8507</v>
      </c>
      <c r="D3794" s="70">
        <v>2334.4</v>
      </c>
    </row>
    <row r="3795" spans="1:4" ht="9" customHeight="1" x14ac:dyDescent="0.25">
      <c r="A3795" s="71">
        <v>2809173</v>
      </c>
      <c r="B3795" s="69" t="s">
        <v>12303</v>
      </c>
      <c r="C3795" s="68" t="s">
        <v>8507</v>
      </c>
      <c r="D3795" s="70">
        <v>1774.4</v>
      </c>
    </row>
    <row r="3796" spans="1:4" ht="9" customHeight="1" x14ac:dyDescent="0.25">
      <c r="A3796" s="71">
        <v>2809195</v>
      </c>
      <c r="B3796" s="69" t="s">
        <v>12304</v>
      </c>
      <c r="C3796" s="68" t="s">
        <v>8507</v>
      </c>
      <c r="D3796" s="70">
        <v>2443.41</v>
      </c>
    </row>
    <row r="3797" spans="1:4" ht="9" customHeight="1" x14ac:dyDescent="0.25">
      <c r="A3797" s="71">
        <v>2809186</v>
      </c>
      <c r="B3797" s="69" t="s">
        <v>12305</v>
      </c>
      <c r="C3797" s="68" t="s">
        <v>8507</v>
      </c>
      <c r="D3797" s="70">
        <v>2472.1</v>
      </c>
    </row>
    <row r="3798" spans="1:4" ht="9" customHeight="1" x14ac:dyDescent="0.25">
      <c r="A3798" s="71">
        <v>2809177</v>
      </c>
      <c r="B3798" s="69" t="s">
        <v>12306</v>
      </c>
      <c r="C3798" s="68" t="s">
        <v>8507</v>
      </c>
      <c r="D3798" s="70">
        <v>1911.73</v>
      </c>
    </row>
    <row r="3799" spans="1:4" ht="9" customHeight="1" x14ac:dyDescent="0.25">
      <c r="A3799" s="71">
        <v>2809199</v>
      </c>
      <c r="B3799" s="69" t="s">
        <v>12307</v>
      </c>
      <c r="C3799" s="68" t="s">
        <v>8507</v>
      </c>
      <c r="D3799" s="70">
        <v>2586.81</v>
      </c>
    </row>
    <row r="3800" spans="1:4" ht="18" customHeight="1" x14ac:dyDescent="0.25">
      <c r="A3800" s="71">
        <v>2809219</v>
      </c>
      <c r="B3800" s="69" t="s">
        <v>12308</v>
      </c>
      <c r="C3800" s="68" t="s">
        <v>36</v>
      </c>
      <c r="D3800" s="70">
        <v>23158.9</v>
      </c>
    </row>
    <row r="3801" spans="1:4" ht="18" customHeight="1" x14ac:dyDescent="0.25">
      <c r="A3801" s="71">
        <v>2809220</v>
      </c>
      <c r="B3801" s="69" t="s">
        <v>12309</v>
      </c>
      <c r="C3801" s="68" t="s">
        <v>36</v>
      </c>
      <c r="D3801" s="70">
        <v>24706.37</v>
      </c>
    </row>
    <row r="3802" spans="1:4" ht="18" customHeight="1" x14ac:dyDescent="0.25">
      <c r="A3802" s="71">
        <v>2809221</v>
      </c>
      <c r="B3802" s="69" t="s">
        <v>12310</v>
      </c>
      <c r="C3802" s="68" t="s">
        <v>36</v>
      </c>
      <c r="D3802" s="70">
        <v>25470.59</v>
      </c>
    </row>
    <row r="3803" spans="1:4" ht="18" customHeight="1" x14ac:dyDescent="0.25">
      <c r="A3803" s="71">
        <v>2809163</v>
      </c>
      <c r="B3803" s="69" t="s">
        <v>12311</v>
      </c>
      <c r="C3803" s="68" t="s">
        <v>36</v>
      </c>
      <c r="D3803" s="70">
        <v>24176.880000000001</v>
      </c>
    </row>
    <row r="3804" spans="1:4" ht="18" customHeight="1" x14ac:dyDescent="0.25">
      <c r="A3804" s="71">
        <v>2809164</v>
      </c>
      <c r="B3804" s="69" t="s">
        <v>12312</v>
      </c>
      <c r="C3804" s="68" t="s">
        <v>36</v>
      </c>
      <c r="D3804" s="70">
        <v>25781.08</v>
      </c>
    </row>
    <row r="3805" spans="1:4" ht="18" customHeight="1" x14ac:dyDescent="0.25">
      <c r="A3805" s="71">
        <v>2809165</v>
      </c>
      <c r="B3805" s="69" t="s">
        <v>12313</v>
      </c>
      <c r="C3805" s="68" t="s">
        <v>36</v>
      </c>
      <c r="D3805" s="70">
        <v>26566.89</v>
      </c>
    </row>
    <row r="3806" spans="1:4" ht="18" customHeight="1" x14ac:dyDescent="0.25">
      <c r="A3806" s="71">
        <v>2809216</v>
      </c>
      <c r="B3806" s="69" t="s">
        <v>12314</v>
      </c>
      <c r="C3806" s="68" t="s">
        <v>36</v>
      </c>
      <c r="D3806" s="70">
        <v>21477.71</v>
      </c>
    </row>
    <row r="3807" spans="1:4" ht="18" customHeight="1" x14ac:dyDescent="0.25">
      <c r="A3807" s="71">
        <v>2809217</v>
      </c>
      <c r="B3807" s="69" t="s">
        <v>12315</v>
      </c>
      <c r="C3807" s="68" t="s">
        <v>36</v>
      </c>
      <c r="D3807" s="70">
        <v>21881.4</v>
      </c>
    </row>
    <row r="3808" spans="1:4" ht="18" customHeight="1" x14ac:dyDescent="0.25">
      <c r="A3808" s="71">
        <v>2809218</v>
      </c>
      <c r="B3808" s="69" t="s">
        <v>12316</v>
      </c>
      <c r="C3808" s="68" t="s">
        <v>36</v>
      </c>
      <c r="D3808" s="70">
        <v>23420.87</v>
      </c>
    </row>
    <row r="3809" spans="1:4" ht="18" customHeight="1" x14ac:dyDescent="0.25">
      <c r="A3809" s="71">
        <v>2809160</v>
      </c>
      <c r="B3809" s="69" t="s">
        <v>12317</v>
      </c>
      <c r="C3809" s="68" t="s">
        <v>36</v>
      </c>
      <c r="D3809" s="70">
        <v>22430.11</v>
      </c>
    </row>
    <row r="3810" spans="1:4" ht="18" customHeight="1" x14ac:dyDescent="0.25">
      <c r="A3810" s="71">
        <v>2809161</v>
      </c>
      <c r="B3810" s="69" t="s">
        <v>12318</v>
      </c>
      <c r="C3810" s="68" t="s">
        <v>36</v>
      </c>
      <c r="D3810" s="70">
        <v>22836.720000000001</v>
      </c>
    </row>
    <row r="3811" spans="1:4" ht="18" customHeight="1" x14ac:dyDescent="0.25">
      <c r="A3811" s="71">
        <v>2809162</v>
      </c>
      <c r="B3811" s="69" t="s">
        <v>12319</v>
      </c>
      <c r="C3811" s="68" t="s">
        <v>36</v>
      </c>
      <c r="D3811" s="70">
        <v>24432.78</v>
      </c>
    </row>
    <row r="3812" spans="1:4" ht="18" customHeight="1" x14ac:dyDescent="0.25">
      <c r="A3812" s="71">
        <v>2809222</v>
      </c>
      <c r="B3812" s="69" t="s">
        <v>12320</v>
      </c>
      <c r="C3812" s="68" t="s">
        <v>36</v>
      </c>
      <c r="D3812" s="70">
        <v>21253.35</v>
      </c>
    </row>
    <row r="3813" spans="1:4" ht="18" customHeight="1" x14ac:dyDescent="0.25">
      <c r="A3813" s="71">
        <v>2809223</v>
      </c>
      <c r="B3813" s="69" t="s">
        <v>12321</v>
      </c>
      <c r="C3813" s="68" t="s">
        <v>36</v>
      </c>
      <c r="D3813" s="70">
        <v>27188.13</v>
      </c>
    </row>
    <row r="3814" spans="1:4" ht="18" customHeight="1" x14ac:dyDescent="0.25">
      <c r="A3814" s="71">
        <v>2809224</v>
      </c>
      <c r="B3814" s="69" t="s">
        <v>12322</v>
      </c>
      <c r="C3814" s="68" t="s">
        <v>36</v>
      </c>
      <c r="D3814" s="70">
        <v>28334.46</v>
      </c>
    </row>
    <row r="3815" spans="1:4" ht="18" customHeight="1" x14ac:dyDescent="0.25">
      <c r="A3815" s="71">
        <v>2809166</v>
      </c>
      <c r="B3815" s="69" t="s">
        <v>12323</v>
      </c>
      <c r="C3815" s="68" t="s">
        <v>36</v>
      </c>
      <c r="D3815" s="70">
        <v>22111.360000000001</v>
      </c>
    </row>
    <row r="3816" spans="1:4" ht="18" customHeight="1" x14ac:dyDescent="0.25">
      <c r="A3816" s="71">
        <v>2809167</v>
      </c>
      <c r="B3816" s="69" t="s">
        <v>12324</v>
      </c>
      <c r="C3816" s="68" t="s">
        <v>36</v>
      </c>
      <c r="D3816" s="70">
        <v>28336.14</v>
      </c>
    </row>
    <row r="3817" spans="1:4" ht="18" customHeight="1" x14ac:dyDescent="0.25">
      <c r="A3817" s="71">
        <v>2809168</v>
      </c>
      <c r="B3817" s="69" t="s">
        <v>12325</v>
      </c>
      <c r="C3817" s="68" t="s">
        <v>36</v>
      </c>
      <c r="D3817" s="70">
        <v>29514.85</v>
      </c>
    </row>
    <row r="3818" spans="1:4" ht="9" customHeight="1" x14ac:dyDescent="0.25">
      <c r="A3818" s="71">
        <v>2909152</v>
      </c>
      <c r="B3818" s="69" t="s">
        <v>12326</v>
      </c>
      <c r="C3818" s="68" t="s">
        <v>36</v>
      </c>
      <c r="D3818" s="70">
        <v>115.73</v>
      </c>
    </row>
    <row r="3819" spans="1:4" ht="9" customHeight="1" x14ac:dyDescent="0.25">
      <c r="A3819" s="71">
        <v>2909153</v>
      </c>
      <c r="B3819" s="69" t="s">
        <v>12327</v>
      </c>
      <c r="C3819" s="68" t="s">
        <v>36</v>
      </c>
      <c r="D3819" s="70">
        <v>178.8</v>
      </c>
    </row>
    <row r="3820" spans="1:4" ht="9" customHeight="1" x14ac:dyDescent="0.25">
      <c r="A3820" s="71">
        <v>2909151</v>
      </c>
      <c r="B3820" s="69" t="s">
        <v>12328</v>
      </c>
      <c r="C3820" s="68" t="s">
        <v>36</v>
      </c>
      <c r="D3820" s="70">
        <v>62.13</v>
      </c>
    </row>
    <row r="3821" spans="1:4" ht="9" customHeight="1" x14ac:dyDescent="0.25">
      <c r="A3821" s="71">
        <v>2909145</v>
      </c>
      <c r="B3821" s="69" t="s">
        <v>12329</v>
      </c>
      <c r="C3821" s="68" t="s">
        <v>8507</v>
      </c>
      <c r="D3821" s="70">
        <v>10.19</v>
      </c>
    </row>
    <row r="3822" spans="1:4" ht="18" customHeight="1" x14ac:dyDescent="0.25">
      <c r="A3822" s="71">
        <v>2909379</v>
      </c>
      <c r="B3822" s="69" t="s">
        <v>12330</v>
      </c>
      <c r="C3822" s="68" t="s">
        <v>36</v>
      </c>
      <c r="D3822" s="70">
        <v>5692.99</v>
      </c>
    </row>
    <row r="3823" spans="1:4" ht="18" customHeight="1" x14ac:dyDescent="0.25">
      <c r="A3823" s="71">
        <v>2909381</v>
      </c>
      <c r="B3823" s="69" t="s">
        <v>12331</v>
      </c>
      <c r="C3823" s="68" t="s">
        <v>36</v>
      </c>
      <c r="D3823" s="70">
        <v>5957.19</v>
      </c>
    </row>
    <row r="3824" spans="1:4" ht="18" customHeight="1" x14ac:dyDescent="0.25">
      <c r="A3824" s="71">
        <v>2909380</v>
      </c>
      <c r="B3824" s="69" t="s">
        <v>12332</v>
      </c>
      <c r="C3824" s="68" t="s">
        <v>36</v>
      </c>
      <c r="D3824" s="70">
        <v>8344.42</v>
      </c>
    </row>
    <row r="3825" spans="1:4" ht="18" customHeight="1" x14ac:dyDescent="0.25">
      <c r="A3825" s="71">
        <v>2909382</v>
      </c>
      <c r="B3825" s="69" t="s">
        <v>12333</v>
      </c>
      <c r="C3825" s="68" t="s">
        <v>36</v>
      </c>
      <c r="D3825" s="70">
        <v>8739.85</v>
      </c>
    </row>
    <row r="3826" spans="1:4" ht="18" customHeight="1" x14ac:dyDescent="0.25">
      <c r="A3826" s="71">
        <v>2909375</v>
      </c>
      <c r="B3826" s="69" t="s">
        <v>12334</v>
      </c>
      <c r="C3826" s="68" t="s">
        <v>36</v>
      </c>
      <c r="D3826" s="70">
        <v>9096.1</v>
      </c>
    </row>
    <row r="3827" spans="1:4" ht="18" customHeight="1" x14ac:dyDescent="0.25">
      <c r="A3827" s="71">
        <v>2909377</v>
      </c>
      <c r="B3827" s="69" t="s">
        <v>12335</v>
      </c>
      <c r="C3827" s="68" t="s">
        <v>36</v>
      </c>
      <c r="D3827" s="70">
        <v>9520.89</v>
      </c>
    </row>
    <row r="3828" spans="1:4" ht="18" customHeight="1" x14ac:dyDescent="0.25">
      <c r="A3828" s="71">
        <v>2909376</v>
      </c>
      <c r="B3828" s="69" t="s">
        <v>12336</v>
      </c>
      <c r="C3828" s="68" t="s">
        <v>36</v>
      </c>
      <c r="D3828" s="70">
        <v>13360.03</v>
      </c>
    </row>
    <row r="3829" spans="1:4" ht="18" customHeight="1" x14ac:dyDescent="0.25">
      <c r="A3829" s="71">
        <v>2909378</v>
      </c>
      <c r="B3829" s="69" t="s">
        <v>12337</v>
      </c>
      <c r="C3829" s="68" t="s">
        <v>36</v>
      </c>
      <c r="D3829" s="70">
        <v>14002.34</v>
      </c>
    </row>
    <row r="3830" spans="1:4" ht="18" customHeight="1" x14ac:dyDescent="0.25">
      <c r="A3830" s="71">
        <v>2909383</v>
      </c>
      <c r="B3830" s="69" t="s">
        <v>12338</v>
      </c>
      <c r="C3830" s="68" t="s">
        <v>36</v>
      </c>
      <c r="D3830" s="70">
        <v>5444.46</v>
      </c>
    </row>
    <row r="3831" spans="1:4" ht="18" customHeight="1" x14ac:dyDescent="0.25">
      <c r="A3831" s="71">
        <v>2909384</v>
      </c>
      <c r="B3831" s="69" t="s">
        <v>12339</v>
      </c>
      <c r="C3831" s="68" t="s">
        <v>36</v>
      </c>
      <c r="D3831" s="70">
        <v>5715.56</v>
      </c>
    </row>
    <row r="3832" spans="1:4" ht="9" customHeight="1" x14ac:dyDescent="0.25">
      <c r="A3832" s="71">
        <v>2909148</v>
      </c>
      <c r="B3832" s="69" t="s">
        <v>12340</v>
      </c>
      <c r="C3832" s="68" t="s">
        <v>36</v>
      </c>
      <c r="D3832" s="70">
        <v>435.79</v>
      </c>
    </row>
    <row r="3833" spans="1:4" ht="18" customHeight="1" x14ac:dyDescent="0.25">
      <c r="A3833" s="71">
        <v>3009336</v>
      </c>
      <c r="B3833" s="69" t="s">
        <v>12341</v>
      </c>
      <c r="C3833" s="68" t="s">
        <v>8507</v>
      </c>
      <c r="D3833" s="70">
        <v>92.36</v>
      </c>
    </row>
    <row r="3834" spans="1:4" ht="18" customHeight="1" x14ac:dyDescent="0.25">
      <c r="A3834" s="71">
        <v>3009337</v>
      </c>
      <c r="B3834" s="69" t="s">
        <v>12342</v>
      </c>
      <c r="C3834" s="68" t="s">
        <v>8507</v>
      </c>
      <c r="D3834" s="70">
        <v>94.8</v>
      </c>
    </row>
    <row r="3835" spans="1:4" ht="18" customHeight="1" x14ac:dyDescent="0.25">
      <c r="A3835" s="71">
        <v>3009340</v>
      </c>
      <c r="B3835" s="69" t="s">
        <v>12343</v>
      </c>
      <c r="C3835" s="68" t="s">
        <v>8507</v>
      </c>
      <c r="D3835" s="70">
        <v>176.52</v>
      </c>
    </row>
    <row r="3836" spans="1:4" ht="18" customHeight="1" x14ac:dyDescent="0.25">
      <c r="A3836" s="71">
        <v>3009341</v>
      </c>
      <c r="B3836" s="69" t="s">
        <v>12344</v>
      </c>
      <c r="C3836" s="68" t="s">
        <v>8507</v>
      </c>
      <c r="D3836" s="70">
        <v>181.41</v>
      </c>
    </row>
    <row r="3837" spans="1:4" ht="18" customHeight="1" x14ac:dyDescent="0.25">
      <c r="A3837" s="71">
        <v>3009344</v>
      </c>
      <c r="B3837" s="69" t="s">
        <v>12345</v>
      </c>
      <c r="C3837" s="68" t="s">
        <v>8507</v>
      </c>
      <c r="D3837" s="70">
        <v>92.77</v>
      </c>
    </row>
    <row r="3838" spans="1:4" ht="18" customHeight="1" x14ac:dyDescent="0.25">
      <c r="A3838" s="71">
        <v>3009345</v>
      </c>
      <c r="B3838" s="69" t="s">
        <v>12346</v>
      </c>
      <c r="C3838" s="68" t="s">
        <v>8507</v>
      </c>
      <c r="D3838" s="70">
        <v>95.21</v>
      </c>
    </row>
    <row r="3839" spans="1:4" ht="18" customHeight="1" x14ac:dyDescent="0.25">
      <c r="A3839" s="71">
        <v>3009348</v>
      </c>
      <c r="B3839" s="69" t="s">
        <v>12347</v>
      </c>
      <c r="C3839" s="68" t="s">
        <v>8507</v>
      </c>
      <c r="D3839" s="70">
        <v>176.57</v>
      </c>
    </row>
    <row r="3840" spans="1:4" ht="18" customHeight="1" x14ac:dyDescent="0.25">
      <c r="A3840" s="71">
        <v>3009349</v>
      </c>
      <c r="B3840" s="69" t="s">
        <v>12348</v>
      </c>
      <c r="C3840" s="68" t="s">
        <v>8507</v>
      </c>
      <c r="D3840" s="70">
        <v>181.46</v>
      </c>
    </row>
    <row r="3841" spans="1:4" ht="18" customHeight="1" x14ac:dyDescent="0.25">
      <c r="A3841" s="71">
        <v>3009338</v>
      </c>
      <c r="B3841" s="69" t="s">
        <v>12349</v>
      </c>
      <c r="C3841" s="68" t="s">
        <v>8507</v>
      </c>
      <c r="D3841" s="70">
        <v>92.36</v>
      </c>
    </row>
    <row r="3842" spans="1:4" ht="18" customHeight="1" x14ac:dyDescent="0.25">
      <c r="A3842" s="71">
        <v>3009339</v>
      </c>
      <c r="B3842" s="69" t="s">
        <v>12350</v>
      </c>
      <c r="C3842" s="68" t="s">
        <v>8507</v>
      </c>
      <c r="D3842" s="70">
        <v>94.8</v>
      </c>
    </row>
    <row r="3843" spans="1:4" ht="18" customHeight="1" x14ac:dyDescent="0.25">
      <c r="A3843" s="71">
        <v>3009342</v>
      </c>
      <c r="B3843" s="69" t="s">
        <v>12351</v>
      </c>
      <c r="C3843" s="68" t="s">
        <v>8507</v>
      </c>
      <c r="D3843" s="70">
        <v>176.52</v>
      </c>
    </row>
    <row r="3844" spans="1:4" ht="18" customHeight="1" x14ac:dyDescent="0.25">
      <c r="A3844" s="71">
        <v>3009343</v>
      </c>
      <c r="B3844" s="69" t="s">
        <v>12352</v>
      </c>
      <c r="C3844" s="68" t="s">
        <v>8507</v>
      </c>
      <c r="D3844" s="70">
        <v>181.41</v>
      </c>
    </row>
    <row r="3845" spans="1:4" ht="18" customHeight="1" x14ac:dyDescent="0.25">
      <c r="A3845" s="71">
        <v>3009346</v>
      </c>
      <c r="B3845" s="69" t="s">
        <v>12353</v>
      </c>
      <c r="C3845" s="68" t="s">
        <v>8507</v>
      </c>
      <c r="D3845" s="70">
        <v>92.77</v>
      </c>
    </row>
    <row r="3846" spans="1:4" ht="18" customHeight="1" x14ac:dyDescent="0.25">
      <c r="A3846" s="71">
        <v>3009347</v>
      </c>
      <c r="B3846" s="69" t="s">
        <v>12354</v>
      </c>
      <c r="C3846" s="68" t="s">
        <v>8507</v>
      </c>
      <c r="D3846" s="70">
        <v>95.21</v>
      </c>
    </row>
    <row r="3847" spans="1:4" ht="18" customHeight="1" x14ac:dyDescent="0.25">
      <c r="A3847" s="71">
        <v>3009350</v>
      </c>
      <c r="B3847" s="69" t="s">
        <v>12355</v>
      </c>
      <c r="C3847" s="68" t="s">
        <v>8507</v>
      </c>
      <c r="D3847" s="70">
        <v>176.57</v>
      </c>
    </row>
    <row r="3848" spans="1:4" ht="18" customHeight="1" x14ac:dyDescent="0.25">
      <c r="A3848" s="71">
        <v>3009351</v>
      </c>
      <c r="B3848" s="69" t="s">
        <v>12356</v>
      </c>
      <c r="C3848" s="68" t="s">
        <v>8507</v>
      </c>
      <c r="D3848" s="70">
        <v>181.46</v>
      </c>
    </row>
    <row r="3849" spans="1:4" ht="9" customHeight="1" x14ac:dyDescent="0.25">
      <c r="A3849" s="71">
        <v>3009080</v>
      </c>
      <c r="B3849" s="69" t="s">
        <v>12357</v>
      </c>
      <c r="C3849" s="68" t="s">
        <v>8507</v>
      </c>
      <c r="D3849" s="70">
        <v>0.14000000000000001</v>
      </c>
    </row>
    <row r="3850" spans="1:4" ht="9" customHeight="1" x14ac:dyDescent="0.25">
      <c r="A3850" s="71">
        <v>3009075</v>
      </c>
      <c r="B3850" s="69" t="s">
        <v>12358</v>
      </c>
      <c r="C3850" s="68" t="s">
        <v>8507</v>
      </c>
      <c r="D3850" s="70">
        <v>48.21</v>
      </c>
    </row>
    <row r="3851" spans="1:4" ht="9" customHeight="1" x14ac:dyDescent="0.25">
      <c r="A3851" s="71">
        <v>3009076</v>
      </c>
      <c r="B3851" s="69" t="s">
        <v>12359</v>
      </c>
      <c r="C3851" s="68" t="s">
        <v>8507</v>
      </c>
      <c r="D3851" s="70">
        <v>49.95</v>
      </c>
    </row>
    <row r="3852" spans="1:4" ht="9" customHeight="1" x14ac:dyDescent="0.25">
      <c r="A3852" s="71">
        <v>3009077</v>
      </c>
      <c r="B3852" s="69" t="s">
        <v>12360</v>
      </c>
      <c r="C3852" s="68" t="s">
        <v>8507</v>
      </c>
      <c r="D3852" s="70">
        <v>52.11</v>
      </c>
    </row>
    <row r="3853" spans="1:4" ht="9" customHeight="1" x14ac:dyDescent="0.25">
      <c r="A3853" s="71">
        <v>3009078</v>
      </c>
      <c r="B3853" s="69" t="s">
        <v>12361</v>
      </c>
      <c r="C3853" s="68" t="s">
        <v>8507</v>
      </c>
      <c r="D3853" s="70">
        <v>53.86</v>
      </c>
    </row>
    <row r="3854" spans="1:4" ht="9" customHeight="1" x14ac:dyDescent="0.25">
      <c r="A3854" s="71">
        <v>3009087</v>
      </c>
      <c r="B3854" s="69" t="s">
        <v>12362</v>
      </c>
      <c r="C3854" s="68" t="s">
        <v>8507</v>
      </c>
      <c r="D3854" s="70">
        <v>0.09</v>
      </c>
    </row>
    <row r="3855" spans="1:4" ht="18" customHeight="1" x14ac:dyDescent="0.25">
      <c r="A3855" s="71">
        <v>3009085</v>
      </c>
      <c r="B3855" s="69" t="s">
        <v>12363</v>
      </c>
      <c r="C3855" s="68" t="s">
        <v>44</v>
      </c>
      <c r="D3855" s="70">
        <v>1588.5</v>
      </c>
    </row>
    <row r="3856" spans="1:4" ht="18" customHeight="1" x14ac:dyDescent="0.25">
      <c r="A3856" s="71">
        <v>3009086</v>
      </c>
      <c r="B3856" s="69" t="s">
        <v>12364</v>
      </c>
      <c r="C3856" s="68" t="s">
        <v>44</v>
      </c>
      <c r="D3856" s="70">
        <v>1985.3</v>
      </c>
    </row>
    <row r="3857" spans="1:4" ht="18" customHeight="1" x14ac:dyDescent="0.25">
      <c r="A3857" s="71">
        <v>3009089</v>
      </c>
      <c r="B3857" s="69" t="s">
        <v>12365</v>
      </c>
      <c r="C3857" s="68" t="s">
        <v>44</v>
      </c>
      <c r="D3857" s="70">
        <v>2334.4899999999998</v>
      </c>
    </row>
    <row r="3858" spans="1:4" ht="18" customHeight="1" x14ac:dyDescent="0.25">
      <c r="A3858" s="71">
        <v>3009090</v>
      </c>
      <c r="B3858" s="69" t="s">
        <v>12366</v>
      </c>
      <c r="C3858" s="68" t="s">
        <v>44</v>
      </c>
      <c r="D3858" s="70">
        <v>2225.7399999999998</v>
      </c>
    </row>
    <row r="3859" spans="1:4" ht="9" customHeight="1" x14ac:dyDescent="0.25">
      <c r="A3859" s="71">
        <v>3009004</v>
      </c>
      <c r="B3859" s="69" t="s">
        <v>12367</v>
      </c>
      <c r="C3859" s="68" t="s">
        <v>8507</v>
      </c>
      <c r="D3859" s="70">
        <v>398.95</v>
      </c>
    </row>
    <row r="3860" spans="1:4" ht="9" customHeight="1" x14ac:dyDescent="0.25">
      <c r="A3860" s="71">
        <v>3009002</v>
      </c>
      <c r="B3860" s="69" t="s">
        <v>12368</v>
      </c>
      <c r="C3860" s="68" t="s">
        <v>8507</v>
      </c>
      <c r="D3860" s="70">
        <v>302.48</v>
      </c>
    </row>
    <row r="3861" spans="1:4" ht="9" customHeight="1" x14ac:dyDescent="0.25">
      <c r="A3861" s="71">
        <v>3009006</v>
      </c>
      <c r="B3861" s="69" t="s">
        <v>12369</v>
      </c>
      <c r="C3861" s="68" t="s">
        <v>8507</v>
      </c>
      <c r="D3861" s="70">
        <v>550.48</v>
      </c>
    </row>
    <row r="3862" spans="1:4" ht="9" customHeight="1" x14ac:dyDescent="0.25">
      <c r="A3862" s="71">
        <v>3009335</v>
      </c>
      <c r="B3862" s="69" t="s">
        <v>12370</v>
      </c>
      <c r="C3862" s="68" t="s">
        <v>8507</v>
      </c>
      <c r="D3862" s="70">
        <v>1043.8800000000001</v>
      </c>
    </row>
    <row r="3863" spans="1:4" ht="9" customHeight="1" x14ac:dyDescent="0.25">
      <c r="A3863" s="71">
        <v>3009334</v>
      </c>
      <c r="B3863" s="69" t="s">
        <v>12371</v>
      </c>
      <c r="C3863" s="68" t="s">
        <v>8507</v>
      </c>
      <c r="D3863" s="70">
        <v>744.85</v>
      </c>
    </row>
    <row r="3864" spans="1:4" ht="18" customHeight="1" x14ac:dyDescent="0.25">
      <c r="A3864" s="71">
        <v>3009280</v>
      </c>
      <c r="B3864" s="69" t="s">
        <v>12372</v>
      </c>
      <c r="C3864" s="68" t="s">
        <v>36</v>
      </c>
      <c r="D3864" s="70">
        <v>688284.52</v>
      </c>
    </row>
    <row r="3865" spans="1:4" ht="18" customHeight="1" x14ac:dyDescent="0.25">
      <c r="A3865" s="71">
        <v>3009281</v>
      </c>
      <c r="B3865" s="69" t="s">
        <v>12373</v>
      </c>
      <c r="C3865" s="68" t="s">
        <v>36</v>
      </c>
      <c r="D3865" s="70">
        <v>680322.52</v>
      </c>
    </row>
    <row r="3866" spans="1:4" ht="18" customHeight="1" x14ac:dyDescent="0.25">
      <c r="A3866" s="71">
        <v>3009061</v>
      </c>
      <c r="B3866" s="69" t="s">
        <v>12374</v>
      </c>
      <c r="C3866" s="68" t="s">
        <v>36</v>
      </c>
      <c r="D3866" s="70">
        <v>722555.23</v>
      </c>
    </row>
    <row r="3867" spans="1:4" ht="18" customHeight="1" x14ac:dyDescent="0.25">
      <c r="A3867" s="71">
        <v>3009062</v>
      </c>
      <c r="B3867" s="69" t="s">
        <v>12375</v>
      </c>
      <c r="C3867" s="68" t="s">
        <v>36</v>
      </c>
      <c r="D3867" s="70">
        <v>714195.75</v>
      </c>
    </row>
    <row r="3868" spans="1:4" ht="18" customHeight="1" x14ac:dyDescent="0.25">
      <c r="A3868" s="71">
        <v>3009278</v>
      </c>
      <c r="B3868" s="69" t="s">
        <v>12376</v>
      </c>
      <c r="C3868" s="68" t="s">
        <v>36</v>
      </c>
      <c r="D3868" s="70">
        <v>522512.54</v>
      </c>
    </row>
    <row r="3869" spans="1:4" ht="18" customHeight="1" x14ac:dyDescent="0.25">
      <c r="A3869" s="71">
        <v>3009279</v>
      </c>
      <c r="B3869" s="69" t="s">
        <v>12377</v>
      </c>
      <c r="C3869" s="68" t="s">
        <v>36</v>
      </c>
      <c r="D3869" s="70">
        <v>516794.84</v>
      </c>
    </row>
    <row r="3870" spans="1:4" ht="18" customHeight="1" x14ac:dyDescent="0.25">
      <c r="A3870" s="71">
        <v>3009059</v>
      </c>
      <c r="B3870" s="69" t="s">
        <v>12378</v>
      </c>
      <c r="C3870" s="68" t="s">
        <v>36</v>
      </c>
      <c r="D3870" s="70">
        <v>548529.44999999995</v>
      </c>
    </row>
    <row r="3871" spans="1:4" ht="18" customHeight="1" x14ac:dyDescent="0.25">
      <c r="A3871" s="71">
        <v>3009060</v>
      </c>
      <c r="B3871" s="69" t="s">
        <v>12379</v>
      </c>
      <c r="C3871" s="68" t="s">
        <v>36</v>
      </c>
      <c r="D3871" s="70">
        <v>542526.03</v>
      </c>
    </row>
    <row r="3872" spans="1:4" ht="18" customHeight="1" x14ac:dyDescent="0.25">
      <c r="A3872" s="71">
        <v>3009282</v>
      </c>
      <c r="B3872" s="69" t="s">
        <v>12380</v>
      </c>
      <c r="C3872" s="68" t="s">
        <v>36</v>
      </c>
      <c r="D3872" s="70">
        <v>940886.2</v>
      </c>
    </row>
    <row r="3873" spans="1:4" ht="18" customHeight="1" x14ac:dyDescent="0.25">
      <c r="A3873" s="71">
        <v>3009283</v>
      </c>
      <c r="B3873" s="69" t="s">
        <v>12381</v>
      </c>
      <c r="C3873" s="68" t="s">
        <v>36</v>
      </c>
      <c r="D3873" s="70">
        <v>932926.86</v>
      </c>
    </row>
    <row r="3874" spans="1:4" ht="18" customHeight="1" x14ac:dyDescent="0.25">
      <c r="A3874" s="71">
        <v>3009063</v>
      </c>
      <c r="B3874" s="69" t="s">
        <v>12382</v>
      </c>
      <c r="C3874" s="68" t="s">
        <v>36</v>
      </c>
      <c r="D3874" s="70">
        <v>987733.95</v>
      </c>
    </row>
    <row r="3875" spans="1:4" ht="18" customHeight="1" x14ac:dyDescent="0.25">
      <c r="A3875" s="71">
        <v>3009064</v>
      </c>
      <c r="B3875" s="69" t="s">
        <v>12383</v>
      </c>
      <c r="C3875" s="68" t="s">
        <v>36</v>
      </c>
      <c r="D3875" s="70">
        <v>979377.28</v>
      </c>
    </row>
    <row r="3876" spans="1:4" ht="18" customHeight="1" x14ac:dyDescent="0.25">
      <c r="A3876" s="71">
        <v>3009081</v>
      </c>
      <c r="B3876" s="69" t="s">
        <v>12384</v>
      </c>
      <c r="C3876" s="68" t="s">
        <v>8507</v>
      </c>
      <c r="D3876" s="70">
        <v>739.61</v>
      </c>
    </row>
    <row r="3877" spans="1:4" ht="18" customHeight="1" x14ac:dyDescent="0.25">
      <c r="A3877" s="71">
        <v>3009082</v>
      </c>
      <c r="B3877" s="69" t="s">
        <v>12385</v>
      </c>
      <c r="C3877" s="68" t="s">
        <v>8507</v>
      </c>
      <c r="D3877" s="70">
        <v>892.78</v>
      </c>
    </row>
    <row r="3878" spans="1:4" ht="18" customHeight="1" x14ac:dyDescent="0.25">
      <c r="A3878" s="71">
        <v>3009083</v>
      </c>
      <c r="B3878" s="69" t="s">
        <v>12386</v>
      </c>
      <c r="C3878" s="68" t="s">
        <v>8507</v>
      </c>
      <c r="D3878" s="70">
        <v>912.41</v>
      </c>
    </row>
    <row r="3879" spans="1:4" ht="18" customHeight="1" x14ac:dyDescent="0.25">
      <c r="A3879" s="71">
        <v>3009084</v>
      </c>
      <c r="B3879" s="69" t="s">
        <v>12387</v>
      </c>
      <c r="C3879" s="68" t="s">
        <v>8507</v>
      </c>
      <c r="D3879" s="70">
        <v>917.38</v>
      </c>
    </row>
    <row r="3880" spans="1:4" ht="9" customHeight="1" x14ac:dyDescent="0.25">
      <c r="A3880" s="71">
        <v>3009070</v>
      </c>
      <c r="B3880" s="69" t="s">
        <v>12388</v>
      </c>
      <c r="C3880" s="68" t="s">
        <v>8507</v>
      </c>
      <c r="D3880" s="70">
        <v>390.88</v>
      </c>
    </row>
    <row r="3881" spans="1:4" ht="9" customHeight="1" x14ac:dyDescent="0.25">
      <c r="A3881" s="71">
        <v>3009285</v>
      </c>
      <c r="B3881" s="69" t="s">
        <v>12389</v>
      </c>
      <c r="C3881" s="68" t="s">
        <v>36</v>
      </c>
      <c r="D3881" s="70">
        <v>633168.4</v>
      </c>
    </row>
    <row r="3882" spans="1:4" ht="9" customHeight="1" x14ac:dyDescent="0.25">
      <c r="A3882" s="71">
        <v>3009072</v>
      </c>
      <c r="B3882" s="69" t="s">
        <v>12390</v>
      </c>
      <c r="C3882" s="68" t="s">
        <v>36</v>
      </c>
      <c r="D3882" s="70">
        <v>664694.88</v>
      </c>
    </row>
    <row r="3883" spans="1:4" ht="9" customHeight="1" x14ac:dyDescent="0.25">
      <c r="A3883" s="71">
        <v>3009069</v>
      </c>
      <c r="B3883" s="69" t="s">
        <v>12391</v>
      </c>
      <c r="C3883" s="68" t="s">
        <v>8507</v>
      </c>
      <c r="D3883" s="70">
        <v>233.1</v>
      </c>
    </row>
    <row r="3884" spans="1:4" ht="9" customHeight="1" x14ac:dyDescent="0.25">
      <c r="A3884" s="71">
        <v>3009284</v>
      </c>
      <c r="B3884" s="69" t="s">
        <v>12392</v>
      </c>
      <c r="C3884" s="68" t="s">
        <v>36</v>
      </c>
      <c r="D3884" s="70">
        <v>374682.43</v>
      </c>
    </row>
    <row r="3885" spans="1:4" ht="9" customHeight="1" x14ac:dyDescent="0.25">
      <c r="A3885" s="71">
        <v>3009071</v>
      </c>
      <c r="B3885" s="69" t="s">
        <v>12393</v>
      </c>
      <c r="C3885" s="68" t="s">
        <v>36</v>
      </c>
      <c r="D3885" s="70">
        <v>393338.87</v>
      </c>
    </row>
    <row r="3886" spans="1:4" ht="9" customHeight="1" x14ac:dyDescent="0.25">
      <c r="A3886" s="71">
        <v>3009091</v>
      </c>
      <c r="B3886" s="69" t="s">
        <v>12394</v>
      </c>
      <c r="C3886" s="68" t="s">
        <v>1</v>
      </c>
      <c r="D3886" s="70">
        <v>172</v>
      </c>
    </row>
    <row r="3887" spans="1:4" ht="9" customHeight="1" x14ac:dyDescent="0.25">
      <c r="A3887" s="71">
        <v>3009058</v>
      </c>
      <c r="B3887" s="69" t="s">
        <v>12395</v>
      </c>
      <c r="C3887" s="68" t="s">
        <v>8507</v>
      </c>
      <c r="D3887" s="70">
        <v>91926.53</v>
      </c>
    </row>
    <row r="3888" spans="1:4" ht="9" customHeight="1" x14ac:dyDescent="0.25">
      <c r="A3888" s="71">
        <v>3009229</v>
      </c>
      <c r="B3888" s="69" t="s">
        <v>12396</v>
      </c>
      <c r="C3888" s="68" t="s">
        <v>36</v>
      </c>
      <c r="D3888" s="70">
        <v>172.55</v>
      </c>
    </row>
    <row r="3889" spans="1:4" ht="9" customHeight="1" x14ac:dyDescent="0.25">
      <c r="A3889" s="71">
        <v>3009132</v>
      </c>
      <c r="B3889" s="69" t="s">
        <v>12397</v>
      </c>
      <c r="C3889" s="68" t="s">
        <v>36</v>
      </c>
      <c r="D3889" s="70">
        <v>1223.24</v>
      </c>
    </row>
    <row r="3890" spans="1:4" ht="9" customHeight="1" x14ac:dyDescent="0.25">
      <c r="A3890" s="71">
        <v>3009133</v>
      </c>
      <c r="B3890" s="69" t="s">
        <v>12398</v>
      </c>
      <c r="C3890" s="68" t="s">
        <v>36</v>
      </c>
      <c r="D3890" s="70">
        <v>1497.38</v>
      </c>
    </row>
    <row r="3891" spans="1:4" ht="9" customHeight="1" x14ac:dyDescent="0.25">
      <c r="A3891" s="71">
        <v>3009321</v>
      </c>
      <c r="B3891" s="69" t="s">
        <v>12399</v>
      </c>
      <c r="C3891" s="68" t="s">
        <v>8507</v>
      </c>
      <c r="D3891" s="70">
        <v>1318.95</v>
      </c>
    </row>
    <row r="3892" spans="1:4" ht="9" customHeight="1" x14ac:dyDescent="0.25">
      <c r="A3892" s="71">
        <v>3009322</v>
      </c>
      <c r="B3892" s="69" t="s">
        <v>12400</v>
      </c>
      <c r="C3892" s="68" t="s">
        <v>8507</v>
      </c>
      <c r="D3892" s="70">
        <v>1328.1</v>
      </c>
    </row>
    <row r="3893" spans="1:4" ht="9" customHeight="1" x14ac:dyDescent="0.25">
      <c r="A3893" s="71">
        <v>3009323</v>
      </c>
      <c r="B3893" s="69" t="s">
        <v>12401</v>
      </c>
      <c r="C3893" s="68" t="s">
        <v>8507</v>
      </c>
      <c r="D3893" s="70">
        <v>1402.45</v>
      </c>
    </row>
    <row r="3894" spans="1:4" ht="9" customHeight="1" x14ac:dyDescent="0.25">
      <c r="A3894" s="71">
        <v>3009324</v>
      </c>
      <c r="B3894" s="69" t="s">
        <v>12402</v>
      </c>
      <c r="C3894" s="68" t="s">
        <v>8507</v>
      </c>
      <c r="D3894" s="70">
        <v>1343.74</v>
      </c>
    </row>
    <row r="3895" spans="1:4" ht="18" customHeight="1" x14ac:dyDescent="0.25">
      <c r="A3895" s="71">
        <v>3009096</v>
      </c>
      <c r="B3895" s="69" t="s">
        <v>12403</v>
      </c>
      <c r="C3895" s="68" t="s">
        <v>8507</v>
      </c>
      <c r="D3895" s="70">
        <v>253.85</v>
      </c>
    </row>
    <row r="3896" spans="1:4" ht="18" customHeight="1" x14ac:dyDescent="0.25">
      <c r="A3896" s="71">
        <v>3009330</v>
      </c>
      <c r="B3896" s="69" t="s">
        <v>12404</v>
      </c>
      <c r="C3896" s="68" t="s">
        <v>8507</v>
      </c>
      <c r="D3896" s="70">
        <v>207.08</v>
      </c>
    </row>
    <row r="3897" spans="1:4" ht="18" customHeight="1" x14ac:dyDescent="0.25">
      <c r="A3897" s="71">
        <v>3009326</v>
      </c>
      <c r="B3897" s="69" t="s">
        <v>12405</v>
      </c>
      <c r="C3897" s="68" t="s">
        <v>8507</v>
      </c>
      <c r="D3897" s="70">
        <v>212.96</v>
      </c>
    </row>
    <row r="3898" spans="1:4" ht="18" customHeight="1" x14ac:dyDescent="0.25">
      <c r="A3898" s="71">
        <v>3009234</v>
      </c>
      <c r="B3898" s="69" t="s">
        <v>12406</v>
      </c>
      <c r="C3898" s="68" t="s">
        <v>36</v>
      </c>
      <c r="D3898" s="70">
        <v>1653231.94</v>
      </c>
    </row>
    <row r="3899" spans="1:4" ht="18" customHeight="1" x14ac:dyDescent="0.25">
      <c r="A3899" s="71">
        <v>3009022</v>
      </c>
      <c r="B3899" s="69" t="s">
        <v>12407</v>
      </c>
      <c r="C3899" s="68" t="s">
        <v>36</v>
      </c>
      <c r="D3899" s="70">
        <v>1660262.22</v>
      </c>
    </row>
    <row r="3900" spans="1:4" ht="18" customHeight="1" x14ac:dyDescent="0.25">
      <c r="A3900" s="71">
        <v>3009230</v>
      </c>
      <c r="B3900" s="69" t="s">
        <v>12408</v>
      </c>
      <c r="C3900" s="68" t="s">
        <v>36</v>
      </c>
      <c r="D3900" s="70">
        <v>2480000.94</v>
      </c>
    </row>
    <row r="3901" spans="1:4" ht="18" customHeight="1" x14ac:dyDescent="0.25">
      <c r="A3901" s="71">
        <v>3009018</v>
      </c>
      <c r="B3901" s="69" t="s">
        <v>12409</v>
      </c>
      <c r="C3901" s="68" t="s">
        <v>36</v>
      </c>
      <c r="D3901" s="70">
        <v>2490546.36</v>
      </c>
    </row>
    <row r="3902" spans="1:4" ht="18" customHeight="1" x14ac:dyDescent="0.25">
      <c r="A3902" s="71">
        <v>3009288</v>
      </c>
      <c r="B3902" s="69" t="s">
        <v>12410</v>
      </c>
      <c r="C3902" s="68" t="s">
        <v>36</v>
      </c>
      <c r="D3902" s="70">
        <v>2010183.02</v>
      </c>
    </row>
    <row r="3903" spans="1:4" ht="18" customHeight="1" x14ac:dyDescent="0.25">
      <c r="A3903" s="71">
        <v>3009013</v>
      </c>
      <c r="B3903" s="69" t="s">
        <v>12411</v>
      </c>
      <c r="C3903" s="68" t="s">
        <v>36</v>
      </c>
      <c r="D3903" s="70">
        <v>2034783.86</v>
      </c>
    </row>
    <row r="3904" spans="1:4" ht="18" customHeight="1" x14ac:dyDescent="0.25">
      <c r="A3904" s="71">
        <v>3009292</v>
      </c>
      <c r="B3904" s="69" t="s">
        <v>12412</v>
      </c>
      <c r="C3904" s="68" t="s">
        <v>36</v>
      </c>
      <c r="D3904" s="70">
        <v>3015277.08</v>
      </c>
    </row>
    <row r="3905" spans="1:4" ht="18" customHeight="1" x14ac:dyDescent="0.25">
      <c r="A3905" s="71">
        <v>3009225</v>
      </c>
      <c r="B3905" s="69" t="s">
        <v>12413</v>
      </c>
      <c r="C3905" s="68" t="s">
        <v>36</v>
      </c>
      <c r="D3905" s="70">
        <v>3052178.5</v>
      </c>
    </row>
    <row r="3906" spans="1:4" ht="18" customHeight="1" x14ac:dyDescent="0.25">
      <c r="A3906" s="71">
        <v>3009100</v>
      </c>
      <c r="B3906" s="69" t="s">
        <v>12414</v>
      </c>
      <c r="C3906" s="68" t="s">
        <v>8507</v>
      </c>
      <c r="D3906" s="70">
        <v>83477.289999999994</v>
      </c>
    </row>
    <row r="3907" spans="1:4" ht="18" customHeight="1" x14ac:dyDescent="0.25">
      <c r="A3907" s="71">
        <v>3009238</v>
      </c>
      <c r="B3907" s="69" t="s">
        <v>12415</v>
      </c>
      <c r="C3907" s="68" t="s">
        <v>36</v>
      </c>
      <c r="D3907" s="70">
        <v>1551607.66</v>
      </c>
    </row>
    <row r="3908" spans="1:4" ht="18" customHeight="1" x14ac:dyDescent="0.25">
      <c r="A3908" s="71">
        <v>3009304</v>
      </c>
      <c r="B3908" s="69" t="s">
        <v>12416</v>
      </c>
      <c r="C3908" s="68" t="s">
        <v>36</v>
      </c>
      <c r="D3908" s="70">
        <v>2327324.88</v>
      </c>
    </row>
    <row r="3909" spans="1:4" ht="18" customHeight="1" x14ac:dyDescent="0.25">
      <c r="A3909" s="71">
        <v>3009030</v>
      </c>
      <c r="B3909" s="69" t="s">
        <v>12417</v>
      </c>
      <c r="C3909" s="68" t="s">
        <v>36</v>
      </c>
      <c r="D3909" s="70">
        <v>2337862.8199999998</v>
      </c>
    </row>
    <row r="3910" spans="1:4" ht="18" customHeight="1" x14ac:dyDescent="0.25">
      <c r="A3910" s="71">
        <v>3009254</v>
      </c>
      <c r="B3910" s="69" t="s">
        <v>12418</v>
      </c>
      <c r="C3910" s="68" t="s">
        <v>36</v>
      </c>
      <c r="D3910" s="70">
        <v>2033888.03</v>
      </c>
    </row>
    <row r="3911" spans="1:4" ht="18" customHeight="1" x14ac:dyDescent="0.25">
      <c r="A3911" s="71">
        <v>3009262</v>
      </c>
      <c r="B3911" s="69" t="s">
        <v>12419</v>
      </c>
      <c r="C3911" s="68" t="s">
        <v>36</v>
      </c>
      <c r="D3911" s="70">
        <v>1907166.23</v>
      </c>
    </row>
    <row r="3912" spans="1:4" ht="18" customHeight="1" x14ac:dyDescent="0.25">
      <c r="A3912" s="71">
        <v>3009034</v>
      </c>
      <c r="B3912" s="69" t="s">
        <v>12420</v>
      </c>
      <c r="C3912" s="68" t="s">
        <v>36</v>
      </c>
      <c r="D3912" s="70">
        <v>2065191.32</v>
      </c>
    </row>
    <row r="3913" spans="1:4" ht="18" customHeight="1" x14ac:dyDescent="0.25">
      <c r="A3913" s="71">
        <v>3009042</v>
      </c>
      <c r="B3913" s="69" t="s">
        <v>12421</v>
      </c>
      <c r="C3913" s="68" t="s">
        <v>36</v>
      </c>
      <c r="D3913" s="70">
        <v>1932159.88</v>
      </c>
    </row>
    <row r="3914" spans="1:4" ht="18" customHeight="1" x14ac:dyDescent="0.25">
      <c r="A3914" s="71">
        <v>3009270</v>
      </c>
      <c r="B3914" s="69" t="s">
        <v>12422</v>
      </c>
      <c r="C3914" s="68" t="s">
        <v>36</v>
      </c>
      <c r="D3914" s="70">
        <v>3051484.26</v>
      </c>
    </row>
    <row r="3915" spans="1:4" ht="18" customHeight="1" x14ac:dyDescent="0.25">
      <c r="A3915" s="71">
        <v>3009050</v>
      </c>
      <c r="B3915" s="69" t="s">
        <v>12423</v>
      </c>
      <c r="C3915" s="68" t="s">
        <v>36</v>
      </c>
      <c r="D3915" s="70">
        <v>3098476.41</v>
      </c>
    </row>
    <row r="3916" spans="1:4" ht="18" customHeight="1" x14ac:dyDescent="0.25">
      <c r="A3916" s="71">
        <v>3009101</v>
      </c>
      <c r="B3916" s="69" t="s">
        <v>12424</v>
      </c>
      <c r="C3916" s="68" t="s">
        <v>8507</v>
      </c>
      <c r="D3916" s="70">
        <v>167208.43</v>
      </c>
    </row>
    <row r="3917" spans="1:4" ht="18" customHeight="1" x14ac:dyDescent="0.25">
      <c r="A3917" s="71">
        <v>3009246</v>
      </c>
      <c r="B3917" s="69" t="s">
        <v>12425</v>
      </c>
      <c r="C3917" s="68" t="s">
        <v>36</v>
      </c>
      <c r="D3917" s="70">
        <v>1546345.24</v>
      </c>
    </row>
    <row r="3918" spans="1:4" ht="18" customHeight="1" x14ac:dyDescent="0.25">
      <c r="A3918" s="71">
        <v>3009208</v>
      </c>
      <c r="B3918" s="69" t="s">
        <v>12426</v>
      </c>
      <c r="C3918" s="68" t="s">
        <v>36</v>
      </c>
      <c r="D3918" s="70">
        <v>1553370.73</v>
      </c>
    </row>
    <row r="3919" spans="1:4" ht="18" customHeight="1" x14ac:dyDescent="0.25">
      <c r="A3919" s="71">
        <v>3009308</v>
      </c>
      <c r="B3919" s="69" t="s">
        <v>12427</v>
      </c>
      <c r="C3919" s="68" t="s">
        <v>36</v>
      </c>
      <c r="D3919" s="70">
        <v>2319432.4300000002</v>
      </c>
    </row>
    <row r="3920" spans="1:4" ht="18" customHeight="1" x14ac:dyDescent="0.25">
      <c r="A3920" s="71">
        <v>3009212</v>
      </c>
      <c r="B3920" s="69" t="s">
        <v>12428</v>
      </c>
      <c r="C3920" s="68" t="s">
        <v>36</v>
      </c>
      <c r="D3920" s="70">
        <v>2329970.66</v>
      </c>
    </row>
    <row r="3921" spans="1:4" ht="18" customHeight="1" x14ac:dyDescent="0.25">
      <c r="A3921" s="71">
        <v>3009258</v>
      </c>
      <c r="B3921" s="69" t="s">
        <v>12429</v>
      </c>
      <c r="C3921" s="68" t="s">
        <v>36</v>
      </c>
      <c r="D3921" s="70">
        <v>2028681.7</v>
      </c>
    </row>
    <row r="3922" spans="1:4" ht="18" customHeight="1" x14ac:dyDescent="0.25">
      <c r="A3922" s="71">
        <v>3009266</v>
      </c>
      <c r="B3922" s="69" t="s">
        <v>12430</v>
      </c>
      <c r="C3922" s="68" t="s">
        <v>36</v>
      </c>
      <c r="D3922" s="70">
        <v>1901959.9</v>
      </c>
    </row>
    <row r="3923" spans="1:4" ht="18" customHeight="1" x14ac:dyDescent="0.25">
      <c r="A3923" s="71">
        <v>3009038</v>
      </c>
      <c r="B3923" s="69" t="s">
        <v>12431</v>
      </c>
      <c r="C3923" s="68" t="s">
        <v>36</v>
      </c>
      <c r="D3923" s="70">
        <v>2059984.99</v>
      </c>
    </row>
    <row r="3924" spans="1:4" ht="18" customHeight="1" x14ac:dyDescent="0.25">
      <c r="A3924" s="71">
        <v>3009046</v>
      </c>
      <c r="B3924" s="69" t="s">
        <v>12432</v>
      </c>
      <c r="C3924" s="68" t="s">
        <v>36</v>
      </c>
      <c r="D3924" s="70">
        <v>1926953.56</v>
      </c>
    </row>
    <row r="3925" spans="1:4" ht="18" customHeight="1" x14ac:dyDescent="0.25">
      <c r="A3925" s="71">
        <v>3009274</v>
      </c>
      <c r="B3925" s="69" t="s">
        <v>12433</v>
      </c>
      <c r="C3925" s="68" t="s">
        <v>36</v>
      </c>
      <c r="D3925" s="70">
        <v>3043676.02</v>
      </c>
    </row>
    <row r="3926" spans="1:4" ht="18" customHeight="1" x14ac:dyDescent="0.25">
      <c r="A3926" s="71">
        <v>3009054</v>
      </c>
      <c r="B3926" s="69" t="s">
        <v>12434</v>
      </c>
      <c r="C3926" s="68" t="s">
        <v>36</v>
      </c>
      <c r="D3926" s="70">
        <v>3090668.18</v>
      </c>
    </row>
    <row r="3927" spans="1:4" ht="18" customHeight="1" x14ac:dyDescent="0.25">
      <c r="A3927" s="71">
        <v>3009235</v>
      </c>
      <c r="B3927" s="69" t="s">
        <v>12435</v>
      </c>
      <c r="C3927" s="68" t="s">
        <v>36</v>
      </c>
      <c r="D3927" s="70">
        <v>2050442.61</v>
      </c>
    </row>
    <row r="3928" spans="1:4" ht="18" customHeight="1" x14ac:dyDescent="0.25">
      <c r="A3928" s="71">
        <v>3009023</v>
      </c>
      <c r="B3928" s="69" t="s">
        <v>12436</v>
      </c>
      <c r="C3928" s="68" t="s">
        <v>36</v>
      </c>
      <c r="D3928" s="70">
        <v>2057269.02</v>
      </c>
    </row>
    <row r="3929" spans="1:4" ht="18" customHeight="1" x14ac:dyDescent="0.25">
      <c r="A3929" s="71">
        <v>3009231</v>
      </c>
      <c r="B3929" s="69" t="s">
        <v>12437</v>
      </c>
      <c r="C3929" s="68" t="s">
        <v>36</v>
      </c>
      <c r="D3929" s="70">
        <v>3073948.15</v>
      </c>
    </row>
    <row r="3930" spans="1:4" ht="18" customHeight="1" x14ac:dyDescent="0.25">
      <c r="A3930" s="71">
        <v>3009019</v>
      </c>
      <c r="B3930" s="69" t="s">
        <v>12438</v>
      </c>
      <c r="C3930" s="68" t="s">
        <v>36</v>
      </c>
      <c r="D3930" s="70">
        <v>3086515.3</v>
      </c>
    </row>
    <row r="3931" spans="1:4" ht="18" customHeight="1" x14ac:dyDescent="0.25">
      <c r="A3931" s="71">
        <v>3009289</v>
      </c>
      <c r="B3931" s="69" t="s">
        <v>12439</v>
      </c>
      <c r="C3931" s="68" t="s">
        <v>36</v>
      </c>
      <c r="D3931" s="70">
        <v>2662464.63</v>
      </c>
    </row>
    <row r="3932" spans="1:4" ht="18" customHeight="1" x14ac:dyDescent="0.25">
      <c r="A3932" s="71">
        <v>3009014</v>
      </c>
      <c r="B3932" s="69" t="s">
        <v>12440</v>
      </c>
      <c r="C3932" s="68" t="s">
        <v>36</v>
      </c>
      <c r="D3932" s="70">
        <v>2700048.86</v>
      </c>
    </row>
    <row r="3933" spans="1:4" ht="18" customHeight="1" x14ac:dyDescent="0.25">
      <c r="A3933" s="71">
        <v>3009293</v>
      </c>
      <c r="B3933" s="69" t="s">
        <v>12441</v>
      </c>
      <c r="C3933" s="68" t="s">
        <v>36</v>
      </c>
      <c r="D3933" s="70">
        <v>3993699.58</v>
      </c>
    </row>
    <row r="3934" spans="1:4" ht="18" customHeight="1" x14ac:dyDescent="0.25">
      <c r="A3934" s="71">
        <v>3009226</v>
      </c>
      <c r="B3934" s="69" t="s">
        <v>12442</v>
      </c>
      <c r="C3934" s="68" t="s">
        <v>36</v>
      </c>
      <c r="D3934" s="70">
        <v>4050076.19</v>
      </c>
    </row>
    <row r="3935" spans="1:4" ht="18" customHeight="1" x14ac:dyDescent="0.25">
      <c r="A3935" s="71">
        <v>3009102</v>
      </c>
      <c r="B3935" s="69" t="s">
        <v>12443</v>
      </c>
      <c r="C3935" s="68" t="s">
        <v>8507</v>
      </c>
      <c r="D3935" s="70">
        <v>105776.16</v>
      </c>
    </row>
    <row r="3936" spans="1:4" ht="18" customHeight="1" x14ac:dyDescent="0.25">
      <c r="A3936" s="71">
        <v>3009297</v>
      </c>
      <c r="B3936" s="69" t="s">
        <v>12444</v>
      </c>
      <c r="C3936" s="68" t="s">
        <v>36</v>
      </c>
      <c r="D3936" s="70">
        <v>1925671.46</v>
      </c>
    </row>
    <row r="3937" spans="1:4" ht="18" customHeight="1" x14ac:dyDescent="0.25">
      <c r="A3937" s="71">
        <v>3009027</v>
      </c>
      <c r="B3937" s="69" t="s">
        <v>12445</v>
      </c>
      <c r="C3937" s="68" t="s">
        <v>36</v>
      </c>
      <c r="D3937" s="70">
        <v>1932696.87</v>
      </c>
    </row>
    <row r="3938" spans="1:4" ht="18" customHeight="1" x14ac:dyDescent="0.25">
      <c r="A3938" s="71">
        <v>3009305</v>
      </c>
      <c r="B3938" s="69" t="s">
        <v>12446</v>
      </c>
      <c r="C3938" s="68" t="s">
        <v>36</v>
      </c>
      <c r="D3938" s="70">
        <v>2888420.47</v>
      </c>
    </row>
    <row r="3939" spans="1:4" ht="18" customHeight="1" x14ac:dyDescent="0.25">
      <c r="A3939" s="71">
        <v>3009031</v>
      </c>
      <c r="B3939" s="69" t="s">
        <v>12447</v>
      </c>
      <c r="C3939" s="68" t="s">
        <v>36</v>
      </c>
      <c r="D3939" s="70">
        <v>2898958.41</v>
      </c>
    </row>
    <row r="3940" spans="1:4" ht="18" customHeight="1" x14ac:dyDescent="0.25">
      <c r="A3940" s="71">
        <v>3009255</v>
      </c>
      <c r="B3940" s="69" t="s">
        <v>12448</v>
      </c>
      <c r="C3940" s="68" t="s">
        <v>36</v>
      </c>
      <c r="D3940" s="70">
        <v>2533811.7999999998</v>
      </c>
    </row>
    <row r="3941" spans="1:4" ht="18" customHeight="1" x14ac:dyDescent="0.25">
      <c r="A3941" s="71">
        <v>3009263</v>
      </c>
      <c r="B3941" s="69" t="s">
        <v>12449</v>
      </c>
      <c r="C3941" s="68" t="s">
        <v>36</v>
      </c>
      <c r="D3941" s="70">
        <v>2536565.02</v>
      </c>
    </row>
    <row r="3942" spans="1:4" ht="18" customHeight="1" x14ac:dyDescent="0.25">
      <c r="A3942" s="71">
        <v>3009035</v>
      </c>
      <c r="B3942" s="69" t="s">
        <v>12450</v>
      </c>
      <c r="C3942" s="68" t="s">
        <v>36</v>
      </c>
      <c r="D3942" s="70">
        <v>2571381.66</v>
      </c>
    </row>
    <row r="3943" spans="1:4" ht="18" customHeight="1" x14ac:dyDescent="0.25">
      <c r="A3943" s="71">
        <v>3009043</v>
      </c>
      <c r="B3943" s="69" t="s">
        <v>12451</v>
      </c>
      <c r="C3943" s="68" t="s">
        <v>36</v>
      </c>
      <c r="D3943" s="70">
        <v>2574271.81</v>
      </c>
    </row>
    <row r="3944" spans="1:4" ht="18" customHeight="1" x14ac:dyDescent="0.25">
      <c r="A3944" s="71">
        <v>3009271</v>
      </c>
      <c r="B3944" s="69" t="s">
        <v>12452</v>
      </c>
      <c r="C3944" s="68" t="s">
        <v>36</v>
      </c>
      <c r="D3944" s="70">
        <v>3801369.8</v>
      </c>
    </row>
    <row r="3945" spans="1:4" ht="18" customHeight="1" x14ac:dyDescent="0.25">
      <c r="A3945" s="71">
        <v>3009051</v>
      </c>
      <c r="B3945" s="69" t="s">
        <v>12453</v>
      </c>
      <c r="C3945" s="68" t="s">
        <v>36</v>
      </c>
      <c r="D3945" s="70">
        <v>3857761.81</v>
      </c>
    </row>
    <row r="3946" spans="1:4" ht="18" customHeight="1" x14ac:dyDescent="0.25">
      <c r="A3946" s="71">
        <v>3009103</v>
      </c>
      <c r="B3946" s="69" t="s">
        <v>12454</v>
      </c>
      <c r="C3946" s="68" t="s">
        <v>8507</v>
      </c>
      <c r="D3946" s="70">
        <v>211806.18</v>
      </c>
    </row>
    <row r="3947" spans="1:4" ht="18" customHeight="1" x14ac:dyDescent="0.25">
      <c r="A3947" s="71">
        <v>3009247</v>
      </c>
      <c r="B3947" s="69" t="s">
        <v>12455</v>
      </c>
      <c r="C3947" s="68" t="s">
        <v>36</v>
      </c>
      <c r="D3947" s="70">
        <v>1919201.38</v>
      </c>
    </row>
    <row r="3948" spans="1:4" ht="18" customHeight="1" x14ac:dyDescent="0.25">
      <c r="A3948" s="71">
        <v>3009209</v>
      </c>
      <c r="B3948" s="69" t="s">
        <v>12456</v>
      </c>
      <c r="C3948" s="68" t="s">
        <v>36</v>
      </c>
      <c r="D3948" s="70">
        <v>1926226.87</v>
      </c>
    </row>
    <row r="3949" spans="1:4" ht="18" customHeight="1" x14ac:dyDescent="0.25">
      <c r="A3949" s="71">
        <v>3009309</v>
      </c>
      <c r="B3949" s="69" t="s">
        <v>12457</v>
      </c>
      <c r="C3949" s="68" t="s">
        <v>36</v>
      </c>
      <c r="D3949" s="70">
        <v>2878716.86</v>
      </c>
    </row>
    <row r="3950" spans="1:4" ht="18" customHeight="1" x14ac:dyDescent="0.25">
      <c r="A3950" s="71">
        <v>3009213</v>
      </c>
      <c r="B3950" s="69" t="s">
        <v>12458</v>
      </c>
      <c r="C3950" s="68" t="s">
        <v>36</v>
      </c>
      <c r="D3950" s="70">
        <v>2889255.09</v>
      </c>
    </row>
    <row r="3951" spans="1:4" ht="18" customHeight="1" x14ac:dyDescent="0.25">
      <c r="A3951" s="71">
        <v>3009259</v>
      </c>
      <c r="B3951" s="69" t="s">
        <v>12459</v>
      </c>
      <c r="C3951" s="68" t="s">
        <v>36</v>
      </c>
      <c r="D3951" s="70">
        <v>2527397.81</v>
      </c>
    </row>
    <row r="3952" spans="1:4" ht="18" customHeight="1" x14ac:dyDescent="0.25">
      <c r="A3952" s="71">
        <v>3009267</v>
      </c>
      <c r="B3952" s="69" t="s">
        <v>12460</v>
      </c>
      <c r="C3952" s="68" t="s">
        <v>36</v>
      </c>
      <c r="D3952" s="70">
        <v>2530151.0299999998</v>
      </c>
    </row>
    <row r="3953" spans="1:4" ht="18" customHeight="1" x14ac:dyDescent="0.25">
      <c r="A3953" s="71">
        <v>3009039</v>
      </c>
      <c r="B3953" s="69" t="s">
        <v>12461</v>
      </c>
      <c r="C3953" s="68" t="s">
        <v>36</v>
      </c>
      <c r="D3953" s="70">
        <v>2564967.67</v>
      </c>
    </row>
    <row r="3954" spans="1:4" ht="18" customHeight="1" x14ac:dyDescent="0.25">
      <c r="A3954" s="71">
        <v>3009047</v>
      </c>
      <c r="B3954" s="69" t="s">
        <v>12462</v>
      </c>
      <c r="C3954" s="68" t="s">
        <v>36</v>
      </c>
      <c r="D3954" s="70">
        <v>2567857.8199999998</v>
      </c>
    </row>
    <row r="3955" spans="1:4" ht="18" customHeight="1" x14ac:dyDescent="0.25">
      <c r="A3955" s="71">
        <v>3009275</v>
      </c>
      <c r="B3955" s="69" t="s">
        <v>12463</v>
      </c>
      <c r="C3955" s="68" t="s">
        <v>36</v>
      </c>
      <c r="D3955" s="70">
        <v>3791750.4</v>
      </c>
    </row>
    <row r="3956" spans="1:4" ht="18" customHeight="1" x14ac:dyDescent="0.25">
      <c r="A3956" s="71">
        <v>3009055</v>
      </c>
      <c r="B3956" s="69" t="s">
        <v>12464</v>
      </c>
      <c r="C3956" s="68" t="s">
        <v>36</v>
      </c>
      <c r="D3956" s="70">
        <v>3848142.42</v>
      </c>
    </row>
    <row r="3957" spans="1:4" ht="18" customHeight="1" x14ac:dyDescent="0.25">
      <c r="A3957" s="71">
        <v>3009236</v>
      </c>
      <c r="B3957" s="69" t="s">
        <v>12465</v>
      </c>
      <c r="C3957" s="68" t="s">
        <v>36</v>
      </c>
      <c r="D3957" s="70">
        <v>2401037.37</v>
      </c>
    </row>
    <row r="3958" spans="1:4" ht="18" customHeight="1" x14ac:dyDescent="0.25">
      <c r="A3958" s="71">
        <v>3009024</v>
      </c>
      <c r="B3958" s="69" t="s">
        <v>12466</v>
      </c>
      <c r="C3958" s="68" t="s">
        <v>36</v>
      </c>
      <c r="D3958" s="70">
        <v>2406351.75</v>
      </c>
    </row>
    <row r="3959" spans="1:4" ht="18" customHeight="1" x14ac:dyDescent="0.25">
      <c r="A3959" s="71">
        <v>3009232</v>
      </c>
      <c r="B3959" s="69" t="s">
        <v>12467</v>
      </c>
      <c r="C3959" s="68" t="s">
        <v>36</v>
      </c>
      <c r="D3959" s="70">
        <v>3597776.11</v>
      </c>
    </row>
    <row r="3960" spans="1:4" ht="18" customHeight="1" x14ac:dyDescent="0.25">
      <c r="A3960" s="71">
        <v>3009020</v>
      </c>
      <c r="B3960" s="69" t="s">
        <v>12468</v>
      </c>
      <c r="C3960" s="68" t="s">
        <v>36</v>
      </c>
      <c r="D3960" s="70">
        <v>3607964.75</v>
      </c>
    </row>
    <row r="3961" spans="1:4" ht="18" customHeight="1" x14ac:dyDescent="0.25">
      <c r="A3961" s="71">
        <v>3009290</v>
      </c>
      <c r="B3961" s="69" t="s">
        <v>12469</v>
      </c>
      <c r="C3961" s="68" t="s">
        <v>36</v>
      </c>
      <c r="D3961" s="70">
        <v>3044279.24</v>
      </c>
    </row>
    <row r="3962" spans="1:4" ht="18" customHeight="1" x14ac:dyDescent="0.25">
      <c r="A3962" s="71">
        <v>3009015</v>
      </c>
      <c r="B3962" s="69" t="s">
        <v>12470</v>
      </c>
      <c r="C3962" s="68" t="s">
        <v>36</v>
      </c>
      <c r="D3962" s="70">
        <v>3083493.18</v>
      </c>
    </row>
    <row r="3963" spans="1:4" ht="18" customHeight="1" x14ac:dyDescent="0.25">
      <c r="A3963" s="71">
        <v>3009294</v>
      </c>
      <c r="B3963" s="69" t="s">
        <v>12471</v>
      </c>
      <c r="C3963" s="68" t="s">
        <v>36</v>
      </c>
      <c r="D3963" s="70">
        <v>4566421.49</v>
      </c>
    </row>
    <row r="3964" spans="1:4" ht="18" customHeight="1" x14ac:dyDescent="0.25">
      <c r="A3964" s="71">
        <v>3009227</v>
      </c>
      <c r="B3964" s="69" t="s">
        <v>12472</v>
      </c>
      <c r="C3964" s="68" t="s">
        <v>36</v>
      </c>
      <c r="D3964" s="70">
        <v>4625242.68</v>
      </c>
    </row>
    <row r="3965" spans="1:4" ht="18" customHeight="1" x14ac:dyDescent="0.25">
      <c r="A3965" s="71">
        <v>3009104</v>
      </c>
      <c r="B3965" s="69" t="s">
        <v>12473</v>
      </c>
      <c r="C3965" s="68" t="s">
        <v>8507</v>
      </c>
      <c r="D3965" s="70">
        <v>125164.91</v>
      </c>
    </row>
    <row r="3966" spans="1:4" ht="18" customHeight="1" x14ac:dyDescent="0.25">
      <c r="A3966" s="71">
        <v>3009240</v>
      </c>
      <c r="B3966" s="69" t="s">
        <v>12474</v>
      </c>
      <c r="C3966" s="68" t="s">
        <v>36</v>
      </c>
      <c r="D3966" s="70">
        <v>2251325.7200000002</v>
      </c>
    </row>
    <row r="3967" spans="1:4" ht="18" customHeight="1" x14ac:dyDescent="0.25">
      <c r="A3967" s="71">
        <v>3009028</v>
      </c>
      <c r="B3967" s="69" t="s">
        <v>12475</v>
      </c>
      <c r="C3967" s="68" t="s">
        <v>36</v>
      </c>
      <c r="D3967" s="70">
        <v>2258351.12</v>
      </c>
    </row>
    <row r="3968" spans="1:4" ht="18" customHeight="1" x14ac:dyDescent="0.25">
      <c r="A3968" s="71">
        <v>3009306</v>
      </c>
      <c r="B3968" s="69" t="s">
        <v>12476</v>
      </c>
      <c r="C3968" s="68" t="s">
        <v>36</v>
      </c>
      <c r="D3968" s="70">
        <v>3376901.76</v>
      </c>
    </row>
    <row r="3969" spans="1:4" ht="18" customHeight="1" x14ac:dyDescent="0.25">
      <c r="A3969" s="71">
        <v>3009032</v>
      </c>
      <c r="B3969" s="69" t="s">
        <v>12477</v>
      </c>
      <c r="C3969" s="68" t="s">
        <v>36</v>
      </c>
      <c r="D3969" s="70">
        <v>3387439.7</v>
      </c>
    </row>
    <row r="3970" spans="1:4" ht="18" customHeight="1" x14ac:dyDescent="0.25">
      <c r="A3970" s="71">
        <v>3009256</v>
      </c>
      <c r="B3970" s="69" t="s">
        <v>12478</v>
      </c>
      <c r="C3970" s="68" t="s">
        <v>36</v>
      </c>
      <c r="D3970" s="70">
        <v>2888623.48</v>
      </c>
    </row>
    <row r="3971" spans="1:4" ht="18" customHeight="1" x14ac:dyDescent="0.25">
      <c r="A3971" s="71">
        <v>3009264</v>
      </c>
      <c r="B3971" s="69" t="s">
        <v>12479</v>
      </c>
      <c r="C3971" s="68" t="s">
        <v>36</v>
      </c>
      <c r="D3971" s="70">
        <v>2894951.16</v>
      </c>
    </row>
    <row r="3972" spans="1:4" ht="18" customHeight="1" x14ac:dyDescent="0.25">
      <c r="A3972" s="71">
        <v>3009036</v>
      </c>
      <c r="B3972" s="69" t="s">
        <v>12480</v>
      </c>
      <c r="C3972" s="68" t="s">
        <v>36</v>
      </c>
      <c r="D3972" s="70">
        <v>2927645.09</v>
      </c>
    </row>
    <row r="3973" spans="1:4" ht="18" customHeight="1" x14ac:dyDescent="0.25">
      <c r="A3973" s="71">
        <v>3009044</v>
      </c>
      <c r="B3973" s="69" t="s">
        <v>12481</v>
      </c>
      <c r="C3973" s="68" t="s">
        <v>36</v>
      </c>
      <c r="D3973" s="70">
        <v>2934287.67</v>
      </c>
    </row>
    <row r="3974" spans="1:4" ht="18" customHeight="1" x14ac:dyDescent="0.25">
      <c r="A3974" s="71">
        <v>3009272</v>
      </c>
      <c r="B3974" s="69" t="s">
        <v>12482</v>
      </c>
      <c r="C3974" s="68" t="s">
        <v>36</v>
      </c>
      <c r="D3974" s="70">
        <v>4333587.2300000004</v>
      </c>
    </row>
    <row r="3975" spans="1:4" ht="18" customHeight="1" x14ac:dyDescent="0.25">
      <c r="A3975" s="71">
        <v>3009052</v>
      </c>
      <c r="B3975" s="69" t="s">
        <v>12483</v>
      </c>
      <c r="C3975" s="68" t="s">
        <v>36</v>
      </c>
      <c r="D3975" s="70">
        <v>4392156.87</v>
      </c>
    </row>
    <row r="3976" spans="1:4" ht="18" customHeight="1" x14ac:dyDescent="0.25">
      <c r="A3976" s="71">
        <v>3009105</v>
      </c>
      <c r="B3976" s="69" t="s">
        <v>12484</v>
      </c>
      <c r="C3976" s="68" t="s">
        <v>8507</v>
      </c>
      <c r="D3976" s="70">
        <v>250583.66</v>
      </c>
    </row>
    <row r="3977" spans="1:4" ht="18" customHeight="1" x14ac:dyDescent="0.25">
      <c r="A3977" s="71">
        <v>3009248</v>
      </c>
      <c r="B3977" s="69" t="s">
        <v>12485</v>
      </c>
      <c r="C3977" s="68" t="s">
        <v>36</v>
      </c>
      <c r="D3977" s="70">
        <v>2243605.27</v>
      </c>
    </row>
    <row r="3978" spans="1:4" ht="18" customHeight="1" x14ac:dyDescent="0.25">
      <c r="A3978" s="71">
        <v>3009210</v>
      </c>
      <c r="B3978" s="69" t="s">
        <v>12486</v>
      </c>
      <c r="C3978" s="68" t="s">
        <v>36</v>
      </c>
      <c r="D3978" s="70">
        <v>2250630.75</v>
      </c>
    </row>
    <row r="3979" spans="1:4" ht="18" customHeight="1" x14ac:dyDescent="0.25">
      <c r="A3979" s="71">
        <v>3009310</v>
      </c>
      <c r="B3979" s="69" t="s">
        <v>12487</v>
      </c>
      <c r="C3979" s="68" t="s">
        <v>36</v>
      </c>
      <c r="D3979" s="70">
        <v>3365322.88</v>
      </c>
    </row>
    <row r="3980" spans="1:4" ht="18" customHeight="1" x14ac:dyDescent="0.25">
      <c r="A3980" s="71">
        <v>3009214</v>
      </c>
      <c r="B3980" s="69" t="s">
        <v>12488</v>
      </c>
      <c r="C3980" s="68" t="s">
        <v>36</v>
      </c>
      <c r="D3980" s="70">
        <v>3375861.11</v>
      </c>
    </row>
    <row r="3981" spans="1:4" ht="18" customHeight="1" x14ac:dyDescent="0.25">
      <c r="A3981" s="71">
        <v>3009260</v>
      </c>
      <c r="B3981" s="69" t="s">
        <v>12489</v>
      </c>
      <c r="C3981" s="68" t="s">
        <v>36</v>
      </c>
      <c r="D3981" s="70">
        <v>2880959.12</v>
      </c>
    </row>
    <row r="3982" spans="1:4" ht="18" customHeight="1" x14ac:dyDescent="0.25">
      <c r="A3982" s="71">
        <v>3009268</v>
      </c>
      <c r="B3982" s="69" t="s">
        <v>12490</v>
      </c>
      <c r="C3982" s="68" t="s">
        <v>36</v>
      </c>
      <c r="D3982" s="70">
        <v>2887286.79</v>
      </c>
    </row>
    <row r="3983" spans="1:4" ht="18" customHeight="1" x14ac:dyDescent="0.25">
      <c r="A3983" s="71">
        <v>3009040</v>
      </c>
      <c r="B3983" s="69" t="s">
        <v>12491</v>
      </c>
      <c r="C3983" s="68" t="s">
        <v>36</v>
      </c>
      <c r="D3983" s="70">
        <v>2919980.73</v>
      </c>
    </row>
    <row r="3984" spans="1:4" ht="18" customHeight="1" x14ac:dyDescent="0.25">
      <c r="A3984" s="71">
        <v>3009048</v>
      </c>
      <c r="B3984" s="69" t="s">
        <v>12492</v>
      </c>
      <c r="C3984" s="68" t="s">
        <v>36</v>
      </c>
      <c r="D3984" s="70">
        <v>2926623.31</v>
      </c>
    </row>
    <row r="3985" spans="1:4" ht="18" customHeight="1" x14ac:dyDescent="0.25">
      <c r="A3985" s="71">
        <v>3009276</v>
      </c>
      <c r="B3985" s="69" t="s">
        <v>12493</v>
      </c>
      <c r="C3985" s="68" t="s">
        <v>36</v>
      </c>
      <c r="D3985" s="70">
        <v>4322092.57</v>
      </c>
    </row>
    <row r="3986" spans="1:4" ht="18" customHeight="1" x14ac:dyDescent="0.25">
      <c r="A3986" s="71">
        <v>3009056</v>
      </c>
      <c r="B3986" s="69" t="s">
        <v>12494</v>
      </c>
      <c r="C3986" s="68" t="s">
        <v>36</v>
      </c>
      <c r="D3986" s="70">
        <v>4380662.21</v>
      </c>
    </row>
    <row r="3987" spans="1:4" ht="18" customHeight="1" x14ac:dyDescent="0.25">
      <c r="A3987" s="71">
        <v>3009237</v>
      </c>
      <c r="B3987" s="69" t="s">
        <v>12495</v>
      </c>
      <c r="C3987" s="68" t="s">
        <v>36</v>
      </c>
      <c r="D3987" s="70">
        <v>2292340.06</v>
      </c>
    </row>
    <row r="3988" spans="1:4" ht="18" customHeight="1" x14ac:dyDescent="0.25">
      <c r="A3988" s="71">
        <v>3009025</v>
      </c>
      <c r="B3988" s="69" t="s">
        <v>12496</v>
      </c>
      <c r="C3988" s="68" t="s">
        <v>36</v>
      </c>
      <c r="D3988" s="70">
        <v>2297756.37</v>
      </c>
    </row>
    <row r="3989" spans="1:4" ht="18" customHeight="1" x14ac:dyDescent="0.25">
      <c r="A3989" s="71">
        <v>3009319</v>
      </c>
      <c r="B3989" s="69" t="s">
        <v>12497</v>
      </c>
      <c r="C3989" s="68" t="s">
        <v>36</v>
      </c>
      <c r="D3989" s="70">
        <v>3436700.91</v>
      </c>
    </row>
    <row r="3990" spans="1:4" ht="18" customHeight="1" x14ac:dyDescent="0.25">
      <c r="A3990" s="71">
        <v>3009021</v>
      </c>
      <c r="B3990" s="69" t="s">
        <v>12498</v>
      </c>
      <c r="C3990" s="68" t="s">
        <v>36</v>
      </c>
      <c r="D3990" s="70">
        <v>3445122.66</v>
      </c>
    </row>
    <row r="3991" spans="1:4" ht="18" customHeight="1" x14ac:dyDescent="0.25">
      <c r="A3991" s="71">
        <v>3009291</v>
      </c>
      <c r="B3991" s="69" t="s">
        <v>12499</v>
      </c>
      <c r="C3991" s="68" t="s">
        <v>36</v>
      </c>
      <c r="D3991" s="70">
        <v>2943860.52</v>
      </c>
    </row>
    <row r="3992" spans="1:4" ht="18" customHeight="1" x14ac:dyDescent="0.25">
      <c r="A3992" s="71">
        <v>3009016</v>
      </c>
      <c r="B3992" s="69" t="s">
        <v>12500</v>
      </c>
      <c r="C3992" s="68" t="s">
        <v>36</v>
      </c>
      <c r="D3992" s="70">
        <v>2983486.65</v>
      </c>
    </row>
    <row r="3993" spans="1:4" ht="18" customHeight="1" x14ac:dyDescent="0.25">
      <c r="A3993" s="71">
        <v>3009295</v>
      </c>
      <c r="B3993" s="69" t="s">
        <v>12501</v>
      </c>
      <c r="C3993" s="68" t="s">
        <v>36</v>
      </c>
      <c r="D3993" s="70">
        <v>4415793.41</v>
      </c>
    </row>
    <row r="3994" spans="1:4" ht="18" customHeight="1" x14ac:dyDescent="0.25">
      <c r="A3994" s="71">
        <v>3009228</v>
      </c>
      <c r="B3994" s="69" t="s">
        <v>12502</v>
      </c>
      <c r="C3994" s="68" t="s">
        <v>36</v>
      </c>
      <c r="D3994" s="70">
        <v>4475232.88</v>
      </c>
    </row>
    <row r="3995" spans="1:4" ht="18" customHeight="1" x14ac:dyDescent="0.25">
      <c r="A3995" s="71">
        <v>3009106</v>
      </c>
      <c r="B3995" s="69" t="s">
        <v>12503</v>
      </c>
      <c r="C3995" s="68" t="s">
        <v>8507</v>
      </c>
      <c r="D3995" s="70">
        <v>119402.25</v>
      </c>
    </row>
    <row r="3996" spans="1:4" ht="18" customHeight="1" x14ac:dyDescent="0.25">
      <c r="A3996" s="71">
        <v>3009299</v>
      </c>
      <c r="B3996" s="69" t="s">
        <v>12504</v>
      </c>
      <c r="C3996" s="68" t="s">
        <v>36</v>
      </c>
      <c r="D3996" s="70">
        <v>2154061.69</v>
      </c>
    </row>
    <row r="3997" spans="1:4" ht="18" customHeight="1" x14ac:dyDescent="0.25">
      <c r="A3997" s="71">
        <v>3009029</v>
      </c>
      <c r="B3997" s="69" t="s">
        <v>12505</v>
      </c>
      <c r="C3997" s="68" t="s">
        <v>36</v>
      </c>
      <c r="D3997" s="70">
        <v>2161087.09</v>
      </c>
    </row>
    <row r="3998" spans="1:4" ht="18" customHeight="1" x14ac:dyDescent="0.25">
      <c r="A3998" s="71">
        <v>3009245</v>
      </c>
      <c r="B3998" s="69" t="s">
        <v>12506</v>
      </c>
      <c r="C3998" s="68" t="s">
        <v>36</v>
      </c>
      <c r="D3998" s="70">
        <v>3231005.73</v>
      </c>
    </row>
    <row r="3999" spans="1:4" ht="18" customHeight="1" x14ac:dyDescent="0.25">
      <c r="A3999" s="71">
        <v>3009033</v>
      </c>
      <c r="B3999" s="69" t="s">
        <v>12507</v>
      </c>
      <c r="C3999" s="68" t="s">
        <v>36</v>
      </c>
      <c r="D3999" s="70">
        <v>3241543.6800000002</v>
      </c>
    </row>
    <row r="4000" spans="1:4" ht="18" customHeight="1" x14ac:dyDescent="0.25">
      <c r="A4000" s="71">
        <v>3009257</v>
      </c>
      <c r="B4000" s="69" t="s">
        <v>12508</v>
      </c>
      <c r="C4000" s="68" t="s">
        <v>36</v>
      </c>
      <c r="D4000" s="70">
        <v>2794671.44</v>
      </c>
    </row>
    <row r="4001" spans="1:4" ht="18" customHeight="1" x14ac:dyDescent="0.25">
      <c r="A4001" s="71">
        <v>3009265</v>
      </c>
      <c r="B4001" s="69" t="s">
        <v>12509</v>
      </c>
      <c r="C4001" s="68" t="s">
        <v>36</v>
      </c>
      <c r="D4001" s="70">
        <v>2805965.71</v>
      </c>
    </row>
    <row r="4002" spans="1:4" ht="18" customHeight="1" x14ac:dyDescent="0.25">
      <c r="A4002" s="71">
        <v>3009037</v>
      </c>
      <c r="B4002" s="69" t="s">
        <v>12510</v>
      </c>
      <c r="C4002" s="68" t="s">
        <v>36</v>
      </c>
      <c r="D4002" s="70">
        <v>2833857.96</v>
      </c>
    </row>
    <row r="4003" spans="1:4" ht="18" customHeight="1" x14ac:dyDescent="0.25">
      <c r="A4003" s="71">
        <v>3009045</v>
      </c>
      <c r="B4003" s="69" t="s">
        <v>12511</v>
      </c>
      <c r="C4003" s="68" t="s">
        <v>36</v>
      </c>
      <c r="D4003" s="70">
        <v>2845714.41</v>
      </c>
    </row>
    <row r="4004" spans="1:4" ht="18" customHeight="1" x14ac:dyDescent="0.25">
      <c r="A4004" s="71">
        <v>3009273</v>
      </c>
      <c r="B4004" s="69" t="s">
        <v>12512</v>
      </c>
      <c r="C4004" s="68" t="s">
        <v>36</v>
      </c>
      <c r="D4004" s="70">
        <v>4192659.2</v>
      </c>
    </row>
    <row r="4005" spans="1:4" ht="18" customHeight="1" x14ac:dyDescent="0.25">
      <c r="A4005" s="71">
        <v>3009053</v>
      </c>
      <c r="B4005" s="69" t="s">
        <v>12513</v>
      </c>
      <c r="C4005" s="68" t="s">
        <v>36</v>
      </c>
      <c r="D4005" s="70">
        <v>4251476.2</v>
      </c>
    </row>
    <row r="4006" spans="1:4" ht="18" customHeight="1" x14ac:dyDescent="0.25">
      <c r="A4006" s="71">
        <v>3009107</v>
      </c>
      <c r="B4006" s="69" t="s">
        <v>12514</v>
      </c>
      <c r="C4006" s="68" t="s">
        <v>8507</v>
      </c>
      <c r="D4006" s="70">
        <v>239058.36</v>
      </c>
    </row>
    <row r="4007" spans="1:4" ht="18" customHeight="1" x14ac:dyDescent="0.25">
      <c r="A4007" s="71">
        <v>3009249</v>
      </c>
      <c r="B4007" s="69" t="s">
        <v>12515</v>
      </c>
      <c r="C4007" s="68" t="s">
        <v>36</v>
      </c>
      <c r="D4007" s="70">
        <v>2146951.38</v>
      </c>
    </row>
    <row r="4008" spans="1:4" ht="18" customHeight="1" x14ac:dyDescent="0.25">
      <c r="A4008" s="71">
        <v>3009211</v>
      </c>
      <c r="B4008" s="69" t="s">
        <v>12516</v>
      </c>
      <c r="C4008" s="68" t="s">
        <v>36</v>
      </c>
      <c r="D4008" s="70">
        <v>2153976.87</v>
      </c>
    </row>
    <row r="4009" spans="1:4" ht="18" customHeight="1" x14ac:dyDescent="0.25">
      <c r="A4009" s="71">
        <v>3009253</v>
      </c>
      <c r="B4009" s="69" t="s">
        <v>12517</v>
      </c>
      <c r="C4009" s="68" t="s">
        <v>36</v>
      </c>
      <c r="D4009" s="70">
        <v>3220341.99</v>
      </c>
    </row>
    <row r="4010" spans="1:4" ht="18" customHeight="1" x14ac:dyDescent="0.25">
      <c r="A4010" s="71">
        <v>3009215</v>
      </c>
      <c r="B4010" s="69" t="s">
        <v>12518</v>
      </c>
      <c r="C4010" s="68" t="s">
        <v>36</v>
      </c>
      <c r="D4010" s="70">
        <v>3230880.22</v>
      </c>
    </row>
    <row r="4011" spans="1:4" ht="18" customHeight="1" x14ac:dyDescent="0.25">
      <c r="A4011" s="71">
        <v>3009261</v>
      </c>
      <c r="B4011" s="69" t="s">
        <v>12519</v>
      </c>
      <c r="C4011" s="68" t="s">
        <v>36</v>
      </c>
      <c r="D4011" s="70">
        <v>2787617.23</v>
      </c>
    </row>
    <row r="4012" spans="1:4" ht="18" customHeight="1" x14ac:dyDescent="0.25">
      <c r="A4012" s="71">
        <v>3009269</v>
      </c>
      <c r="B4012" s="69" t="s">
        <v>12520</v>
      </c>
      <c r="C4012" s="68" t="s">
        <v>36</v>
      </c>
      <c r="D4012" s="70">
        <v>2798911.5</v>
      </c>
    </row>
    <row r="4013" spans="1:4" ht="18" customHeight="1" x14ac:dyDescent="0.25">
      <c r="A4013" s="71">
        <v>3009041</v>
      </c>
      <c r="B4013" s="69" t="s">
        <v>12521</v>
      </c>
      <c r="C4013" s="68" t="s">
        <v>36</v>
      </c>
      <c r="D4013" s="70">
        <v>2826803.74</v>
      </c>
    </row>
    <row r="4014" spans="1:4" ht="18" customHeight="1" x14ac:dyDescent="0.25">
      <c r="A4014" s="71">
        <v>3009049</v>
      </c>
      <c r="B4014" s="69" t="s">
        <v>12522</v>
      </c>
      <c r="C4014" s="68" t="s">
        <v>36</v>
      </c>
      <c r="D4014" s="70">
        <v>2838660.2</v>
      </c>
    </row>
    <row r="4015" spans="1:4" ht="18" customHeight="1" x14ac:dyDescent="0.25">
      <c r="A4015" s="71">
        <v>3009277</v>
      </c>
      <c r="B4015" s="69" t="s">
        <v>12523</v>
      </c>
      <c r="C4015" s="68" t="s">
        <v>36</v>
      </c>
      <c r="D4015" s="70">
        <v>4182079.67</v>
      </c>
    </row>
    <row r="4016" spans="1:4" ht="18" customHeight="1" x14ac:dyDescent="0.25">
      <c r="A4016" s="71">
        <v>3009057</v>
      </c>
      <c r="B4016" s="69" t="s">
        <v>12524</v>
      </c>
      <c r="C4016" s="68" t="s">
        <v>36</v>
      </c>
      <c r="D4016" s="70">
        <v>4240896.67</v>
      </c>
    </row>
    <row r="4017" spans="1:4" ht="9" customHeight="1" x14ac:dyDescent="0.25">
      <c r="A4017" s="71">
        <v>3108073</v>
      </c>
      <c r="B4017" s="69" t="s">
        <v>12525</v>
      </c>
      <c r="C4017" s="68" t="s">
        <v>15</v>
      </c>
      <c r="D4017" s="70">
        <v>330.49</v>
      </c>
    </row>
    <row r="4018" spans="1:4" ht="9" customHeight="1" x14ac:dyDescent="0.25">
      <c r="A4018" s="71">
        <v>3107965</v>
      </c>
      <c r="B4018" s="69" t="s">
        <v>12526</v>
      </c>
      <c r="C4018" s="68" t="s">
        <v>15</v>
      </c>
      <c r="D4018" s="70">
        <v>538.71</v>
      </c>
    </row>
    <row r="4019" spans="1:4" ht="9" customHeight="1" x14ac:dyDescent="0.25">
      <c r="A4019" s="71">
        <v>3105941</v>
      </c>
      <c r="B4019" s="69" t="s">
        <v>12527</v>
      </c>
      <c r="C4019" s="68" t="s">
        <v>15</v>
      </c>
      <c r="D4019" s="70">
        <v>29.71</v>
      </c>
    </row>
    <row r="4020" spans="1:4" ht="18" customHeight="1" x14ac:dyDescent="0.25">
      <c r="A4020" s="71">
        <v>3108150</v>
      </c>
      <c r="B4020" s="69" t="s">
        <v>12528</v>
      </c>
      <c r="C4020" s="68" t="s">
        <v>15</v>
      </c>
      <c r="D4020" s="70">
        <v>19.84</v>
      </c>
    </row>
    <row r="4021" spans="1:4" ht="9" customHeight="1" x14ac:dyDescent="0.25">
      <c r="A4021" s="71">
        <v>3108071</v>
      </c>
      <c r="B4021" s="69" t="s">
        <v>12529</v>
      </c>
      <c r="C4021" s="68" t="s">
        <v>15</v>
      </c>
      <c r="D4021" s="70">
        <v>13.53</v>
      </c>
    </row>
    <row r="4022" spans="1:4" ht="18" customHeight="1" x14ac:dyDescent="0.25">
      <c r="A4022" s="71">
        <v>3107967</v>
      </c>
      <c r="B4022" s="69" t="s">
        <v>12530</v>
      </c>
      <c r="C4022" s="68" t="s">
        <v>15</v>
      </c>
      <c r="D4022" s="70">
        <v>10.87</v>
      </c>
    </row>
    <row r="4023" spans="1:4" ht="9" customHeight="1" x14ac:dyDescent="0.25">
      <c r="A4023" s="71">
        <v>3107966</v>
      </c>
      <c r="B4023" s="69" t="s">
        <v>12531</v>
      </c>
      <c r="C4023" s="68" t="s">
        <v>15</v>
      </c>
      <c r="D4023" s="70">
        <v>27.21</v>
      </c>
    </row>
    <row r="4024" spans="1:4" ht="18" customHeight="1" x14ac:dyDescent="0.25">
      <c r="A4024" s="71">
        <v>3108072</v>
      </c>
      <c r="B4024" s="69" t="s">
        <v>12532</v>
      </c>
      <c r="C4024" s="68" t="s">
        <v>15</v>
      </c>
      <c r="D4024" s="70">
        <v>16.079999999999998</v>
      </c>
    </row>
    <row r="4025" spans="1:4" ht="18" customHeight="1" x14ac:dyDescent="0.25">
      <c r="A4025" s="71">
        <v>3117750</v>
      </c>
      <c r="B4025" s="69" t="s">
        <v>12533</v>
      </c>
      <c r="C4025" s="68" t="s">
        <v>15</v>
      </c>
      <c r="D4025" s="70">
        <v>19.07</v>
      </c>
    </row>
    <row r="4026" spans="1:4" ht="9" customHeight="1" x14ac:dyDescent="0.25">
      <c r="A4026" s="71">
        <v>3117749</v>
      </c>
      <c r="B4026" s="69" t="s">
        <v>12534</v>
      </c>
      <c r="C4026" s="68" t="s">
        <v>15</v>
      </c>
      <c r="D4026" s="70">
        <v>13</v>
      </c>
    </row>
    <row r="4027" spans="1:4" ht="9" customHeight="1" x14ac:dyDescent="0.25">
      <c r="A4027" s="71">
        <v>3106551</v>
      </c>
      <c r="B4027" s="69" t="s">
        <v>12535</v>
      </c>
      <c r="C4027" s="68" t="s">
        <v>15</v>
      </c>
      <c r="D4027" s="70">
        <v>12</v>
      </c>
    </row>
    <row r="4028" spans="1:4" ht="18" customHeight="1" x14ac:dyDescent="0.25">
      <c r="A4028" s="71">
        <v>3106427</v>
      </c>
      <c r="B4028" s="69" t="s">
        <v>12536</v>
      </c>
      <c r="C4028" s="68" t="s">
        <v>15</v>
      </c>
      <c r="D4028" s="70">
        <v>40.39</v>
      </c>
    </row>
    <row r="4029" spans="1:4" ht="9" customHeight="1" x14ac:dyDescent="0.25">
      <c r="A4029" s="71">
        <v>3106552</v>
      </c>
      <c r="B4029" s="69" t="s">
        <v>12537</v>
      </c>
      <c r="C4029" s="68" t="s">
        <v>15</v>
      </c>
      <c r="D4029" s="70">
        <v>11.24</v>
      </c>
    </row>
    <row r="4030" spans="1:4" ht="9" customHeight="1" x14ac:dyDescent="0.25">
      <c r="A4030" s="71">
        <v>3107969</v>
      </c>
      <c r="B4030" s="69" t="s">
        <v>12538</v>
      </c>
      <c r="C4030" s="68" t="s">
        <v>15</v>
      </c>
      <c r="D4030" s="70">
        <v>116.56</v>
      </c>
    </row>
    <row r="4031" spans="1:4" ht="9" customHeight="1" x14ac:dyDescent="0.25">
      <c r="A4031" s="71">
        <v>3107970</v>
      </c>
      <c r="B4031" s="69" t="s">
        <v>12539</v>
      </c>
      <c r="C4031" s="68" t="s">
        <v>15</v>
      </c>
      <c r="D4031" s="70">
        <v>109.72</v>
      </c>
    </row>
    <row r="4032" spans="1:4" ht="9" customHeight="1" x14ac:dyDescent="0.25">
      <c r="A4032" s="71">
        <v>3108007</v>
      </c>
      <c r="B4032" s="69" t="s">
        <v>12540</v>
      </c>
      <c r="C4032" s="68" t="s">
        <v>15</v>
      </c>
      <c r="D4032" s="70">
        <v>132.83000000000001</v>
      </c>
    </row>
    <row r="4033" spans="1:4" ht="9" customHeight="1" x14ac:dyDescent="0.25">
      <c r="A4033" s="71">
        <v>3108008</v>
      </c>
      <c r="B4033" s="69" t="s">
        <v>12541</v>
      </c>
      <c r="C4033" s="68" t="s">
        <v>15</v>
      </c>
      <c r="D4033" s="70">
        <v>88.41</v>
      </c>
    </row>
    <row r="4034" spans="1:4" ht="9" customHeight="1" x14ac:dyDescent="0.25">
      <c r="A4034" s="71">
        <v>3108009</v>
      </c>
      <c r="B4034" s="69" t="s">
        <v>12542</v>
      </c>
      <c r="C4034" s="68" t="s">
        <v>15</v>
      </c>
      <c r="D4034" s="70">
        <v>75.040000000000006</v>
      </c>
    </row>
    <row r="4035" spans="1:4" ht="9" customHeight="1" x14ac:dyDescent="0.25">
      <c r="A4035" s="71">
        <v>3108011</v>
      </c>
      <c r="B4035" s="69" t="s">
        <v>12543</v>
      </c>
      <c r="C4035" s="68" t="s">
        <v>15</v>
      </c>
      <c r="D4035" s="70">
        <v>142.01</v>
      </c>
    </row>
    <row r="4036" spans="1:4" ht="9" customHeight="1" x14ac:dyDescent="0.25">
      <c r="A4036" s="71">
        <v>3108012</v>
      </c>
      <c r="B4036" s="69" t="s">
        <v>12544</v>
      </c>
      <c r="C4036" s="68" t="s">
        <v>15</v>
      </c>
      <c r="D4036" s="70">
        <v>93.23</v>
      </c>
    </row>
    <row r="4037" spans="1:4" ht="9" customHeight="1" x14ac:dyDescent="0.25">
      <c r="A4037" s="71">
        <v>3108013</v>
      </c>
      <c r="B4037" s="69" t="s">
        <v>12545</v>
      </c>
      <c r="C4037" s="68" t="s">
        <v>15</v>
      </c>
      <c r="D4037" s="70">
        <v>78.42</v>
      </c>
    </row>
    <row r="4038" spans="1:4" ht="9" customHeight="1" x14ac:dyDescent="0.25">
      <c r="A4038" s="71">
        <v>3108015</v>
      </c>
      <c r="B4038" s="69" t="s">
        <v>12546</v>
      </c>
      <c r="C4038" s="68" t="s">
        <v>15</v>
      </c>
      <c r="D4038" s="70">
        <v>152.72</v>
      </c>
    </row>
    <row r="4039" spans="1:4" ht="9" customHeight="1" x14ac:dyDescent="0.25">
      <c r="A4039" s="71">
        <v>3108016</v>
      </c>
      <c r="B4039" s="69" t="s">
        <v>12547</v>
      </c>
      <c r="C4039" s="68" t="s">
        <v>15</v>
      </c>
      <c r="D4039" s="70">
        <v>98.85</v>
      </c>
    </row>
    <row r="4040" spans="1:4" ht="9" customHeight="1" x14ac:dyDescent="0.25">
      <c r="A4040" s="71">
        <v>3108017</v>
      </c>
      <c r="B4040" s="69" t="s">
        <v>12548</v>
      </c>
      <c r="C4040" s="68" t="s">
        <v>15</v>
      </c>
      <c r="D4040" s="70">
        <v>82.35</v>
      </c>
    </row>
    <row r="4041" spans="1:4" ht="9" customHeight="1" x14ac:dyDescent="0.25">
      <c r="A4041" s="71">
        <v>3107995</v>
      </c>
      <c r="B4041" s="69" t="s">
        <v>12549</v>
      </c>
      <c r="C4041" s="68" t="s">
        <v>15</v>
      </c>
      <c r="D4041" s="70">
        <v>120.8</v>
      </c>
    </row>
    <row r="4042" spans="1:4" ht="9" customHeight="1" x14ac:dyDescent="0.25">
      <c r="A4042" s="71">
        <v>3107996</v>
      </c>
      <c r="B4042" s="69" t="s">
        <v>12550</v>
      </c>
      <c r="C4042" s="68" t="s">
        <v>15</v>
      </c>
      <c r="D4042" s="70">
        <v>82.14</v>
      </c>
    </row>
    <row r="4043" spans="1:4" ht="9" customHeight="1" x14ac:dyDescent="0.25">
      <c r="A4043" s="71">
        <v>3107997</v>
      </c>
      <c r="B4043" s="69" t="s">
        <v>12551</v>
      </c>
      <c r="C4043" s="68" t="s">
        <v>15</v>
      </c>
      <c r="D4043" s="70">
        <v>70.680000000000007</v>
      </c>
    </row>
    <row r="4044" spans="1:4" ht="9" customHeight="1" x14ac:dyDescent="0.25">
      <c r="A4044" s="71">
        <v>3107999</v>
      </c>
      <c r="B4044" s="69" t="s">
        <v>12552</v>
      </c>
      <c r="C4044" s="68" t="s">
        <v>15</v>
      </c>
      <c r="D4044" s="70">
        <v>128.58000000000001</v>
      </c>
    </row>
    <row r="4045" spans="1:4" ht="9" customHeight="1" x14ac:dyDescent="0.25">
      <c r="A4045" s="71">
        <v>3108000</v>
      </c>
      <c r="B4045" s="69" t="s">
        <v>12553</v>
      </c>
      <c r="C4045" s="68" t="s">
        <v>15</v>
      </c>
      <c r="D4045" s="70">
        <v>86.22</v>
      </c>
    </row>
    <row r="4046" spans="1:4" ht="9" customHeight="1" x14ac:dyDescent="0.25">
      <c r="A4046" s="71">
        <v>3108001</v>
      </c>
      <c r="B4046" s="69" t="s">
        <v>12554</v>
      </c>
      <c r="C4046" s="68" t="s">
        <v>15</v>
      </c>
      <c r="D4046" s="70">
        <v>73.540000000000006</v>
      </c>
    </row>
    <row r="4047" spans="1:4" ht="9" customHeight="1" x14ac:dyDescent="0.25">
      <c r="A4047" s="71">
        <v>3108003</v>
      </c>
      <c r="B4047" s="69" t="s">
        <v>12555</v>
      </c>
      <c r="C4047" s="68" t="s">
        <v>15</v>
      </c>
      <c r="D4047" s="70">
        <v>133.71</v>
      </c>
    </row>
    <row r="4048" spans="1:4" ht="9" customHeight="1" x14ac:dyDescent="0.25">
      <c r="A4048" s="71">
        <v>3108004</v>
      </c>
      <c r="B4048" s="69" t="s">
        <v>12556</v>
      </c>
      <c r="C4048" s="68" t="s">
        <v>15</v>
      </c>
      <c r="D4048" s="70">
        <v>88.91</v>
      </c>
    </row>
    <row r="4049" spans="1:4" ht="9" customHeight="1" x14ac:dyDescent="0.25">
      <c r="A4049" s="71">
        <v>3108005</v>
      </c>
      <c r="B4049" s="69" t="s">
        <v>12557</v>
      </c>
      <c r="C4049" s="68" t="s">
        <v>15</v>
      </c>
      <c r="D4049" s="70">
        <v>75.42</v>
      </c>
    </row>
    <row r="4050" spans="1:4" ht="9" customHeight="1" x14ac:dyDescent="0.25">
      <c r="A4050" s="71">
        <v>3106119</v>
      </c>
      <c r="B4050" s="69" t="s">
        <v>12558</v>
      </c>
      <c r="C4050" s="68" t="s">
        <v>15</v>
      </c>
      <c r="D4050" s="70">
        <v>144.38999999999999</v>
      </c>
    </row>
    <row r="4051" spans="1:4" ht="9" customHeight="1" x14ac:dyDescent="0.25">
      <c r="A4051" s="71">
        <v>3106120</v>
      </c>
      <c r="B4051" s="69" t="s">
        <v>12559</v>
      </c>
      <c r="C4051" s="68" t="s">
        <v>15</v>
      </c>
      <c r="D4051" s="70">
        <v>102.31</v>
      </c>
    </row>
    <row r="4052" spans="1:4" ht="9" customHeight="1" x14ac:dyDescent="0.25">
      <c r="A4052" s="71">
        <v>3106121</v>
      </c>
      <c r="B4052" s="69" t="s">
        <v>12560</v>
      </c>
      <c r="C4052" s="68" t="s">
        <v>15</v>
      </c>
      <c r="D4052" s="70">
        <v>90.01</v>
      </c>
    </row>
    <row r="4053" spans="1:4" ht="9" customHeight="1" x14ac:dyDescent="0.25">
      <c r="A4053" s="71">
        <v>3103302</v>
      </c>
      <c r="B4053" s="69" t="s">
        <v>12561</v>
      </c>
      <c r="C4053" s="68" t="s">
        <v>15</v>
      </c>
      <c r="D4053" s="70">
        <v>71.06</v>
      </c>
    </row>
    <row r="4054" spans="1:4" ht="9" customHeight="1" x14ac:dyDescent="0.25">
      <c r="A4054" s="71">
        <v>3103303</v>
      </c>
      <c r="B4054" s="69" t="s">
        <v>12562</v>
      </c>
      <c r="C4054" s="68" t="s">
        <v>15</v>
      </c>
      <c r="D4054" s="70">
        <v>36.94</v>
      </c>
    </row>
    <row r="4055" spans="1:4" ht="18" customHeight="1" x14ac:dyDescent="0.25">
      <c r="A4055" s="71">
        <v>3106759</v>
      </c>
      <c r="B4055" s="69" t="s">
        <v>12563</v>
      </c>
      <c r="C4055" s="68" t="s">
        <v>15</v>
      </c>
      <c r="D4055" s="70">
        <v>107.5</v>
      </c>
    </row>
    <row r="4056" spans="1:4" ht="9" customHeight="1" x14ac:dyDescent="0.25">
      <c r="A4056" s="71">
        <v>3108023</v>
      </c>
      <c r="B4056" s="69" t="s">
        <v>12564</v>
      </c>
      <c r="C4056" s="68" t="s">
        <v>44</v>
      </c>
      <c r="D4056" s="70">
        <v>4.8</v>
      </c>
    </row>
    <row r="4057" spans="1:4" ht="9" customHeight="1" x14ac:dyDescent="0.25">
      <c r="A4057" s="71">
        <v>3108018</v>
      </c>
      <c r="B4057" s="69" t="s">
        <v>12565</v>
      </c>
      <c r="C4057" s="68" t="s">
        <v>44</v>
      </c>
      <c r="D4057" s="70">
        <v>3.51</v>
      </c>
    </row>
    <row r="4058" spans="1:4" ht="9" customHeight="1" x14ac:dyDescent="0.25">
      <c r="A4058" s="71">
        <v>3108022</v>
      </c>
      <c r="B4058" s="69" t="s">
        <v>12566</v>
      </c>
      <c r="C4058" s="68" t="s">
        <v>44</v>
      </c>
      <c r="D4058" s="70">
        <v>3.94</v>
      </c>
    </row>
    <row r="4059" spans="1:4" ht="9" customHeight="1" x14ac:dyDescent="0.25">
      <c r="A4059" s="71">
        <v>3205864</v>
      </c>
      <c r="B4059" s="69" t="s">
        <v>12567</v>
      </c>
      <c r="C4059" s="68" t="s">
        <v>1</v>
      </c>
      <c r="D4059" s="70">
        <v>1006.25</v>
      </c>
    </row>
    <row r="4060" spans="1:4" ht="9" customHeight="1" x14ac:dyDescent="0.25">
      <c r="A4060" s="71">
        <v>3205863</v>
      </c>
      <c r="B4060" s="69" t="s">
        <v>12568</v>
      </c>
      <c r="C4060" s="68" t="s">
        <v>1</v>
      </c>
      <c r="D4060" s="70">
        <v>914.36</v>
      </c>
    </row>
    <row r="4061" spans="1:4" ht="9" customHeight="1" x14ac:dyDescent="0.25">
      <c r="A4061" s="71">
        <v>3205868</v>
      </c>
      <c r="B4061" s="69" t="s">
        <v>12569</v>
      </c>
      <c r="C4061" s="68" t="s">
        <v>1</v>
      </c>
      <c r="D4061" s="70">
        <v>852.91</v>
      </c>
    </row>
    <row r="4062" spans="1:4" ht="9" customHeight="1" x14ac:dyDescent="0.25">
      <c r="A4062" s="71">
        <v>3205867</v>
      </c>
      <c r="B4062" s="69" t="s">
        <v>12570</v>
      </c>
      <c r="C4062" s="68" t="s">
        <v>1</v>
      </c>
      <c r="D4062" s="70">
        <v>761.03</v>
      </c>
    </row>
    <row r="4063" spans="1:4" ht="9" customHeight="1" x14ac:dyDescent="0.25">
      <c r="A4063" s="71">
        <v>3205866</v>
      </c>
      <c r="B4063" s="69" t="s">
        <v>12571</v>
      </c>
      <c r="C4063" s="68" t="s">
        <v>1</v>
      </c>
      <c r="D4063" s="70">
        <v>770.08</v>
      </c>
    </row>
    <row r="4064" spans="1:4" ht="9" customHeight="1" x14ac:dyDescent="0.25">
      <c r="A4064" s="71">
        <v>3205865</v>
      </c>
      <c r="B4064" s="69" t="s">
        <v>12572</v>
      </c>
      <c r="C4064" s="68" t="s">
        <v>1</v>
      </c>
      <c r="D4064" s="70">
        <v>678.2</v>
      </c>
    </row>
    <row r="4065" spans="1:4" ht="9" customHeight="1" x14ac:dyDescent="0.25">
      <c r="A4065" s="71">
        <v>3205870</v>
      </c>
      <c r="B4065" s="69" t="s">
        <v>12573</v>
      </c>
      <c r="C4065" s="68" t="s">
        <v>1</v>
      </c>
      <c r="D4065" s="70">
        <v>718.72</v>
      </c>
    </row>
    <row r="4066" spans="1:4" ht="9" customHeight="1" x14ac:dyDescent="0.25">
      <c r="A4066" s="71">
        <v>3205869</v>
      </c>
      <c r="B4066" s="69" t="s">
        <v>12574</v>
      </c>
      <c r="C4066" s="68" t="s">
        <v>1</v>
      </c>
      <c r="D4066" s="70">
        <v>626.83000000000004</v>
      </c>
    </row>
    <row r="4067" spans="1:4" ht="9" customHeight="1" x14ac:dyDescent="0.25">
      <c r="A4067" s="71">
        <v>3205872</v>
      </c>
      <c r="B4067" s="69" t="s">
        <v>12575</v>
      </c>
      <c r="C4067" s="68" t="s">
        <v>15</v>
      </c>
      <c r="D4067" s="70">
        <v>259.8</v>
      </c>
    </row>
    <row r="4068" spans="1:4" ht="9" customHeight="1" x14ac:dyDescent="0.25">
      <c r="A4068" s="71">
        <v>3205871</v>
      </c>
      <c r="B4068" s="69" t="s">
        <v>12576</v>
      </c>
      <c r="C4068" s="68" t="s">
        <v>15</v>
      </c>
      <c r="D4068" s="70">
        <v>244.18</v>
      </c>
    </row>
    <row r="4069" spans="1:4" ht="9" customHeight="1" x14ac:dyDescent="0.25">
      <c r="A4069" s="71">
        <v>3205874</v>
      </c>
      <c r="B4069" s="69" t="s">
        <v>12577</v>
      </c>
      <c r="C4069" s="68" t="s">
        <v>15</v>
      </c>
      <c r="D4069" s="70">
        <v>287.45</v>
      </c>
    </row>
    <row r="4070" spans="1:4" ht="9" customHeight="1" x14ac:dyDescent="0.25">
      <c r="A4070" s="71">
        <v>3205873</v>
      </c>
      <c r="B4070" s="69" t="s">
        <v>12578</v>
      </c>
      <c r="C4070" s="68" t="s">
        <v>15</v>
      </c>
      <c r="D4070" s="70">
        <v>266.32</v>
      </c>
    </row>
    <row r="4071" spans="1:4" ht="9" customHeight="1" x14ac:dyDescent="0.25">
      <c r="A4071" s="71">
        <v>3205876</v>
      </c>
      <c r="B4071" s="69" t="s">
        <v>12579</v>
      </c>
      <c r="C4071" s="68" t="s">
        <v>15</v>
      </c>
      <c r="D4071" s="70">
        <v>324.77999999999997</v>
      </c>
    </row>
    <row r="4072" spans="1:4" ht="9" customHeight="1" x14ac:dyDescent="0.25">
      <c r="A4072" s="71">
        <v>3205875</v>
      </c>
      <c r="B4072" s="69" t="s">
        <v>12580</v>
      </c>
      <c r="C4072" s="68" t="s">
        <v>15</v>
      </c>
      <c r="D4072" s="70">
        <v>297.20999999999998</v>
      </c>
    </row>
    <row r="4073" spans="1:4" ht="9" customHeight="1" x14ac:dyDescent="0.25">
      <c r="A4073" s="71">
        <v>3205862</v>
      </c>
      <c r="B4073" s="69" t="s">
        <v>12581</v>
      </c>
      <c r="C4073" s="68" t="s">
        <v>1</v>
      </c>
      <c r="D4073" s="70">
        <v>810.17</v>
      </c>
    </row>
    <row r="4074" spans="1:4" ht="9" customHeight="1" x14ac:dyDescent="0.25">
      <c r="A4074" s="71">
        <v>3205861</v>
      </c>
      <c r="B4074" s="69" t="s">
        <v>12582</v>
      </c>
      <c r="C4074" s="68" t="s">
        <v>1</v>
      </c>
      <c r="D4074" s="70">
        <v>718.29</v>
      </c>
    </row>
    <row r="4075" spans="1:4" ht="18" customHeight="1" x14ac:dyDescent="0.25">
      <c r="A4075" s="71">
        <v>3606579</v>
      </c>
      <c r="B4075" s="69" t="s">
        <v>12583</v>
      </c>
      <c r="C4075" s="68" t="s">
        <v>1</v>
      </c>
      <c r="D4075" s="70">
        <v>20.97</v>
      </c>
    </row>
    <row r="4076" spans="1:4" ht="18" customHeight="1" x14ac:dyDescent="0.25">
      <c r="A4076" s="71">
        <v>3606583</v>
      </c>
      <c r="B4076" s="69" t="s">
        <v>12584</v>
      </c>
      <c r="C4076" s="68" t="s">
        <v>1</v>
      </c>
      <c r="D4076" s="70">
        <v>21.76</v>
      </c>
    </row>
    <row r="4077" spans="1:4" ht="18" customHeight="1" x14ac:dyDescent="0.25">
      <c r="A4077" s="71">
        <v>3606584</v>
      </c>
      <c r="B4077" s="69" t="s">
        <v>12585</v>
      </c>
      <c r="C4077" s="68" t="s">
        <v>1</v>
      </c>
      <c r="D4077" s="70">
        <v>21.88</v>
      </c>
    </row>
    <row r="4078" spans="1:4" ht="18" customHeight="1" x14ac:dyDescent="0.25">
      <c r="A4078" s="71">
        <v>3606585</v>
      </c>
      <c r="B4078" s="69" t="s">
        <v>12586</v>
      </c>
      <c r="C4078" s="68" t="s">
        <v>1</v>
      </c>
      <c r="D4078" s="70">
        <v>21.99</v>
      </c>
    </row>
    <row r="4079" spans="1:4" ht="18" customHeight="1" x14ac:dyDescent="0.25">
      <c r="A4079" s="71">
        <v>3606586</v>
      </c>
      <c r="B4079" s="69" t="s">
        <v>12587</v>
      </c>
      <c r="C4079" s="68" t="s">
        <v>1</v>
      </c>
      <c r="D4079" s="70">
        <v>22.21</v>
      </c>
    </row>
    <row r="4080" spans="1:4" ht="18" customHeight="1" x14ac:dyDescent="0.25">
      <c r="A4080" s="71">
        <v>3606587</v>
      </c>
      <c r="B4080" s="69" t="s">
        <v>12588</v>
      </c>
      <c r="C4080" s="68" t="s">
        <v>1</v>
      </c>
      <c r="D4080" s="70">
        <v>22.44</v>
      </c>
    </row>
    <row r="4081" spans="1:4" ht="18" customHeight="1" x14ac:dyDescent="0.25">
      <c r="A4081" s="71">
        <v>3606588</v>
      </c>
      <c r="B4081" s="69" t="s">
        <v>12589</v>
      </c>
      <c r="C4081" s="68" t="s">
        <v>1</v>
      </c>
      <c r="D4081" s="70">
        <v>22.55</v>
      </c>
    </row>
    <row r="4082" spans="1:4" ht="9" customHeight="1" x14ac:dyDescent="0.25">
      <c r="A4082" s="71">
        <v>3606589</v>
      </c>
      <c r="B4082" s="69" t="s">
        <v>12590</v>
      </c>
      <c r="C4082" s="68" t="s">
        <v>1</v>
      </c>
      <c r="D4082" s="70">
        <v>22.67</v>
      </c>
    </row>
    <row r="4083" spans="1:4" ht="18" customHeight="1" x14ac:dyDescent="0.25">
      <c r="A4083" s="71">
        <v>3606580</v>
      </c>
      <c r="B4083" s="69" t="s">
        <v>12591</v>
      </c>
      <c r="C4083" s="68" t="s">
        <v>1</v>
      </c>
      <c r="D4083" s="70">
        <v>21.2</v>
      </c>
    </row>
    <row r="4084" spans="1:4" ht="18" customHeight="1" x14ac:dyDescent="0.25">
      <c r="A4084" s="71">
        <v>3606581</v>
      </c>
      <c r="B4084" s="69" t="s">
        <v>12592</v>
      </c>
      <c r="C4084" s="68" t="s">
        <v>1</v>
      </c>
      <c r="D4084" s="70">
        <v>21.42</v>
      </c>
    </row>
    <row r="4085" spans="1:4" ht="18" customHeight="1" x14ac:dyDescent="0.25">
      <c r="A4085" s="71">
        <v>3606582</v>
      </c>
      <c r="B4085" s="69" t="s">
        <v>12593</v>
      </c>
      <c r="C4085" s="68" t="s">
        <v>1</v>
      </c>
      <c r="D4085" s="70">
        <v>21.54</v>
      </c>
    </row>
    <row r="4086" spans="1:4" ht="18" customHeight="1" x14ac:dyDescent="0.25">
      <c r="A4086" s="71">
        <v>3606527</v>
      </c>
      <c r="B4086" s="69" t="s">
        <v>12594</v>
      </c>
      <c r="C4086" s="68" t="s">
        <v>1</v>
      </c>
      <c r="D4086" s="70">
        <v>50.54</v>
      </c>
    </row>
    <row r="4087" spans="1:4" ht="18" customHeight="1" x14ac:dyDescent="0.25">
      <c r="A4087" s="71">
        <v>3606528</v>
      </c>
      <c r="B4087" s="69" t="s">
        <v>12595</v>
      </c>
      <c r="C4087" s="68" t="s">
        <v>1</v>
      </c>
      <c r="D4087" s="70">
        <v>51.36</v>
      </c>
    </row>
    <row r="4088" spans="1:4" ht="18" customHeight="1" x14ac:dyDescent="0.25">
      <c r="A4088" s="71">
        <v>3606529</v>
      </c>
      <c r="B4088" s="69" t="s">
        <v>12596</v>
      </c>
      <c r="C4088" s="68" t="s">
        <v>1</v>
      </c>
      <c r="D4088" s="70">
        <v>52.02</v>
      </c>
    </row>
    <row r="4089" spans="1:4" ht="18" customHeight="1" x14ac:dyDescent="0.25">
      <c r="A4089" s="71">
        <v>3606530</v>
      </c>
      <c r="B4089" s="69" t="s">
        <v>12597</v>
      </c>
      <c r="C4089" s="68" t="s">
        <v>1</v>
      </c>
      <c r="D4089" s="70">
        <v>52.85</v>
      </c>
    </row>
    <row r="4090" spans="1:4" ht="18" customHeight="1" x14ac:dyDescent="0.25">
      <c r="A4090" s="71">
        <v>3606531</v>
      </c>
      <c r="B4090" s="69" t="s">
        <v>12598</v>
      </c>
      <c r="C4090" s="68" t="s">
        <v>1</v>
      </c>
      <c r="D4090" s="70">
        <v>53.67</v>
      </c>
    </row>
    <row r="4091" spans="1:4" ht="18" customHeight="1" x14ac:dyDescent="0.25">
      <c r="A4091" s="71">
        <v>3606532</v>
      </c>
      <c r="B4091" s="69" t="s">
        <v>12599</v>
      </c>
      <c r="C4091" s="68" t="s">
        <v>1</v>
      </c>
      <c r="D4091" s="70">
        <v>54.99</v>
      </c>
    </row>
    <row r="4092" spans="1:4" ht="18" customHeight="1" x14ac:dyDescent="0.25">
      <c r="A4092" s="71">
        <v>3606533</v>
      </c>
      <c r="B4092" s="69" t="s">
        <v>12600</v>
      </c>
      <c r="C4092" s="68" t="s">
        <v>1</v>
      </c>
      <c r="D4092" s="70">
        <v>59.27</v>
      </c>
    </row>
    <row r="4093" spans="1:4" ht="18" customHeight="1" x14ac:dyDescent="0.25">
      <c r="A4093" s="71">
        <v>3606534</v>
      </c>
      <c r="B4093" s="69" t="s">
        <v>12601</v>
      </c>
      <c r="C4093" s="68" t="s">
        <v>1</v>
      </c>
      <c r="D4093" s="70">
        <v>60.37</v>
      </c>
    </row>
    <row r="4094" spans="1:4" ht="18" customHeight="1" x14ac:dyDescent="0.25">
      <c r="A4094" s="71">
        <v>3606535</v>
      </c>
      <c r="B4094" s="69" t="s">
        <v>12602</v>
      </c>
      <c r="C4094" s="68" t="s">
        <v>1</v>
      </c>
      <c r="D4094" s="70">
        <v>45.98</v>
      </c>
    </row>
    <row r="4095" spans="1:4" ht="18" customHeight="1" x14ac:dyDescent="0.25">
      <c r="A4095" s="71">
        <v>3606536</v>
      </c>
      <c r="B4095" s="69" t="s">
        <v>12603</v>
      </c>
      <c r="C4095" s="68" t="s">
        <v>1</v>
      </c>
      <c r="D4095" s="70">
        <v>46.42</v>
      </c>
    </row>
    <row r="4096" spans="1:4" ht="18" customHeight="1" x14ac:dyDescent="0.25">
      <c r="A4096" s="71">
        <v>3606537</v>
      </c>
      <c r="B4096" s="69" t="s">
        <v>12604</v>
      </c>
      <c r="C4096" s="68" t="s">
        <v>1</v>
      </c>
      <c r="D4096" s="70">
        <v>46.97</v>
      </c>
    </row>
    <row r="4097" spans="1:4" ht="18" customHeight="1" x14ac:dyDescent="0.25">
      <c r="A4097" s="71">
        <v>3606538</v>
      </c>
      <c r="B4097" s="69" t="s">
        <v>12605</v>
      </c>
      <c r="C4097" s="68" t="s">
        <v>1</v>
      </c>
      <c r="D4097" s="70">
        <v>47.41</v>
      </c>
    </row>
    <row r="4098" spans="1:4" ht="18" customHeight="1" x14ac:dyDescent="0.25">
      <c r="A4098" s="71">
        <v>3606539</v>
      </c>
      <c r="B4098" s="69" t="s">
        <v>12606</v>
      </c>
      <c r="C4098" s="68" t="s">
        <v>1</v>
      </c>
      <c r="D4098" s="70">
        <v>47.96</v>
      </c>
    </row>
    <row r="4099" spans="1:4" ht="18" customHeight="1" x14ac:dyDescent="0.25">
      <c r="A4099" s="71">
        <v>3606540</v>
      </c>
      <c r="B4099" s="69" t="s">
        <v>12607</v>
      </c>
      <c r="C4099" s="68" t="s">
        <v>1</v>
      </c>
      <c r="D4099" s="70">
        <v>50.87</v>
      </c>
    </row>
    <row r="4100" spans="1:4" ht="18" customHeight="1" x14ac:dyDescent="0.25">
      <c r="A4100" s="71">
        <v>3606541</v>
      </c>
      <c r="B4100" s="69" t="s">
        <v>12608</v>
      </c>
      <c r="C4100" s="68" t="s">
        <v>1</v>
      </c>
      <c r="D4100" s="70">
        <v>52.35</v>
      </c>
    </row>
    <row r="4101" spans="1:4" ht="18" customHeight="1" x14ac:dyDescent="0.25">
      <c r="A4101" s="71">
        <v>3606542</v>
      </c>
      <c r="B4101" s="69" t="s">
        <v>12609</v>
      </c>
      <c r="C4101" s="68" t="s">
        <v>1</v>
      </c>
      <c r="D4101" s="70">
        <v>53.01</v>
      </c>
    </row>
    <row r="4102" spans="1:4" ht="18" customHeight="1" x14ac:dyDescent="0.25">
      <c r="A4102" s="71">
        <v>3606543</v>
      </c>
      <c r="B4102" s="69" t="s">
        <v>12610</v>
      </c>
      <c r="C4102" s="68" t="s">
        <v>1</v>
      </c>
      <c r="D4102" s="70">
        <v>45.21</v>
      </c>
    </row>
    <row r="4103" spans="1:4" ht="18" customHeight="1" x14ac:dyDescent="0.25">
      <c r="A4103" s="71">
        <v>3606544</v>
      </c>
      <c r="B4103" s="69" t="s">
        <v>12611</v>
      </c>
      <c r="C4103" s="68" t="s">
        <v>1</v>
      </c>
      <c r="D4103" s="70">
        <v>45.54</v>
      </c>
    </row>
    <row r="4104" spans="1:4" ht="18" customHeight="1" x14ac:dyDescent="0.25">
      <c r="A4104" s="71">
        <v>3606545</v>
      </c>
      <c r="B4104" s="69" t="s">
        <v>12612</v>
      </c>
      <c r="C4104" s="68" t="s">
        <v>1</v>
      </c>
      <c r="D4104" s="70">
        <v>45.98</v>
      </c>
    </row>
    <row r="4105" spans="1:4" ht="18" customHeight="1" x14ac:dyDescent="0.25">
      <c r="A4105" s="71">
        <v>3606546</v>
      </c>
      <c r="B4105" s="69" t="s">
        <v>12613</v>
      </c>
      <c r="C4105" s="68" t="s">
        <v>1</v>
      </c>
      <c r="D4105" s="70">
        <v>46.42</v>
      </c>
    </row>
    <row r="4106" spans="1:4" ht="18" customHeight="1" x14ac:dyDescent="0.25">
      <c r="A4106" s="71">
        <v>3606547</v>
      </c>
      <c r="B4106" s="69" t="s">
        <v>12614</v>
      </c>
      <c r="C4106" s="68" t="s">
        <v>1</v>
      </c>
      <c r="D4106" s="70">
        <v>46.75</v>
      </c>
    </row>
    <row r="4107" spans="1:4" ht="18" customHeight="1" x14ac:dyDescent="0.25">
      <c r="A4107" s="71">
        <v>3606548</v>
      </c>
      <c r="B4107" s="69" t="s">
        <v>12615</v>
      </c>
      <c r="C4107" s="68" t="s">
        <v>1</v>
      </c>
      <c r="D4107" s="70">
        <v>47.52</v>
      </c>
    </row>
    <row r="4108" spans="1:4" ht="18" customHeight="1" x14ac:dyDescent="0.25">
      <c r="A4108" s="71">
        <v>3606549</v>
      </c>
      <c r="B4108" s="69" t="s">
        <v>12616</v>
      </c>
      <c r="C4108" s="68" t="s">
        <v>1</v>
      </c>
      <c r="D4108" s="70">
        <v>50.7</v>
      </c>
    </row>
    <row r="4109" spans="1:4" ht="18" customHeight="1" x14ac:dyDescent="0.25">
      <c r="A4109" s="71">
        <v>3606550</v>
      </c>
      <c r="B4109" s="69" t="s">
        <v>12617</v>
      </c>
      <c r="C4109" s="68" t="s">
        <v>1</v>
      </c>
      <c r="D4109" s="70">
        <v>51.36</v>
      </c>
    </row>
    <row r="4110" spans="1:4" ht="18" customHeight="1" x14ac:dyDescent="0.25">
      <c r="A4110" s="71">
        <v>3606500</v>
      </c>
      <c r="B4110" s="69" t="s">
        <v>12618</v>
      </c>
      <c r="C4110" s="68" t="s">
        <v>1</v>
      </c>
      <c r="D4110" s="70">
        <v>47.11</v>
      </c>
    </row>
    <row r="4111" spans="1:4" ht="18" customHeight="1" x14ac:dyDescent="0.25">
      <c r="A4111" s="71">
        <v>3606501</v>
      </c>
      <c r="B4111" s="69" t="s">
        <v>12619</v>
      </c>
      <c r="C4111" s="68" t="s">
        <v>1</v>
      </c>
      <c r="D4111" s="70">
        <v>47.94</v>
      </c>
    </row>
    <row r="4112" spans="1:4" ht="18" customHeight="1" x14ac:dyDescent="0.25">
      <c r="A4112" s="71">
        <v>3606502</v>
      </c>
      <c r="B4112" s="69" t="s">
        <v>12620</v>
      </c>
      <c r="C4112" s="68" t="s">
        <v>1</v>
      </c>
      <c r="D4112" s="70">
        <v>48.6</v>
      </c>
    </row>
    <row r="4113" spans="1:4" ht="18" customHeight="1" x14ac:dyDescent="0.25">
      <c r="A4113" s="71">
        <v>3606503</v>
      </c>
      <c r="B4113" s="69" t="s">
        <v>12621</v>
      </c>
      <c r="C4113" s="68" t="s">
        <v>1</v>
      </c>
      <c r="D4113" s="70">
        <v>49.42</v>
      </c>
    </row>
    <row r="4114" spans="1:4" ht="18" customHeight="1" x14ac:dyDescent="0.25">
      <c r="A4114" s="71">
        <v>3606504</v>
      </c>
      <c r="B4114" s="69" t="s">
        <v>12622</v>
      </c>
      <c r="C4114" s="68" t="s">
        <v>1</v>
      </c>
      <c r="D4114" s="70">
        <v>50.25</v>
      </c>
    </row>
    <row r="4115" spans="1:4" ht="18" customHeight="1" x14ac:dyDescent="0.25">
      <c r="A4115" s="71">
        <v>3606505</v>
      </c>
      <c r="B4115" s="69" t="s">
        <v>12623</v>
      </c>
      <c r="C4115" s="68" t="s">
        <v>1</v>
      </c>
      <c r="D4115" s="70">
        <v>51.57</v>
      </c>
    </row>
    <row r="4116" spans="1:4" ht="18" customHeight="1" x14ac:dyDescent="0.25">
      <c r="A4116" s="71">
        <v>3606506</v>
      </c>
      <c r="B4116" s="69" t="s">
        <v>12624</v>
      </c>
      <c r="C4116" s="68" t="s">
        <v>1</v>
      </c>
      <c r="D4116" s="70">
        <v>55.73</v>
      </c>
    </row>
    <row r="4117" spans="1:4" ht="18" customHeight="1" x14ac:dyDescent="0.25">
      <c r="A4117" s="71">
        <v>3606507</v>
      </c>
      <c r="B4117" s="69" t="s">
        <v>12625</v>
      </c>
      <c r="C4117" s="68" t="s">
        <v>1</v>
      </c>
      <c r="D4117" s="70">
        <v>57.05</v>
      </c>
    </row>
    <row r="4118" spans="1:4" ht="18" customHeight="1" x14ac:dyDescent="0.25">
      <c r="A4118" s="71">
        <v>3606509</v>
      </c>
      <c r="B4118" s="69" t="s">
        <v>12626</v>
      </c>
      <c r="C4118" s="68" t="s">
        <v>1</v>
      </c>
      <c r="D4118" s="70">
        <v>42.56</v>
      </c>
    </row>
    <row r="4119" spans="1:4" ht="18" customHeight="1" x14ac:dyDescent="0.25">
      <c r="A4119" s="71">
        <v>3606510</v>
      </c>
      <c r="B4119" s="69" t="s">
        <v>12627</v>
      </c>
      <c r="C4119" s="68" t="s">
        <v>1</v>
      </c>
      <c r="D4119" s="70">
        <v>43.11</v>
      </c>
    </row>
    <row r="4120" spans="1:4" ht="18" customHeight="1" x14ac:dyDescent="0.25">
      <c r="A4120" s="71">
        <v>3606511</v>
      </c>
      <c r="B4120" s="69" t="s">
        <v>12628</v>
      </c>
      <c r="C4120" s="68" t="s">
        <v>1</v>
      </c>
      <c r="D4120" s="70">
        <v>43.55</v>
      </c>
    </row>
    <row r="4121" spans="1:4" ht="18" customHeight="1" x14ac:dyDescent="0.25">
      <c r="A4121" s="71">
        <v>3606512</v>
      </c>
      <c r="B4121" s="69" t="s">
        <v>12629</v>
      </c>
      <c r="C4121" s="68" t="s">
        <v>1</v>
      </c>
      <c r="D4121" s="70">
        <v>43.99</v>
      </c>
    </row>
    <row r="4122" spans="1:4" ht="18" customHeight="1" x14ac:dyDescent="0.25">
      <c r="A4122" s="71">
        <v>3606513</v>
      </c>
      <c r="B4122" s="69" t="s">
        <v>12630</v>
      </c>
      <c r="C4122" s="68" t="s">
        <v>1</v>
      </c>
      <c r="D4122" s="70">
        <v>46.62</v>
      </c>
    </row>
    <row r="4123" spans="1:4" ht="18" customHeight="1" x14ac:dyDescent="0.25">
      <c r="A4123" s="71">
        <v>3606514</v>
      </c>
      <c r="B4123" s="69" t="s">
        <v>12631</v>
      </c>
      <c r="C4123" s="68" t="s">
        <v>1</v>
      </c>
      <c r="D4123" s="70">
        <v>47.61</v>
      </c>
    </row>
    <row r="4124" spans="1:4" ht="18" customHeight="1" x14ac:dyDescent="0.25">
      <c r="A4124" s="71">
        <v>3606515</v>
      </c>
      <c r="B4124" s="69" t="s">
        <v>12632</v>
      </c>
      <c r="C4124" s="68" t="s">
        <v>1</v>
      </c>
      <c r="D4124" s="70">
        <v>48.93</v>
      </c>
    </row>
    <row r="4125" spans="1:4" ht="18" customHeight="1" x14ac:dyDescent="0.25">
      <c r="A4125" s="71">
        <v>3606516</v>
      </c>
      <c r="B4125" s="69" t="s">
        <v>12633</v>
      </c>
      <c r="C4125" s="68" t="s">
        <v>1</v>
      </c>
      <c r="D4125" s="70">
        <v>49.59</v>
      </c>
    </row>
    <row r="4126" spans="1:4" ht="18" customHeight="1" x14ac:dyDescent="0.25">
      <c r="A4126" s="71">
        <v>3606518</v>
      </c>
      <c r="B4126" s="69" t="s">
        <v>12634</v>
      </c>
      <c r="C4126" s="68" t="s">
        <v>1</v>
      </c>
      <c r="D4126" s="70">
        <v>41.79</v>
      </c>
    </row>
    <row r="4127" spans="1:4" ht="18" customHeight="1" x14ac:dyDescent="0.25">
      <c r="A4127" s="71">
        <v>3606519</v>
      </c>
      <c r="B4127" s="69" t="s">
        <v>12635</v>
      </c>
      <c r="C4127" s="68" t="s">
        <v>1</v>
      </c>
      <c r="D4127" s="70">
        <v>42.23</v>
      </c>
    </row>
    <row r="4128" spans="1:4" ht="18" customHeight="1" x14ac:dyDescent="0.25">
      <c r="A4128" s="71">
        <v>3606520</v>
      </c>
      <c r="B4128" s="69" t="s">
        <v>12636</v>
      </c>
      <c r="C4128" s="68" t="s">
        <v>1</v>
      </c>
      <c r="D4128" s="70">
        <v>42.56</v>
      </c>
    </row>
    <row r="4129" spans="1:4" ht="18" customHeight="1" x14ac:dyDescent="0.25">
      <c r="A4129" s="71">
        <v>3606521</v>
      </c>
      <c r="B4129" s="69" t="s">
        <v>12637</v>
      </c>
      <c r="C4129" s="68" t="s">
        <v>1</v>
      </c>
      <c r="D4129" s="70">
        <v>43</v>
      </c>
    </row>
    <row r="4130" spans="1:4" ht="18" customHeight="1" x14ac:dyDescent="0.25">
      <c r="A4130" s="71">
        <v>3606522</v>
      </c>
      <c r="B4130" s="69" t="s">
        <v>12638</v>
      </c>
      <c r="C4130" s="68" t="s">
        <v>1</v>
      </c>
      <c r="D4130" s="70">
        <v>43.33</v>
      </c>
    </row>
    <row r="4131" spans="1:4" ht="18" customHeight="1" x14ac:dyDescent="0.25">
      <c r="A4131" s="71">
        <v>3606523</v>
      </c>
      <c r="B4131" s="69" t="s">
        <v>12639</v>
      </c>
      <c r="C4131" s="68" t="s">
        <v>1</v>
      </c>
      <c r="D4131" s="70">
        <v>44.1</v>
      </c>
    </row>
    <row r="4132" spans="1:4" ht="18" customHeight="1" x14ac:dyDescent="0.25">
      <c r="A4132" s="71">
        <v>3606524</v>
      </c>
      <c r="B4132" s="69" t="s">
        <v>12640</v>
      </c>
      <c r="C4132" s="68" t="s">
        <v>1</v>
      </c>
      <c r="D4132" s="70">
        <v>47.44</v>
      </c>
    </row>
    <row r="4133" spans="1:4" ht="18" customHeight="1" x14ac:dyDescent="0.25">
      <c r="A4133" s="71">
        <v>3606525</v>
      </c>
      <c r="B4133" s="69" t="s">
        <v>12641</v>
      </c>
      <c r="C4133" s="68" t="s">
        <v>1</v>
      </c>
      <c r="D4133" s="70">
        <v>47.94</v>
      </c>
    </row>
    <row r="4134" spans="1:4" ht="9" customHeight="1" x14ac:dyDescent="0.25">
      <c r="A4134" s="71">
        <v>3606577</v>
      </c>
      <c r="B4134" s="69" t="s">
        <v>12642</v>
      </c>
      <c r="C4134" s="68" t="s">
        <v>1</v>
      </c>
      <c r="D4134" s="70">
        <v>11.29</v>
      </c>
    </row>
    <row r="4135" spans="1:4" ht="9" customHeight="1" x14ac:dyDescent="0.25">
      <c r="A4135" s="71">
        <v>3606576</v>
      </c>
      <c r="B4135" s="69" t="s">
        <v>12643</v>
      </c>
      <c r="C4135" s="68" t="s">
        <v>1</v>
      </c>
      <c r="D4135" s="70">
        <v>4.2300000000000004</v>
      </c>
    </row>
    <row r="4136" spans="1:4" ht="9" customHeight="1" x14ac:dyDescent="0.25">
      <c r="A4136" s="71">
        <v>3606561</v>
      </c>
      <c r="B4136" s="69" t="s">
        <v>12644</v>
      </c>
      <c r="C4136" s="68" t="s">
        <v>8507</v>
      </c>
      <c r="D4136" s="70">
        <v>2170.6</v>
      </c>
    </row>
    <row r="4137" spans="1:4" ht="9" customHeight="1" x14ac:dyDescent="0.25">
      <c r="A4137" s="71">
        <v>3606556</v>
      </c>
      <c r="B4137" s="69" t="s">
        <v>12645</v>
      </c>
      <c r="C4137" s="68" t="s">
        <v>8507</v>
      </c>
      <c r="D4137" s="70">
        <v>1496.89</v>
      </c>
    </row>
    <row r="4138" spans="1:4" ht="9" customHeight="1" x14ac:dyDescent="0.25">
      <c r="A4138" s="71">
        <v>3606562</v>
      </c>
      <c r="B4138" s="69" t="s">
        <v>12646</v>
      </c>
      <c r="C4138" s="68" t="s">
        <v>8507</v>
      </c>
      <c r="D4138" s="70">
        <v>2373.62</v>
      </c>
    </row>
    <row r="4139" spans="1:4" ht="9" customHeight="1" x14ac:dyDescent="0.25">
      <c r="A4139" s="71">
        <v>3606557</v>
      </c>
      <c r="B4139" s="69" t="s">
        <v>12647</v>
      </c>
      <c r="C4139" s="68" t="s">
        <v>8507</v>
      </c>
      <c r="D4139" s="70">
        <v>1632.54</v>
      </c>
    </row>
    <row r="4140" spans="1:4" ht="9" customHeight="1" x14ac:dyDescent="0.25">
      <c r="A4140" s="71">
        <v>3606563</v>
      </c>
      <c r="B4140" s="69" t="s">
        <v>12648</v>
      </c>
      <c r="C4140" s="68" t="s">
        <v>8507</v>
      </c>
      <c r="D4140" s="70">
        <v>2585.21</v>
      </c>
    </row>
    <row r="4141" spans="1:4" ht="9" customHeight="1" x14ac:dyDescent="0.25">
      <c r="A4141" s="71">
        <v>3606558</v>
      </c>
      <c r="B4141" s="69" t="s">
        <v>12649</v>
      </c>
      <c r="C4141" s="68" t="s">
        <v>8507</v>
      </c>
      <c r="D4141" s="70">
        <v>1776.76</v>
      </c>
    </row>
    <row r="4142" spans="1:4" ht="9" customHeight="1" x14ac:dyDescent="0.25">
      <c r="A4142" s="71">
        <v>3606559</v>
      </c>
      <c r="B4142" s="69" t="s">
        <v>12650</v>
      </c>
      <c r="C4142" s="68" t="s">
        <v>8507</v>
      </c>
      <c r="D4142" s="70">
        <v>1738.16</v>
      </c>
    </row>
    <row r="4143" spans="1:4" ht="9" customHeight="1" x14ac:dyDescent="0.25">
      <c r="A4143" s="71">
        <v>3606554</v>
      </c>
      <c r="B4143" s="69" t="s">
        <v>12651</v>
      </c>
      <c r="C4143" s="68" t="s">
        <v>8507</v>
      </c>
      <c r="D4143" s="70">
        <v>1199.19</v>
      </c>
    </row>
    <row r="4144" spans="1:4" ht="9" customHeight="1" x14ac:dyDescent="0.25">
      <c r="A4144" s="71">
        <v>3606560</v>
      </c>
      <c r="B4144" s="69" t="s">
        <v>12652</v>
      </c>
      <c r="C4144" s="68" t="s">
        <v>8507</v>
      </c>
      <c r="D4144" s="70">
        <v>1942.11</v>
      </c>
    </row>
    <row r="4145" spans="1:4" ht="9" customHeight="1" x14ac:dyDescent="0.25">
      <c r="A4145" s="71">
        <v>3606555</v>
      </c>
      <c r="B4145" s="69" t="s">
        <v>12653</v>
      </c>
      <c r="C4145" s="68" t="s">
        <v>8507</v>
      </c>
      <c r="D4145" s="70">
        <v>1335.77</v>
      </c>
    </row>
    <row r="4146" spans="1:4" ht="9" customHeight="1" x14ac:dyDescent="0.25">
      <c r="A4146" s="71">
        <v>3606571</v>
      </c>
      <c r="B4146" s="69" t="s">
        <v>12654</v>
      </c>
      <c r="C4146" s="68" t="s">
        <v>8507</v>
      </c>
      <c r="D4146" s="70">
        <v>2143.0500000000002</v>
      </c>
    </row>
    <row r="4147" spans="1:4" ht="9" customHeight="1" x14ac:dyDescent="0.25">
      <c r="A4147" s="71">
        <v>3606566</v>
      </c>
      <c r="B4147" s="69" t="s">
        <v>12655</v>
      </c>
      <c r="C4147" s="68" t="s">
        <v>8507</v>
      </c>
      <c r="D4147" s="70">
        <v>1469.34</v>
      </c>
    </row>
    <row r="4148" spans="1:4" ht="9" customHeight="1" x14ac:dyDescent="0.25">
      <c r="A4148" s="71">
        <v>3606572</v>
      </c>
      <c r="B4148" s="69" t="s">
        <v>12656</v>
      </c>
      <c r="C4148" s="68" t="s">
        <v>8507</v>
      </c>
      <c r="D4148" s="70">
        <v>2349.16</v>
      </c>
    </row>
    <row r="4149" spans="1:4" ht="9" customHeight="1" x14ac:dyDescent="0.25">
      <c r="A4149" s="71">
        <v>3606567</v>
      </c>
      <c r="B4149" s="69" t="s">
        <v>12657</v>
      </c>
      <c r="C4149" s="68" t="s">
        <v>8507</v>
      </c>
      <c r="D4149" s="70">
        <v>1608.08</v>
      </c>
    </row>
    <row r="4150" spans="1:4" ht="9" customHeight="1" x14ac:dyDescent="0.25">
      <c r="A4150" s="71">
        <v>3606573</v>
      </c>
      <c r="B4150" s="69" t="s">
        <v>12658</v>
      </c>
      <c r="C4150" s="68" t="s">
        <v>8507</v>
      </c>
      <c r="D4150" s="70">
        <v>2554.8000000000002</v>
      </c>
    </row>
    <row r="4151" spans="1:4" ht="9" customHeight="1" x14ac:dyDescent="0.25">
      <c r="A4151" s="71">
        <v>3606568</v>
      </c>
      <c r="B4151" s="69" t="s">
        <v>12659</v>
      </c>
      <c r="C4151" s="68" t="s">
        <v>8507</v>
      </c>
      <c r="D4151" s="70">
        <v>1746.35</v>
      </c>
    </row>
    <row r="4152" spans="1:4" ht="9" customHeight="1" x14ac:dyDescent="0.25">
      <c r="A4152" s="71">
        <v>3606569</v>
      </c>
      <c r="B4152" s="69" t="s">
        <v>12660</v>
      </c>
      <c r="C4152" s="68" t="s">
        <v>8507</v>
      </c>
      <c r="D4152" s="70">
        <v>1729.16</v>
      </c>
    </row>
    <row r="4153" spans="1:4" ht="9" customHeight="1" x14ac:dyDescent="0.25">
      <c r="A4153" s="71">
        <v>3606564</v>
      </c>
      <c r="B4153" s="69" t="s">
        <v>12661</v>
      </c>
      <c r="C4153" s="68" t="s">
        <v>8507</v>
      </c>
      <c r="D4153" s="70">
        <v>1190.19</v>
      </c>
    </row>
    <row r="4154" spans="1:4" ht="9" customHeight="1" x14ac:dyDescent="0.25">
      <c r="A4154" s="71">
        <v>3606570</v>
      </c>
      <c r="B4154" s="69" t="s">
        <v>12662</v>
      </c>
      <c r="C4154" s="68" t="s">
        <v>8507</v>
      </c>
      <c r="D4154" s="70">
        <v>1936.41</v>
      </c>
    </row>
    <row r="4155" spans="1:4" ht="9" customHeight="1" x14ac:dyDescent="0.25">
      <c r="A4155" s="71">
        <v>3606565</v>
      </c>
      <c r="B4155" s="69" t="s">
        <v>12663</v>
      </c>
      <c r="C4155" s="68" t="s">
        <v>8507</v>
      </c>
      <c r="D4155" s="70">
        <v>1330.07</v>
      </c>
    </row>
    <row r="4156" spans="1:4" ht="9" customHeight="1" x14ac:dyDescent="0.25">
      <c r="A4156" s="71">
        <v>3606578</v>
      </c>
      <c r="B4156" s="69" t="s">
        <v>12664</v>
      </c>
      <c r="C4156" s="68" t="s">
        <v>8507</v>
      </c>
      <c r="D4156" s="70">
        <v>111.71</v>
      </c>
    </row>
    <row r="4157" spans="1:4" ht="9" customHeight="1" x14ac:dyDescent="0.25">
      <c r="A4157" s="71">
        <v>3606575</v>
      </c>
      <c r="B4157" s="69" t="s">
        <v>12665</v>
      </c>
      <c r="C4157" s="68" t="s">
        <v>1</v>
      </c>
      <c r="D4157" s="70">
        <v>1.71</v>
      </c>
    </row>
    <row r="4158" spans="1:4" ht="9" customHeight="1" x14ac:dyDescent="0.25">
      <c r="A4158" s="71">
        <v>3606574</v>
      </c>
      <c r="B4158" s="69" t="s">
        <v>12666</v>
      </c>
      <c r="C4158" s="68" t="s">
        <v>1</v>
      </c>
      <c r="D4158" s="70">
        <v>0.85</v>
      </c>
    </row>
    <row r="4159" spans="1:4" ht="9" customHeight="1" x14ac:dyDescent="0.25">
      <c r="A4159" s="71">
        <v>3713603</v>
      </c>
      <c r="B4159" s="69" t="s">
        <v>12667</v>
      </c>
      <c r="C4159" s="68" t="s">
        <v>44</v>
      </c>
      <c r="D4159" s="70">
        <v>1024.73</v>
      </c>
    </row>
    <row r="4160" spans="1:4" ht="9" customHeight="1" x14ac:dyDescent="0.25">
      <c r="A4160" s="71">
        <v>3713601</v>
      </c>
      <c r="B4160" s="69" t="s">
        <v>12668</v>
      </c>
      <c r="C4160" s="68" t="s">
        <v>44</v>
      </c>
      <c r="D4160" s="70">
        <v>827</v>
      </c>
    </row>
    <row r="4161" spans="1:4" ht="9" customHeight="1" x14ac:dyDescent="0.25">
      <c r="A4161" s="71">
        <v>3713607</v>
      </c>
      <c r="B4161" s="69" t="s">
        <v>12669</v>
      </c>
      <c r="C4161" s="68" t="s">
        <v>44</v>
      </c>
      <c r="D4161" s="70">
        <v>775.18</v>
      </c>
    </row>
    <row r="4162" spans="1:4" ht="9" customHeight="1" x14ac:dyDescent="0.25">
      <c r="A4162" s="71">
        <v>3713605</v>
      </c>
      <c r="B4162" s="69" t="s">
        <v>12670</v>
      </c>
      <c r="C4162" s="68" t="s">
        <v>44</v>
      </c>
      <c r="D4162" s="70">
        <v>552.77</v>
      </c>
    </row>
    <row r="4163" spans="1:4" ht="9" customHeight="1" x14ac:dyDescent="0.25">
      <c r="A4163" s="71">
        <v>3719530</v>
      </c>
      <c r="B4163" s="69" t="s">
        <v>12671</v>
      </c>
      <c r="C4163" s="68" t="s">
        <v>44</v>
      </c>
      <c r="D4163" s="70">
        <v>316.39</v>
      </c>
    </row>
    <row r="4164" spans="1:4" ht="9" customHeight="1" x14ac:dyDescent="0.25">
      <c r="A4164" s="71">
        <v>3713828</v>
      </c>
      <c r="B4164" s="69" t="s">
        <v>12672</v>
      </c>
      <c r="C4164" s="68" t="s">
        <v>44</v>
      </c>
      <c r="D4164" s="70">
        <v>236.31</v>
      </c>
    </row>
    <row r="4165" spans="1:4" ht="9" customHeight="1" x14ac:dyDescent="0.25">
      <c r="A4165" s="71">
        <v>3713875</v>
      </c>
      <c r="B4165" s="69" t="s">
        <v>12673</v>
      </c>
      <c r="C4165" s="68" t="s">
        <v>44</v>
      </c>
      <c r="D4165" s="70">
        <v>68.680000000000007</v>
      </c>
    </row>
    <row r="4166" spans="1:4" ht="9" customHeight="1" x14ac:dyDescent="0.25">
      <c r="A4166" s="71">
        <v>3713619</v>
      </c>
      <c r="B4166" s="69" t="s">
        <v>12674</v>
      </c>
      <c r="C4166" s="68" t="s">
        <v>44</v>
      </c>
      <c r="D4166" s="70">
        <v>69.14</v>
      </c>
    </row>
    <row r="4167" spans="1:4" ht="9" customHeight="1" x14ac:dyDescent="0.25">
      <c r="A4167" s="71">
        <v>3713876</v>
      </c>
      <c r="B4167" s="69" t="s">
        <v>12675</v>
      </c>
      <c r="C4167" s="68" t="s">
        <v>44</v>
      </c>
      <c r="D4167" s="70">
        <v>87.99</v>
      </c>
    </row>
    <row r="4168" spans="1:4" ht="9" customHeight="1" x14ac:dyDescent="0.25">
      <c r="A4168" s="71">
        <v>3713827</v>
      </c>
      <c r="B4168" s="69" t="s">
        <v>12676</v>
      </c>
      <c r="C4168" s="68" t="s">
        <v>44</v>
      </c>
      <c r="D4168" s="70">
        <v>86.55</v>
      </c>
    </row>
    <row r="4169" spans="1:4" ht="9" customHeight="1" x14ac:dyDescent="0.25">
      <c r="A4169" s="71">
        <v>3713904</v>
      </c>
      <c r="B4169" s="69" t="s">
        <v>12677</v>
      </c>
      <c r="C4169" s="68" t="s">
        <v>44</v>
      </c>
      <c r="D4169" s="70">
        <v>273.79000000000002</v>
      </c>
    </row>
    <row r="4170" spans="1:4" ht="9" customHeight="1" x14ac:dyDescent="0.25">
      <c r="A4170" s="71">
        <v>3719529</v>
      </c>
      <c r="B4170" s="69" t="s">
        <v>12678</v>
      </c>
      <c r="C4170" s="68" t="s">
        <v>44</v>
      </c>
      <c r="D4170" s="70">
        <v>199.94</v>
      </c>
    </row>
    <row r="4171" spans="1:4" ht="9" customHeight="1" x14ac:dyDescent="0.25">
      <c r="A4171" s="71">
        <v>3713878</v>
      </c>
      <c r="B4171" s="69" t="s">
        <v>12679</v>
      </c>
      <c r="C4171" s="68" t="s">
        <v>44</v>
      </c>
      <c r="D4171" s="70">
        <v>68.27</v>
      </c>
    </row>
    <row r="4172" spans="1:4" ht="9" customHeight="1" x14ac:dyDescent="0.25">
      <c r="A4172" s="71">
        <v>3713617</v>
      </c>
      <c r="B4172" s="69" t="s">
        <v>12680</v>
      </c>
      <c r="C4172" s="68" t="s">
        <v>44</v>
      </c>
      <c r="D4172" s="70">
        <v>68.5</v>
      </c>
    </row>
    <row r="4173" spans="1:4" ht="9" customHeight="1" x14ac:dyDescent="0.25">
      <c r="A4173" s="71">
        <v>3713879</v>
      </c>
      <c r="B4173" s="69" t="s">
        <v>12681</v>
      </c>
      <c r="C4173" s="68" t="s">
        <v>44</v>
      </c>
      <c r="D4173" s="70">
        <v>79.239999999999995</v>
      </c>
    </row>
    <row r="4174" spans="1:4" ht="9" customHeight="1" x14ac:dyDescent="0.25">
      <c r="A4174" s="71">
        <v>3713826</v>
      </c>
      <c r="B4174" s="69" t="s">
        <v>12682</v>
      </c>
      <c r="C4174" s="68" t="s">
        <v>44</v>
      </c>
      <c r="D4174" s="70">
        <v>75.709999999999994</v>
      </c>
    </row>
    <row r="4175" spans="1:4" ht="18" customHeight="1" x14ac:dyDescent="0.25">
      <c r="A4175" s="71">
        <v>3713610</v>
      </c>
      <c r="B4175" s="69" t="s">
        <v>12683</v>
      </c>
      <c r="C4175" s="68" t="s">
        <v>44</v>
      </c>
      <c r="D4175" s="70">
        <v>32.340000000000003</v>
      </c>
    </row>
    <row r="4176" spans="1:4" ht="18" customHeight="1" x14ac:dyDescent="0.25">
      <c r="A4176" s="71">
        <v>3713609</v>
      </c>
      <c r="B4176" s="69" t="s">
        <v>12684</v>
      </c>
      <c r="C4176" s="68" t="s">
        <v>44</v>
      </c>
      <c r="D4176" s="70">
        <v>30.57</v>
      </c>
    </row>
    <row r="4177" spans="1:4" ht="18" customHeight="1" x14ac:dyDescent="0.25">
      <c r="A4177" s="71">
        <v>3713612</v>
      </c>
      <c r="B4177" s="69" t="s">
        <v>12685</v>
      </c>
      <c r="C4177" s="68" t="s">
        <v>44</v>
      </c>
      <c r="D4177" s="70">
        <v>26.48</v>
      </c>
    </row>
    <row r="4178" spans="1:4" ht="18" customHeight="1" x14ac:dyDescent="0.25">
      <c r="A4178" s="71">
        <v>3713611</v>
      </c>
      <c r="B4178" s="69" t="s">
        <v>12686</v>
      </c>
      <c r="C4178" s="68" t="s">
        <v>44</v>
      </c>
      <c r="D4178" s="70">
        <v>25.71</v>
      </c>
    </row>
    <row r="4179" spans="1:4" ht="9" customHeight="1" x14ac:dyDescent="0.25">
      <c r="A4179" s="71">
        <v>3713608</v>
      </c>
      <c r="B4179" s="69" t="s">
        <v>12687</v>
      </c>
      <c r="C4179" s="68" t="s">
        <v>44</v>
      </c>
      <c r="D4179" s="70">
        <v>21.26</v>
      </c>
    </row>
    <row r="4180" spans="1:4" ht="9" customHeight="1" x14ac:dyDescent="0.25">
      <c r="A4180" s="71">
        <v>3713613</v>
      </c>
      <c r="B4180" s="69" t="s">
        <v>12688</v>
      </c>
      <c r="C4180" s="68" t="s">
        <v>44</v>
      </c>
      <c r="D4180" s="70">
        <v>19.32</v>
      </c>
    </row>
    <row r="4181" spans="1:4" ht="9" customHeight="1" x14ac:dyDescent="0.25">
      <c r="A4181" s="71">
        <v>3713822</v>
      </c>
      <c r="B4181" s="69" t="s">
        <v>12689</v>
      </c>
      <c r="C4181" s="68" t="s">
        <v>44</v>
      </c>
      <c r="D4181" s="70">
        <v>309.23</v>
      </c>
    </row>
    <row r="4182" spans="1:4" ht="9" customHeight="1" x14ac:dyDescent="0.25">
      <c r="A4182" s="71">
        <v>3713824</v>
      </c>
      <c r="B4182" s="69" t="s">
        <v>12690</v>
      </c>
      <c r="C4182" s="68" t="s">
        <v>44</v>
      </c>
      <c r="D4182" s="70">
        <v>229.15</v>
      </c>
    </row>
    <row r="4183" spans="1:4" ht="9" customHeight="1" x14ac:dyDescent="0.25">
      <c r="A4183" s="71">
        <v>3713825</v>
      </c>
      <c r="B4183" s="69" t="s">
        <v>12691</v>
      </c>
      <c r="C4183" s="68" t="s">
        <v>44</v>
      </c>
      <c r="D4183" s="70">
        <v>266.63</v>
      </c>
    </row>
    <row r="4184" spans="1:4" ht="9" customHeight="1" x14ac:dyDescent="0.25">
      <c r="A4184" s="71">
        <v>3713823</v>
      </c>
      <c r="B4184" s="69" t="s">
        <v>12692</v>
      </c>
      <c r="C4184" s="68" t="s">
        <v>44</v>
      </c>
      <c r="D4184" s="70">
        <v>192.78</v>
      </c>
    </row>
    <row r="4185" spans="1:4" ht="9" customHeight="1" x14ac:dyDescent="0.25">
      <c r="A4185" s="71">
        <v>3713602</v>
      </c>
      <c r="B4185" s="69" t="s">
        <v>12693</v>
      </c>
      <c r="C4185" s="68" t="s">
        <v>44</v>
      </c>
      <c r="D4185" s="70">
        <v>943.58</v>
      </c>
    </row>
    <row r="4186" spans="1:4" ht="9" customHeight="1" x14ac:dyDescent="0.25">
      <c r="A4186" s="71">
        <v>3713600</v>
      </c>
      <c r="B4186" s="69" t="s">
        <v>12694</v>
      </c>
      <c r="C4186" s="68" t="s">
        <v>44</v>
      </c>
      <c r="D4186" s="70">
        <v>759.83</v>
      </c>
    </row>
    <row r="4187" spans="1:4" ht="9" customHeight="1" x14ac:dyDescent="0.25">
      <c r="A4187" s="71">
        <v>3713606</v>
      </c>
      <c r="B4187" s="69" t="s">
        <v>12695</v>
      </c>
      <c r="C4187" s="68" t="s">
        <v>44</v>
      </c>
      <c r="D4187" s="70">
        <v>694.04</v>
      </c>
    </row>
    <row r="4188" spans="1:4" ht="9" customHeight="1" x14ac:dyDescent="0.25">
      <c r="A4188" s="71">
        <v>3713604</v>
      </c>
      <c r="B4188" s="69" t="s">
        <v>12696</v>
      </c>
      <c r="C4188" s="68" t="s">
        <v>44</v>
      </c>
      <c r="D4188" s="70">
        <v>497.18</v>
      </c>
    </row>
    <row r="4189" spans="1:4" ht="9" customHeight="1" x14ac:dyDescent="0.25">
      <c r="A4189" s="71">
        <v>3716129</v>
      </c>
      <c r="B4189" s="69" t="s">
        <v>12697</v>
      </c>
      <c r="C4189" s="68" t="s">
        <v>8507</v>
      </c>
      <c r="D4189" s="70">
        <v>48.42</v>
      </c>
    </row>
    <row r="4190" spans="1:4" ht="9" customHeight="1" x14ac:dyDescent="0.25">
      <c r="A4190" s="71">
        <v>3716128</v>
      </c>
      <c r="B4190" s="69" t="s">
        <v>12698</v>
      </c>
      <c r="C4190" s="68" t="s">
        <v>8507</v>
      </c>
      <c r="D4190" s="70">
        <v>40.89</v>
      </c>
    </row>
    <row r="4191" spans="1:4" ht="9" customHeight="1" x14ac:dyDescent="0.25">
      <c r="A4191" s="71">
        <v>3716133</v>
      </c>
      <c r="B4191" s="69" t="s">
        <v>12699</v>
      </c>
      <c r="C4191" s="68" t="s">
        <v>8507</v>
      </c>
      <c r="D4191" s="70">
        <v>28.58</v>
      </c>
    </row>
    <row r="4192" spans="1:4" ht="9" customHeight="1" x14ac:dyDescent="0.25">
      <c r="A4192" s="71">
        <v>3716132</v>
      </c>
      <c r="B4192" s="69" t="s">
        <v>12700</v>
      </c>
      <c r="C4192" s="68" t="s">
        <v>8507</v>
      </c>
      <c r="D4192" s="70">
        <v>25.32</v>
      </c>
    </row>
    <row r="4193" spans="1:4" ht="9" customHeight="1" x14ac:dyDescent="0.25">
      <c r="A4193" s="71">
        <v>3716131</v>
      </c>
      <c r="B4193" s="69" t="s">
        <v>12701</v>
      </c>
      <c r="C4193" s="68" t="s">
        <v>8507</v>
      </c>
      <c r="D4193" s="70">
        <v>31.49</v>
      </c>
    </row>
    <row r="4194" spans="1:4" ht="9" customHeight="1" x14ac:dyDescent="0.25">
      <c r="A4194" s="71">
        <v>3716130</v>
      </c>
      <c r="B4194" s="69" t="s">
        <v>12702</v>
      </c>
      <c r="C4194" s="68" t="s">
        <v>8507</v>
      </c>
      <c r="D4194" s="70">
        <v>27.63</v>
      </c>
    </row>
    <row r="4195" spans="1:4" ht="9" customHeight="1" x14ac:dyDescent="0.25">
      <c r="A4195" s="71">
        <v>3716135</v>
      </c>
      <c r="B4195" s="69" t="s">
        <v>12703</v>
      </c>
      <c r="C4195" s="68" t="s">
        <v>8507</v>
      </c>
      <c r="D4195" s="70">
        <v>19.760000000000002</v>
      </c>
    </row>
    <row r="4196" spans="1:4" ht="9" customHeight="1" x14ac:dyDescent="0.25">
      <c r="A4196" s="71">
        <v>3716134</v>
      </c>
      <c r="B4196" s="69" t="s">
        <v>12704</v>
      </c>
      <c r="C4196" s="68" t="s">
        <v>8507</v>
      </c>
      <c r="D4196" s="70">
        <v>18.09</v>
      </c>
    </row>
    <row r="4197" spans="1:4" ht="18" customHeight="1" x14ac:dyDescent="0.25">
      <c r="A4197" s="71">
        <v>3713698</v>
      </c>
      <c r="B4197" s="69" t="s">
        <v>12705</v>
      </c>
      <c r="C4197" s="68" t="s">
        <v>8507</v>
      </c>
      <c r="D4197" s="70">
        <v>316161.07</v>
      </c>
    </row>
    <row r="4198" spans="1:4" ht="18" customHeight="1" x14ac:dyDescent="0.25">
      <c r="A4198" s="71">
        <v>3713699</v>
      </c>
      <c r="B4198" s="69" t="s">
        <v>12706</v>
      </c>
      <c r="C4198" s="68" t="s">
        <v>8507</v>
      </c>
      <c r="D4198" s="70">
        <v>324846.68</v>
      </c>
    </row>
    <row r="4199" spans="1:4" ht="18" customHeight="1" x14ac:dyDescent="0.25">
      <c r="A4199" s="71">
        <v>3713700</v>
      </c>
      <c r="B4199" s="69" t="s">
        <v>12707</v>
      </c>
      <c r="C4199" s="68" t="s">
        <v>8507</v>
      </c>
      <c r="D4199" s="70">
        <v>331205.02</v>
      </c>
    </row>
    <row r="4200" spans="1:4" ht="18" customHeight="1" x14ac:dyDescent="0.25">
      <c r="A4200" s="71">
        <v>3713701</v>
      </c>
      <c r="B4200" s="69" t="s">
        <v>12708</v>
      </c>
      <c r="C4200" s="68" t="s">
        <v>8507</v>
      </c>
      <c r="D4200" s="70">
        <v>345469.52</v>
      </c>
    </row>
    <row r="4201" spans="1:4" ht="18" customHeight="1" x14ac:dyDescent="0.25">
      <c r="A4201" s="71">
        <v>3713702</v>
      </c>
      <c r="B4201" s="69" t="s">
        <v>12709</v>
      </c>
      <c r="C4201" s="68" t="s">
        <v>8507</v>
      </c>
      <c r="D4201" s="70">
        <v>364495.72</v>
      </c>
    </row>
    <row r="4202" spans="1:4" ht="18" customHeight="1" x14ac:dyDescent="0.25">
      <c r="A4202" s="71">
        <v>3713693</v>
      </c>
      <c r="B4202" s="69" t="s">
        <v>12710</v>
      </c>
      <c r="C4202" s="68" t="s">
        <v>8507</v>
      </c>
      <c r="D4202" s="70">
        <v>274278.02</v>
      </c>
    </row>
    <row r="4203" spans="1:4" ht="18" customHeight="1" x14ac:dyDescent="0.25">
      <c r="A4203" s="71">
        <v>3713694</v>
      </c>
      <c r="B4203" s="69" t="s">
        <v>12711</v>
      </c>
      <c r="C4203" s="68" t="s">
        <v>8507</v>
      </c>
      <c r="D4203" s="70">
        <v>288090.26</v>
      </c>
    </row>
    <row r="4204" spans="1:4" ht="18" customHeight="1" x14ac:dyDescent="0.25">
      <c r="A4204" s="71">
        <v>3713695</v>
      </c>
      <c r="B4204" s="69" t="s">
        <v>12712</v>
      </c>
      <c r="C4204" s="68" t="s">
        <v>8507</v>
      </c>
      <c r="D4204" s="70">
        <v>305758.69</v>
      </c>
    </row>
    <row r="4205" spans="1:4" ht="18" customHeight="1" x14ac:dyDescent="0.25">
      <c r="A4205" s="71">
        <v>3713696</v>
      </c>
      <c r="B4205" s="69" t="s">
        <v>12713</v>
      </c>
      <c r="C4205" s="68" t="s">
        <v>8507</v>
      </c>
      <c r="D4205" s="70">
        <v>319293.55</v>
      </c>
    </row>
    <row r="4206" spans="1:4" ht="18" customHeight="1" x14ac:dyDescent="0.25">
      <c r="A4206" s="71">
        <v>3713697</v>
      </c>
      <c r="B4206" s="69" t="s">
        <v>12714</v>
      </c>
      <c r="C4206" s="68" t="s">
        <v>8507</v>
      </c>
      <c r="D4206" s="70">
        <v>305016.08</v>
      </c>
    </row>
    <row r="4207" spans="1:4" ht="18" customHeight="1" x14ac:dyDescent="0.25">
      <c r="A4207" s="71">
        <v>3713692</v>
      </c>
      <c r="B4207" s="69" t="s">
        <v>12715</v>
      </c>
      <c r="C4207" s="68" t="s">
        <v>8507</v>
      </c>
      <c r="D4207" s="70">
        <v>235159.86</v>
      </c>
    </row>
    <row r="4208" spans="1:4" ht="18" customHeight="1" x14ac:dyDescent="0.25">
      <c r="A4208" s="71">
        <v>3713691</v>
      </c>
      <c r="B4208" s="69" t="s">
        <v>12716</v>
      </c>
      <c r="C4208" s="68" t="s">
        <v>8507</v>
      </c>
      <c r="D4208" s="70">
        <v>209327.75</v>
      </c>
    </row>
    <row r="4209" spans="1:4" ht="9" customHeight="1" x14ac:dyDescent="0.25">
      <c r="A4209" s="71">
        <v>3713873</v>
      </c>
      <c r="B4209" s="69" t="s">
        <v>12717</v>
      </c>
      <c r="C4209" s="68" t="s">
        <v>8507</v>
      </c>
      <c r="D4209" s="70">
        <v>6852.65</v>
      </c>
    </row>
    <row r="4210" spans="1:4" ht="9" customHeight="1" x14ac:dyDescent="0.25">
      <c r="A4210" s="71">
        <v>3713705</v>
      </c>
      <c r="B4210" s="69" t="s">
        <v>12718</v>
      </c>
      <c r="C4210" s="68" t="s">
        <v>44</v>
      </c>
      <c r="D4210" s="70">
        <v>23.24</v>
      </c>
    </row>
    <row r="4211" spans="1:4" ht="9" customHeight="1" x14ac:dyDescent="0.25">
      <c r="A4211" s="71">
        <v>3713902</v>
      </c>
      <c r="B4211" s="69" t="s">
        <v>12719</v>
      </c>
      <c r="C4211" s="68" t="s">
        <v>8507</v>
      </c>
      <c r="D4211" s="70">
        <v>45762.86</v>
      </c>
    </row>
    <row r="4212" spans="1:4" ht="9" customHeight="1" x14ac:dyDescent="0.25">
      <c r="A4212" s="71">
        <v>3713903</v>
      </c>
      <c r="B4212" s="69" t="s">
        <v>12720</v>
      </c>
      <c r="C4212" s="68" t="s">
        <v>8507</v>
      </c>
      <c r="D4212" s="70">
        <v>62118.78</v>
      </c>
    </row>
    <row r="4213" spans="1:4" ht="9" customHeight="1" x14ac:dyDescent="0.25">
      <c r="A4213" s="71">
        <v>3713689</v>
      </c>
      <c r="B4213" s="69" t="s">
        <v>12721</v>
      </c>
      <c r="C4213" s="68" t="s">
        <v>8507</v>
      </c>
      <c r="D4213" s="70">
        <v>395.3</v>
      </c>
    </row>
    <row r="4214" spans="1:4" ht="9" customHeight="1" x14ac:dyDescent="0.25">
      <c r="A4214" s="71">
        <v>3713690</v>
      </c>
      <c r="B4214" s="69" t="s">
        <v>12722</v>
      </c>
      <c r="C4214" s="68" t="s">
        <v>8507</v>
      </c>
      <c r="D4214" s="70">
        <v>509.05</v>
      </c>
    </row>
    <row r="4215" spans="1:4" ht="9" customHeight="1" x14ac:dyDescent="0.25">
      <c r="A4215" s="71">
        <v>3713897</v>
      </c>
      <c r="B4215" s="69" t="s">
        <v>12723</v>
      </c>
      <c r="C4215" s="68" t="s">
        <v>44</v>
      </c>
      <c r="D4215" s="70">
        <v>292.39</v>
      </c>
    </row>
    <row r="4216" spans="1:4" ht="9" customHeight="1" x14ac:dyDescent="0.25">
      <c r="A4216" s="71">
        <v>3713893</v>
      </c>
      <c r="B4216" s="69" t="s">
        <v>12724</v>
      </c>
      <c r="C4216" s="68" t="s">
        <v>44</v>
      </c>
      <c r="D4216" s="70">
        <v>296.33</v>
      </c>
    </row>
    <row r="4217" spans="1:4" ht="9" customHeight="1" x14ac:dyDescent="0.25">
      <c r="A4217" s="71">
        <v>3713898</v>
      </c>
      <c r="B4217" s="69" t="s">
        <v>12725</v>
      </c>
      <c r="C4217" s="68" t="s">
        <v>44</v>
      </c>
      <c r="D4217" s="70">
        <v>306.85000000000002</v>
      </c>
    </row>
    <row r="4218" spans="1:4" ht="18" customHeight="1" x14ac:dyDescent="0.25">
      <c r="A4218" s="71">
        <v>3713894</v>
      </c>
      <c r="B4218" s="69" t="s">
        <v>12726</v>
      </c>
      <c r="C4218" s="68" t="s">
        <v>44</v>
      </c>
      <c r="D4218" s="70">
        <v>308.39999999999998</v>
      </c>
    </row>
    <row r="4219" spans="1:4" ht="9" customHeight="1" x14ac:dyDescent="0.25">
      <c r="A4219" s="71">
        <v>3713895</v>
      </c>
      <c r="B4219" s="69" t="s">
        <v>12727</v>
      </c>
      <c r="C4219" s="68" t="s">
        <v>44</v>
      </c>
      <c r="D4219" s="70">
        <v>272.14999999999998</v>
      </c>
    </row>
    <row r="4220" spans="1:4" ht="9" customHeight="1" x14ac:dyDescent="0.25">
      <c r="A4220" s="71">
        <v>3713891</v>
      </c>
      <c r="B4220" s="69" t="s">
        <v>12728</v>
      </c>
      <c r="C4220" s="68" t="s">
        <v>44</v>
      </c>
      <c r="D4220" s="70">
        <v>270.95</v>
      </c>
    </row>
    <row r="4221" spans="1:4" ht="9" customHeight="1" x14ac:dyDescent="0.25">
      <c r="A4221" s="71">
        <v>3713896</v>
      </c>
      <c r="B4221" s="69" t="s">
        <v>12729</v>
      </c>
      <c r="C4221" s="68" t="s">
        <v>44</v>
      </c>
      <c r="D4221" s="70">
        <v>280.56</v>
      </c>
    </row>
    <row r="4222" spans="1:4" ht="18" customHeight="1" x14ac:dyDescent="0.25">
      <c r="A4222" s="71">
        <v>3713892</v>
      </c>
      <c r="B4222" s="69" t="s">
        <v>12730</v>
      </c>
      <c r="C4222" s="68" t="s">
        <v>44</v>
      </c>
      <c r="D4222" s="70">
        <v>275.66000000000003</v>
      </c>
    </row>
    <row r="4223" spans="1:4" ht="9" customHeight="1" x14ac:dyDescent="0.25">
      <c r="A4223" s="71">
        <v>3806412</v>
      </c>
      <c r="B4223" s="69" t="s">
        <v>12731</v>
      </c>
      <c r="C4223" s="68" t="s">
        <v>8507</v>
      </c>
      <c r="D4223" s="70">
        <v>61.22</v>
      </c>
    </row>
    <row r="4224" spans="1:4" ht="9" customHeight="1" x14ac:dyDescent="0.25">
      <c r="A4224" s="71">
        <v>3806413</v>
      </c>
      <c r="B4224" s="69" t="s">
        <v>12732</v>
      </c>
      <c r="C4224" s="68" t="s">
        <v>15</v>
      </c>
      <c r="D4224" s="70">
        <v>21.32</v>
      </c>
    </row>
    <row r="4225" spans="1:4" ht="9" customHeight="1" x14ac:dyDescent="0.25">
      <c r="A4225" s="71">
        <v>3807863</v>
      </c>
      <c r="B4225" s="69" t="s">
        <v>12733</v>
      </c>
      <c r="C4225" s="68" t="s">
        <v>8507</v>
      </c>
      <c r="D4225" s="70">
        <v>11.76</v>
      </c>
    </row>
    <row r="4226" spans="1:4" ht="9" customHeight="1" x14ac:dyDescent="0.25">
      <c r="A4226" s="71">
        <v>3807864</v>
      </c>
      <c r="B4226" s="69" t="s">
        <v>12734</v>
      </c>
      <c r="C4226" s="68" t="s">
        <v>8507</v>
      </c>
      <c r="D4226" s="70">
        <v>15.12</v>
      </c>
    </row>
    <row r="4227" spans="1:4" ht="9" customHeight="1" x14ac:dyDescent="0.25">
      <c r="A4227" s="71">
        <v>3807865</v>
      </c>
      <c r="B4227" s="69" t="s">
        <v>12735</v>
      </c>
      <c r="C4227" s="68" t="s">
        <v>8507</v>
      </c>
      <c r="D4227" s="70">
        <v>22.75</v>
      </c>
    </row>
    <row r="4228" spans="1:4" ht="9" customHeight="1" x14ac:dyDescent="0.25">
      <c r="A4228" s="71">
        <v>3807861</v>
      </c>
      <c r="B4228" s="69" t="s">
        <v>12736</v>
      </c>
      <c r="C4228" s="68" t="s">
        <v>8507</v>
      </c>
      <c r="D4228" s="70">
        <v>3.32</v>
      </c>
    </row>
    <row r="4229" spans="1:4" ht="9" customHeight="1" x14ac:dyDescent="0.25">
      <c r="A4229" s="71">
        <v>3807862</v>
      </c>
      <c r="B4229" s="69" t="s">
        <v>12737</v>
      </c>
      <c r="C4229" s="68" t="s">
        <v>8507</v>
      </c>
      <c r="D4229" s="70">
        <v>4.79</v>
      </c>
    </row>
    <row r="4230" spans="1:4" ht="9" customHeight="1" x14ac:dyDescent="0.25">
      <c r="A4230" s="71">
        <v>3807752</v>
      </c>
      <c r="B4230" s="69" t="s">
        <v>12738</v>
      </c>
      <c r="C4230" s="68" t="s">
        <v>44</v>
      </c>
      <c r="D4230" s="70">
        <v>8.23</v>
      </c>
    </row>
    <row r="4231" spans="1:4" ht="9" customHeight="1" x14ac:dyDescent="0.25">
      <c r="A4231" s="71">
        <v>3807753</v>
      </c>
      <c r="B4231" s="69" t="s">
        <v>12739</v>
      </c>
      <c r="C4231" s="68" t="s">
        <v>44</v>
      </c>
      <c r="D4231" s="70">
        <v>11.83</v>
      </c>
    </row>
    <row r="4232" spans="1:4" ht="9" customHeight="1" x14ac:dyDescent="0.25">
      <c r="A4232" s="71">
        <v>3807750</v>
      </c>
      <c r="B4232" s="69" t="s">
        <v>12740</v>
      </c>
      <c r="C4232" s="68" t="s">
        <v>44</v>
      </c>
      <c r="D4232" s="70">
        <v>4.83</v>
      </c>
    </row>
    <row r="4233" spans="1:4" ht="9" customHeight="1" x14ac:dyDescent="0.25">
      <c r="A4233" s="71">
        <v>3807751</v>
      </c>
      <c r="B4233" s="69" t="s">
        <v>12741</v>
      </c>
      <c r="C4233" s="68" t="s">
        <v>44</v>
      </c>
      <c r="D4233" s="70">
        <v>6.33</v>
      </c>
    </row>
    <row r="4234" spans="1:4" ht="9" customHeight="1" x14ac:dyDescent="0.25">
      <c r="A4234" s="71">
        <v>3806415</v>
      </c>
      <c r="B4234" s="69" t="s">
        <v>12742</v>
      </c>
      <c r="C4234" s="68" t="s">
        <v>1</v>
      </c>
      <c r="D4234" s="70">
        <v>642.4</v>
      </c>
    </row>
    <row r="4235" spans="1:4" ht="9" customHeight="1" x14ac:dyDescent="0.25">
      <c r="A4235" s="71">
        <v>3806416</v>
      </c>
      <c r="B4235" s="69" t="s">
        <v>12743</v>
      </c>
      <c r="C4235" s="68" t="s">
        <v>8507</v>
      </c>
      <c r="D4235" s="70">
        <v>76.5</v>
      </c>
    </row>
    <row r="4236" spans="1:4" ht="9" customHeight="1" x14ac:dyDescent="0.25">
      <c r="A4236" s="71">
        <v>3806419</v>
      </c>
      <c r="B4236" s="69" t="s">
        <v>12744</v>
      </c>
      <c r="C4236" s="68" t="s">
        <v>8507</v>
      </c>
      <c r="D4236" s="70">
        <v>102.59</v>
      </c>
    </row>
    <row r="4237" spans="1:4" ht="9" customHeight="1" x14ac:dyDescent="0.25">
      <c r="A4237" s="71">
        <v>3806417</v>
      </c>
      <c r="B4237" s="69" t="s">
        <v>12745</v>
      </c>
      <c r="C4237" s="68" t="s">
        <v>8507</v>
      </c>
      <c r="D4237" s="70">
        <v>85.69</v>
      </c>
    </row>
    <row r="4238" spans="1:4" ht="9" customHeight="1" x14ac:dyDescent="0.25">
      <c r="A4238" s="71">
        <v>3806418</v>
      </c>
      <c r="B4238" s="69" t="s">
        <v>12746</v>
      </c>
      <c r="C4238" s="68" t="s">
        <v>8507</v>
      </c>
      <c r="D4238" s="70">
        <v>101.52</v>
      </c>
    </row>
    <row r="4239" spans="1:4" ht="9" customHeight="1" x14ac:dyDescent="0.25">
      <c r="A4239" s="71">
        <v>3808207</v>
      </c>
      <c r="B4239" s="69" t="s">
        <v>12747</v>
      </c>
      <c r="C4239" s="68" t="s">
        <v>44</v>
      </c>
      <c r="D4239" s="70">
        <v>185.09</v>
      </c>
    </row>
    <row r="4240" spans="1:4" ht="9" customHeight="1" x14ac:dyDescent="0.25">
      <c r="A4240" s="71">
        <v>3806400</v>
      </c>
      <c r="B4240" s="69" t="s">
        <v>12748</v>
      </c>
      <c r="C4240" s="68" t="s">
        <v>8507</v>
      </c>
      <c r="D4240" s="70">
        <v>161675.07</v>
      </c>
    </row>
    <row r="4241" spans="1:4" ht="9" customHeight="1" x14ac:dyDescent="0.25">
      <c r="A4241" s="71">
        <v>3806399</v>
      </c>
      <c r="B4241" s="69" t="s">
        <v>12749</v>
      </c>
      <c r="C4241" s="68" t="s">
        <v>8507</v>
      </c>
      <c r="D4241" s="70">
        <v>229415.26</v>
      </c>
    </row>
    <row r="4242" spans="1:4" ht="9" customHeight="1" x14ac:dyDescent="0.25">
      <c r="A4242" s="71">
        <v>3806387</v>
      </c>
      <c r="B4242" s="69" t="s">
        <v>12750</v>
      </c>
      <c r="C4242" s="68" t="s">
        <v>8507</v>
      </c>
      <c r="D4242" s="70">
        <v>287510.78000000003</v>
      </c>
    </row>
    <row r="4243" spans="1:4" ht="9" customHeight="1" x14ac:dyDescent="0.25">
      <c r="A4243" s="71">
        <v>3806397</v>
      </c>
      <c r="B4243" s="69" t="s">
        <v>12751</v>
      </c>
      <c r="C4243" s="68" t="s">
        <v>8507</v>
      </c>
      <c r="D4243" s="70">
        <v>383935.94</v>
      </c>
    </row>
    <row r="4244" spans="1:4" ht="9" customHeight="1" x14ac:dyDescent="0.25">
      <c r="A4244" s="71">
        <v>3806396</v>
      </c>
      <c r="B4244" s="69" t="s">
        <v>12752</v>
      </c>
      <c r="C4244" s="68" t="s">
        <v>8507</v>
      </c>
      <c r="D4244" s="70">
        <v>441937.94</v>
      </c>
    </row>
    <row r="4245" spans="1:4" ht="9" customHeight="1" x14ac:dyDescent="0.25">
      <c r="A4245" s="71">
        <v>3816118</v>
      </c>
      <c r="B4245" s="69" t="s">
        <v>12753</v>
      </c>
      <c r="C4245" s="68" t="s">
        <v>44</v>
      </c>
      <c r="D4245" s="70">
        <v>95.97</v>
      </c>
    </row>
    <row r="4246" spans="1:4" ht="9" customHeight="1" x14ac:dyDescent="0.25">
      <c r="A4246" s="71">
        <v>3816117</v>
      </c>
      <c r="B4246" s="69" t="s">
        <v>12754</v>
      </c>
      <c r="C4246" s="68" t="s">
        <v>44</v>
      </c>
      <c r="D4246" s="70">
        <v>87.23</v>
      </c>
    </row>
    <row r="4247" spans="1:4" ht="9" customHeight="1" x14ac:dyDescent="0.25">
      <c r="A4247" s="71">
        <v>3806386</v>
      </c>
      <c r="B4247" s="69" t="s">
        <v>12755</v>
      </c>
      <c r="C4247" s="68" t="s">
        <v>44</v>
      </c>
      <c r="D4247" s="70">
        <v>697.59</v>
      </c>
    </row>
    <row r="4248" spans="1:4" ht="9" customHeight="1" x14ac:dyDescent="0.25">
      <c r="A4248" s="71">
        <v>3816196</v>
      </c>
      <c r="B4248" s="69" t="s">
        <v>12756</v>
      </c>
      <c r="C4248" s="68" t="s">
        <v>1</v>
      </c>
      <c r="D4248" s="70">
        <v>919.93</v>
      </c>
    </row>
    <row r="4249" spans="1:4" ht="9" customHeight="1" x14ac:dyDescent="0.25">
      <c r="A4249" s="71">
        <v>3806426</v>
      </c>
      <c r="B4249" s="69" t="s">
        <v>12757</v>
      </c>
      <c r="C4249" s="68" t="s">
        <v>35</v>
      </c>
      <c r="D4249" s="70">
        <v>64.680000000000007</v>
      </c>
    </row>
    <row r="4250" spans="1:4" ht="9" customHeight="1" x14ac:dyDescent="0.25">
      <c r="A4250" s="71">
        <v>3806401</v>
      </c>
      <c r="B4250" s="69" t="s">
        <v>12758</v>
      </c>
      <c r="C4250" s="68" t="s">
        <v>8507</v>
      </c>
      <c r="D4250" s="70">
        <v>14251.04</v>
      </c>
    </row>
    <row r="4251" spans="1:4" ht="9" customHeight="1" x14ac:dyDescent="0.25">
      <c r="A4251" s="71">
        <v>3806423</v>
      </c>
      <c r="B4251" s="69" t="s">
        <v>12759</v>
      </c>
      <c r="C4251" s="68" t="s">
        <v>8507</v>
      </c>
      <c r="D4251" s="70">
        <v>10039.459999999999</v>
      </c>
    </row>
    <row r="4252" spans="1:4" ht="9" customHeight="1" x14ac:dyDescent="0.25">
      <c r="A4252" s="71">
        <v>3806421</v>
      </c>
      <c r="B4252" s="69" t="s">
        <v>12760</v>
      </c>
      <c r="C4252" s="68" t="s">
        <v>8507</v>
      </c>
      <c r="D4252" s="70">
        <v>4726.43</v>
      </c>
    </row>
    <row r="4253" spans="1:4" ht="9" customHeight="1" x14ac:dyDescent="0.25">
      <c r="A4253" s="71">
        <v>3806422</v>
      </c>
      <c r="B4253" s="69" t="s">
        <v>12761</v>
      </c>
      <c r="C4253" s="68" t="s">
        <v>8507</v>
      </c>
      <c r="D4253" s="70">
        <v>9035.5400000000009</v>
      </c>
    </row>
    <row r="4254" spans="1:4" ht="9" customHeight="1" x14ac:dyDescent="0.25">
      <c r="A4254" s="71">
        <v>3806425</v>
      </c>
      <c r="B4254" s="69" t="s">
        <v>12762</v>
      </c>
      <c r="C4254" s="68" t="s">
        <v>8507</v>
      </c>
      <c r="D4254" s="70">
        <v>3616.11</v>
      </c>
    </row>
    <row r="4255" spans="1:4" ht="9" customHeight="1" x14ac:dyDescent="0.25">
      <c r="A4255" s="71">
        <v>3806424</v>
      </c>
      <c r="B4255" s="69" t="s">
        <v>12763</v>
      </c>
      <c r="C4255" s="68" t="s">
        <v>8507</v>
      </c>
      <c r="D4255" s="70">
        <v>5714.9</v>
      </c>
    </row>
    <row r="4256" spans="1:4" ht="9" customHeight="1" x14ac:dyDescent="0.25">
      <c r="A4256" s="71">
        <v>3806420</v>
      </c>
      <c r="B4256" s="69" t="s">
        <v>12764</v>
      </c>
      <c r="C4256" s="68" t="s">
        <v>8507</v>
      </c>
      <c r="D4256" s="70">
        <v>4135.6400000000003</v>
      </c>
    </row>
    <row r="4257" spans="1:4" ht="9" customHeight="1" x14ac:dyDescent="0.25">
      <c r="A4257" s="71">
        <v>3806405</v>
      </c>
      <c r="B4257" s="69" t="s">
        <v>12765</v>
      </c>
      <c r="C4257" s="68" t="s">
        <v>8507</v>
      </c>
      <c r="D4257" s="70">
        <v>134.29</v>
      </c>
    </row>
    <row r="4258" spans="1:4" ht="9" customHeight="1" x14ac:dyDescent="0.25">
      <c r="A4258" s="71">
        <v>3806404</v>
      </c>
      <c r="B4258" s="69" t="s">
        <v>12766</v>
      </c>
      <c r="C4258" s="68" t="s">
        <v>1</v>
      </c>
      <c r="D4258" s="70">
        <v>123.54</v>
      </c>
    </row>
    <row r="4259" spans="1:4" ht="9" customHeight="1" x14ac:dyDescent="0.25">
      <c r="A4259" s="71">
        <v>3806406</v>
      </c>
      <c r="B4259" s="69" t="s">
        <v>12767</v>
      </c>
      <c r="C4259" s="68" t="s">
        <v>44</v>
      </c>
      <c r="D4259" s="70">
        <v>5.81</v>
      </c>
    </row>
    <row r="4260" spans="1:4" ht="9" customHeight="1" x14ac:dyDescent="0.25">
      <c r="A4260" s="71">
        <v>3806403</v>
      </c>
      <c r="B4260" s="69" t="s">
        <v>12768</v>
      </c>
      <c r="C4260" s="68" t="s">
        <v>15</v>
      </c>
      <c r="D4260" s="70">
        <v>8.75</v>
      </c>
    </row>
    <row r="4261" spans="1:4" ht="9" customHeight="1" x14ac:dyDescent="0.25">
      <c r="A4261" s="71">
        <v>3806402</v>
      </c>
      <c r="B4261" s="69" t="s">
        <v>12769</v>
      </c>
      <c r="C4261" s="68" t="s">
        <v>15</v>
      </c>
      <c r="D4261" s="70">
        <v>2.33</v>
      </c>
    </row>
    <row r="4262" spans="1:4" ht="18" customHeight="1" x14ac:dyDescent="0.25">
      <c r="A4262" s="71">
        <v>3806407</v>
      </c>
      <c r="B4262" s="69" t="s">
        <v>12770</v>
      </c>
      <c r="C4262" s="68" t="s">
        <v>44</v>
      </c>
      <c r="D4262" s="70">
        <v>181.78</v>
      </c>
    </row>
    <row r="4263" spans="1:4" ht="9" customHeight="1" x14ac:dyDescent="0.25">
      <c r="A4263" s="71">
        <v>3808043</v>
      </c>
      <c r="B4263" s="69" t="s">
        <v>12771</v>
      </c>
      <c r="C4263" s="68" t="s">
        <v>15</v>
      </c>
      <c r="D4263" s="70">
        <v>4.07</v>
      </c>
    </row>
    <row r="4264" spans="1:4" ht="9" customHeight="1" x14ac:dyDescent="0.25">
      <c r="A4264" s="71">
        <v>3806431</v>
      </c>
      <c r="B4264" s="69" t="s">
        <v>12772</v>
      </c>
      <c r="C4264" s="68" t="s">
        <v>8507</v>
      </c>
      <c r="D4264" s="70">
        <v>5796.64</v>
      </c>
    </row>
    <row r="4265" spans="1:4" ht="9" customHeight="1" x14ac:dyDescent="0.25">
      <c r="A4265" s="71">
        <v>3806432</v>
      </c>
      <c r="B4265" s="69" t="s">
        <v>12773</v>
      </c>
      <c r="C4265" s="68" t="s">
        <v>8507</v>
      </c>
      <c r="D4265" s="70">
        <v>3033.84</v>
      </c>
    </row>
    <row r="4266" spans="1:4" ht="18" customHeight="1" x14ac:dyDescent="0.25">
      <c r="A4266" s="71">
        <v>3806429</v>
      </c>
      <c r="B4266" s="69" t="s">
        <v>12774</v>
      </c>
      <c r="C4266" s="68" t="s">
        <v>1</v>
      </c>
      <c r="D4266" s="70">
        <v>19.34</v>
      </c>
    </row>
    <row r="4267" spans="1:4" ht="18" customHeight="1" x14ac:dyDescent="0.25">
      <c r="A4267" s="71">
        <v>3806430</v>
      </c>
      <c r="B4267" s="69" t="s">
        <v>12775</v>
      </c>
      <c r="C4267" s="68" t="s">
        <v>1</v>
      </c>
      <c r="D4267" s="70">
        <v>12.09</v>
      </c>
    </row>
    <row r="4268" spans="1:4" ht="18" customHeight="1" x14ac:dyDescent="0.25">
      <c r="A4268" s="71">
        <v>3806428</v>
      </c>
      <c r="B4268" s="69" t="s">
        <v>12776</v>
      </c>
      <c r="C4268" s="68" t="s">
        <v>1</v>
      </c>
      <c r="D4268" s="70">
        <v>44.39</v>
      </c>
    </row>
    <row r="4269" spans="1:4" ht="18" customHeight="1" x14ac:dyDescent="0.25">
      <c r="A4269" s="71">
        <v>3816198</v>
      </c>
      <c r="B4269" s="69" t="s">
        <v>12777</v>
      </c>
      <c r="C4269" s="68" t="s">
        <v>1</v>
      </c>
      <c r="D4269" s="70">
        <v>61.91</v>
      </c>
    </row>
    <row r="4270" spans="1:4" ht="18" customHeight="1" x14ac:dyDescent="0.25">
      <c r="A4270" s="71">
        <v>3816197</v>
      </c>
      <c r="B4270" s="69" t="s">
        <v>12778</v>
      </c>
      <c r="C4270" s="68" t="s">
        <v>1</v>
      </c>
      <c r="D4270" s="70">
        <v>56.16</v>
      </c>
    </row>
    <row r="4271" spans="1:4" ht="18" customHeight="1" x14ac:dyDescent="0.25">
      <c r="A4271" s="71">
        <v>3806410</v>
      </c>
      <c r="B4271" s="69" t="s">
        <v>12779</v>
      </c>
      <c r="C4271" s="68" t="s">
        <v>15</v>
      </c>
      <c r="D4271" s="70">
        <v>64.510000000000005</v>
      </c>
    </row>
    <row r="4272" spans="1:4" ht="9" customHeight="1" x14ac:dyDescent="0.25">
      <c r="A4272" s="71">
        <v>3806411</v>
      </c>
      <c r="B4272" s="69" t="s">
        <v>12780</v>
      </c>
      <c r="C4272" s="68" t="s">
        <v>11606</v>
      </c>
      <c r="D4272" s="70">
        <v>667.99</v>
      </c>
    </row>
    <row r="4273" spans="1:4" ht="9" customHeight="1" x14ac:dyDescent="0.25">
      <c r="A4273" s="71">
        <v>3815644</v>
      </c>
      <c r="B4273" s="69" t="s">
        <v>12781</v>
      </c>
      <c r="C4273" s="68" t="s">
        <v>8507</v>
      </c>
      <c r="D4273" s="70">
        <v>106.63</v>
      </c>
    </row>
    <row r="4274" spans="1:4" ht="9" customHeight="1" x14ac:dyDescent="0.25">
      <c r="A4274" s="71">
        <v>3815643</v>
      </c>
      <c r="B4274" s="69" t="s">
        <v>12782</v>
      </c>
      <c r="C4274" s="68" t="s">
        <v>8507</v>
      </c>
      <c r="D4274" s="70">
        <v>96.17</v>
      </c>
    </row>
    <row r="4275" spans="1:4" ht="9" customHeight="1" x14ac:dyDescent="0.25">
      <c r="A4275" s="71">
        <v>3815706</v>
      </c>
      <c r="B4275" s="69" t="s">
        <v>12783</v>
      </c>
      <c r="C4275" s="68" t="s">
        <v>44</v>
      </c>
      <c r="D4275" s="70">
        <v>128.74</v>
      </c>
    </row>
    <row r="4276" spans="1:4" ht="9" customHeight="1" x14ac:dyDescent="0.25">
      <c r="A4276" s="71">
        <v>3815597</v>
      </c>
      <c r="B4276" s="69" t="s">
        <v>12784</v>
      </c>
      <c r="C4276" s="68" t="s">
        <v>44</v>
      </c>
      <c r="D4276" s="70">
        <v>120</v>
      </c>
    </row>
    <row r="4277" spans="1:4" ht="9" customHeight="1" x14ac:dyDescent="0.25">
      <c r="A4277" s="71">
        <v>3815600</v>
      </c>
      <c r="B4277" s="69" t="s">
        <v>12785</v>
      </c>
      <c r="C4277" s="68" t="s">
        <v>15</v>
      </c>
      <c r="D4277" s="70">
        <v>66.91</v>
      </c>
    </row>
    <row r="4278" spans="1:4" ht="9" customHeight="1" x14ac:dyDescent="0.25">
      <c r="A4278" s="71">
        <v>3815601</v>
      </c>
      <c r="B4278" s="69" t="s">
        <v>12786</v>
      </c>
      <c r="C4278" s="68" t="s">
        <v>15</v>
      </c>
      <c r="D4278" s="70">
        <v>61.65</v>
      </c>
    </row>
    <row r="4279" spans="1:4" ht="9" customHeight="1" x14ac:dyDescent="0.25">
      <c r="A4279" s="71">
        <v>3815599</v>
      </c>
      <c r="B4279" s="69" t="s">
        <v>12787</v>
      </c>
      <c r="C4279" s="68" t="s">
        <v>15</v>
      </c>
      <c r="D4279" s="70">
        <v>26.44</v>
      </c>
    </row>
    <row r="4280" spans="1:4" ht="9" customHeight="1" x14ac:dyDescent="0.25">
      <c r="A4280" s="71">
        <v>3806414</v>
      </c>
      <c r="B4280" s="69" t="s">
        <v>12788</v>
      </c>
      <c r="C4280" s="68" t="s">
        <v>1</v>
      </c>
      <c r="D4280" s="70">
        <v>607.14</v>
      </c>
    </row>
    <row r="4281" spans="1:4" ht="9" customHeight="1" x14ac:dyDescent="0.25">
      <c r="A4281" s="71">
        <v>3806409</v>
      </c>
      <c r="B4281" s="69" t="s">
        <v>12789</v>
      </c>
      <c r="C4281" s="68" t="s">
        <v>44</v>
      </c>
      <c r="D4281" s="70">
        <v>61</v>
      </c>
    </row>
    <row r="4282" spans="1:4" ht="9" customHeight="1" x14ac:dyDescent="0.25">
      <c r="A4282" s="71">
        <v>3815602</v>
      </c>
      <c r="B4282" s="69" t="s">
        <v>12790</v>
      </c>
      <c r="C4282" s="68" t="s">
        <v>44</v>
      </c>
      <c r="D4282" s="70">
        <v>31.17</v>
      </c>
    </row>
    <row r="4283" spans="1:4" ht="9" customHeight="1" x14ac:dyDescent="0.25">
      <c r="A4283" s="71">
        <v>4011444</v>
      </c>
      <c r="B4283" s="69" t="s">
        <v>12791</v>
      </c>
      <c r="C4283" s="68" t="s">
        <v>35</v>
      </c>
      <c r="D4283" s="70">
        <v>192.29</v>
      </c>
    </row>
    <row r="4284" spans="1:4" ht="9" customHeight="1" x14ac:dyDescent="0.25">
      <c r="A4284" s="71">
        <v>4011443</v>
      </c>
      <c r="B4284" s="69" t="s">
        <v>12792</v>
      </c>
      <c r="C4284" s="68" t="s">
        <v>35</v>
      </c>
      <c r="D4284" s="70">
        <v>122.26</v>
      </c>
    </row>
    <row r="4285" spans="1:4" ht="9" customHeight="1" x14ac:dyDescent="0.25">
      <c r="A4285" s="71">
        <v>4011446</v>
      </c>
      <c r="B4285" s="69" t="s">
        <v>12793</v>
      </c>
      <c r="C4285" s="68" t="s">
        <v>35</v>
      </c>
      <c r="D4285" s="70">
        <v>184.35</v>
      </c>
    </row>
    <row r="4286" spans="1:4" ht="9" customHeight="1" x14ac:dyDescent="0.25">
      <c r="A4286" s="71">
        <v>4011445</v>
      </c>
      <c r="B4286" s="69" t="s">
        <v>12794</v>
      </c>
      <c r="C4286" s="68" t="s">
        <v>35</v>
      </c>
      <c r="D4286" s="70">
        <v>112.78</v>
      </c>
    </row>
    <row r="4287" spans="1:4" ht="9" customHeight="1" x14ac:dyDescent="0.25">
      <c r="A4287" s="71">
        <v>4011448</v>
      </c>
      <c r="B4287" s="69" t="s">
        <v>12795</v>
      </c>
      <c r="C4287" s="68" t="s">
        <v>35</v>
      </c>
      <c r="D4287" s="70">
        <v>187.02</v>
      </c>
    </row>
    <row r="4288" spans="1:4" ht="9" customHeight="1" x14ac:dyDescent="0.25">
      <c r="A4288" s="71">
        <v>4011447</v>
      </c>
      <c r="B4288" s="69" t="s">
        <v>12796</v>
      </c>
      <c r="C4288" s="68" t="s">
        <v>35</v>
      </c>
      <c r="D4288" s="70">
        <v>113.44</v>
      </c>
    </row>
    <row r="4289" spans="1:4" ht="9" customHeight="1" x14ac:dyDescent="0.25">
      <c r="A4289" s="71">
        <v>4011450</v>
      </c>
      <c r="B4289" s="69" t="s">
        <v>12797</v>
      </c>
      <c r="C4289" s="68" t="s">
        <v>35</v>
      </c>
      <c r="D4289" s="70">
        <v>191.38</v>
      </c>
    </row>
    <row r="4290" spans="1:4" ht="9" customHeight="1" x14ac:dyDescent="0.25">
      <c r="A4290" s="71">
        <v>4011449</v>
      </c>
      <c r="B4290" s="69" t="s">
        <v>12798</v>
      </c>
      <c r="C4290" s="68" t="s">
        <v>35</v>
      </c>
      <c r="D4290" s="70">
        <v>119.12</v>
      </c>
    </row>
    <row r="4291" spans="1:4" ht="9" customHeight="1" x14ac:dyDescent="0.25">
      <c r="A4291" s="71">
        <v>4011452</v>
      </c>
      <c r="B4291" s="69" t="s">
        <v>12799</v>
      </c>
      <c r="C4291" s="68" t="s">
        <v>35</v>
      </c>
      <c r="D4291" s="70">
        <v>194.21</v>
      </c>
    </row>
    <row r="4292" spans="1:4" ht="9" customHeight="1" x14ac:dyDescent="0.25">
      <c r="A4292" s="71">
        <v>4011451</v>
      </c>
      <c r="B4292" s="69" t="s">
        <v>12800</v>
      </c>
      <c r="C4292" s="68" t="s">
        <v>35</v>
      </c>
      <c r="D4292" s="70">
        <v>122.87</v>
      </c>
    </row>
    <row r="4293" spans="1:4" ht="9" customHeight="1" x14ac:dyDescent="0.25">
      <c r="A4293" s="71">
        <v>4011219</v>
      </c>
      <c r="B4293" s="69" t="s">
        <v>12801</v>
      </c>
      <c r="C4293" s="68" t="s">
        <v>1</v>
      </c>
      <c r="D4293" s="70">
        <v>12.31</v>
      </c>
    </row>
    <row r="4294" spans="1:4" ht="9" customHeight="1" x14ac:dyDescent="0.25">
      <c r="A4294" s="71">
        <v>4011291</v>
      </c>
      <c r="B4294" s="69" t="s">
        <v>12802</v>
      </c>
      <c r="C4294" s="68" t="s">
        <v>1</v>
      </c>
      <c r="D4294" s="70">
        <v>61.12</v>
      </c>
    </row>
    <row r="4295" spans="1:4" ht="9" customHeight="1" x14ac:dyDescent="0.25">
      <c r="A4295" s="71">
        <v>4011287</v>
      </c>
      <c r="B4295" s="69" t="s">
        <v>12803</v>
      </c>
      <c r="C4295" s="68" t="s">
        <v>1</v>
      </c>
      <c r="D4295" s="70">
        <v>50.08</v>
      </c>
    </row>
    <row r="4296" spans="1:4" ht="9" customHeight="1" x14ac:dyDescent="0.25">
      <c r="A4296" s="71">
        <v>4011305</v>
      </c>
      <c r="B4296" s="69" t="s">
        <v>12804</v>
      </c>
      <c r="C4296" s="68" t="s">
        <v>1</v>
      </c>
      <c r="D4296" s="70">
        <v>75.209999999999994</v>
      </c>
    </row>
    <row r="4297" spans="1:4" ht="9" customHeight="1" x14ac:dyDescent="0.25">
      <c r="A4297" s="71">
        <v>4011313</v>
      </c>
      <c r="B4297" s="69" t="s">
        <v>12805</v>
      </c>
      <c r="C4297" s="68" t="s">
        <v>1</v>
      </c>
      <c r="D4297" s="70">
        <v>107.4</v>
      </c>
    </row>
    <row r="4298" spans="1:4" ht="9" customHeight="1" x14ac:dyDescent="0.25">
      <c r="A4298" s="71">
        <v>4011297</v>
      </c>
      <c r="B4298" s="69" t="s">
        <v>12806</v>
      </c>
      <c r="C4298" s="68" t="s">
        <v>1</v>
      </c>
      <c r="D4298" s="70">
        <v>98.44</v>
      </c>
    </row>
    <row r="4299" spans="1:4" ht="9" customHeight="1" x14ac:dyDescent="0.25">
      <c r="A4299" s="71">
        <v>4011221</v>
      </c>
      <c r="B4299" s="69" t="s">
        <v>12807</v>
      </c>
      <c r="C4299" s="68" t="s">
        <v>1</v>
      </c>
      <c r="D4299" s="70">
        <v>13.12</v>
      </c>
    </row>
    <row r="4300" spans="1:4" ht="9" customHeight="1" x14ac:dyDescent="0.25">
      <c r="A4300" s="71">
        <v>4011226</v>
      </c>
      <c r="B4300" s="69" t="s">
        <v>12808</v>
      </c>
      <c r="C4300" s="68" t="s">
        <v>1</v>
      </c>
      <c r="D4300" s="70">
        <v>31.4</v>
      </c>
    </row>
    <row r="4301" spans="1:4" ht="18" customHeight="1" x14ac:dyDescent="0.25">
      <c r="A4301" s="71">
        <v>4011240</v>
      </c>
      <c r="B4301" s="69" t="s">
        <v>12809</v>
      </c>
      <c r="C4301" s="68" t="s">
        <v>1</v>
      </c>
      <c r="D4301" s="70">
        <v>118.85</v>
      </c>
    </row>
    <row r="4302" spans="1:4" ht="18" customHeight="1" x14ac:dyDescent="0.25">
      <c r="A4302" s="71">
        <v>4011239</v>
      </c>
      <c r="B4302" s="69" t="s">
        <v>12810</v>
      </c>
      <c r="C4302" s="68" t="s">
        <v>1</v>
      </c>
      <c r="D4302" s="70">
        <v>84.45</v>
      </c>
    </row>
    <row r="4303" spans="1:4" ht="9" customHeight="1" x14ac:dyDescent="0.25">
      <c r="A4303" s="71">
        <v>4011268</v>
      </c>
      <c r="B4303" s="69" t="s">
        <v>12811</v>
      </c>
      <c r="C4303" s="68" t="s">
        <v>1</v>
      </c>
      <c r="D4303" s="70">
        <v>84.38</v>
      </c>
    </row>
    <row r="4304" spans="1:4" ht="9" customHeight="1" x14ac:dyDescent="0.25">
      <c r="A4304" s="71">
        <v>4011267</v>
      </c>
      <c r="B4304" s="69" t="s">
        <v>12812</v>
      </c>
      <c r="C4304" s="68" t="s">
        <v>1</v>
      </c>
      <c r="D4304" s="70">
        <v>48.91</v>
      </c>
    </row>
    <row r="4305" spans="1:4" ht="9" customHeight="1" x14ac:dyDescent="0.25">
      <c r="A4305" s="71">
        <v>4011256</v>
      </c>
      <c r="B4305" s="69" t="s">
        <v>12813</v>
      </c>
      <c r="C4305" s="68" t="s">
        <v>1</v>
      </c>
      <c r="D4305" s="70">
        <v>70.98</v>
      </c>
    </row>
    <row r="4306" spans="1:4" ht="9" customHeight="1" x14ac:dyDescent="0.25">
      <c r="A4306" s="71">
        <v>4011255</v>
      </c>
      <c r="B4306" s="69" t="s">
        <v>12814</v>
      </c>
      <c r="C4306" s="68" t="s">
        <v>1</v>
      </c>
      <c r="D4306" s="70">
        <v>35.51</v>
      </c>
    </row>
    <row r="4307" spans="1:4" ht="9" customHeight="1" x14ac:dyDescent="0.25">
      <c r="A4307" s="71">
        <v>4011276</v>
      </c>
      <c r="B4307" s="69" t="s">
        <v>12815</v>
      </c>
      <c r="C4307" s="68" t="s">
        <v>1</v>
      </c>
      <c r="D4307" s="70">
        <v>224.57</v>
      </c>
    </row>
    <row r="4308" spans="1:4" ht="9" customHeight="1" x14ac:dyDescent="0.25">
      <c r="A4308" s="71">
        <v>4011275</v>
      </c>
      <c r="B4308" s="69" t="s">
        <v>12816</v>
      </c>
      <c r="C4308" s="68" t="s">
        <v>1</v>
      </c>
      <c r="D4308" s="70">
        <v>109.82</v>
      </c>
    </row>
    <row r="4309" spans="1:4" ht="9" customHeight="1" x14ac:dyDescent="0.25">
      <c r="A4309" s="71">
        <v>4011549</v>
      </c>
      <c r="B4309" s="69" t="s">
        <v>12817</v>
      </c>
      <c r="C4309" s="68" t="s">
        <v>1</v>
      </c>
      <c r="D4309" s="70">
        <v>227.43</v>
      </c>
    </row>
    <row r="4310" spans="1:4" ht="9" customHeight="1" x14ac:dyDescent="0.25">
      <c r="A4310" s="71">
        <v>4011548</v>
      </c>
      <c r="B4310" s="69" t="s">
        <v>12818</v>
      </c>
      <c r="C4310" s="68" t="s">
        <v>1</v>
      </c>
      <c r="D4310" s="70">
        <v>112.68</v>
      </c>
    </row>
    <row r="4311" spans="1:4" ht="9" customHeight="1" x14ac:dyDescent="0.25">
      <c r="A4311" s="71">
        <v>4011278</v>
      </c>
      <c r="B4311" s="69" t="s">
        <v>12819</v>
      </c>
      <c r="C4311" s="68" t="s">
        <v>1</v>
      </c>
      <c r="D4311" s="70">
        <v>272.67</v>
      </c>
    </row>
    <row r="4312" spans="1:4" ht="9" customHeight="1" x14ac:dyDescent="0.25">
      <c r="A4312" s="71">
        <v>4011277</v>
      </c>
      <c r="B4312" s="69" t="s">
        <v>12820</v>
      </c>
      <c r="C4312" s="68" t="s">
        <v>1</v>
      </c>
      <c r="D4312" s="70">
        <v>156</v>
      </c>
    </row>
    <row r="4313" spans="1:4" ht="9" customHeight="1" x14ac:dyDescent="0.25">
      <c r="A4313" s="71">
        <v>4011561</v>
      </c>
      <c r="B4313" s="69" t="s">
        <v>12821</v>
      </c>
      <c r="C4313" s="68" t="s">
        <v>1</v>
      </c>
      <c r="D4313" s="70">
        <v>275.52999999999997</v>
      </c>
    </row>
    <row r="4314" spans="1:4" ht="9" customHeight="1" x14ac:dyDescent="0.25">
      <c r="A4314" s="71">
        <v>4011560</v>
      </c>
      <c r="B4314" s="69" t="s">
        <v>12822</v>
      </c>
      <c r="C4314" s="68" t="s">
        <v>1</v>
      </c>
      <c r="D4314" s="70">
        <v>158.86000000000001</v>
      </c>
    </row>
    <row r="4315" spans="1:4" ht="9" customHeight="1" x14ac:dyDescent="0.25">
      <c r="A4315" s="71">
        <v>4011282</v>
      </c>
      <c r="B4315" s="69" t="s">
        <v>12823</v>
      </c>
      <c r="C4315" s="68" t="s">
        <v>1</v>
      </c>
      <c r="D4315" s="70">
        <v>186.44</v>
      </c>
    </row>
    <row r="4316" spans="1:4" ht="9" customHeight="1" x14ac:dyDescent="0.25">
      <c r="A4316" s="71">
        <v>4011281</v>
      </c>
      <c r="B4316" s="69" t="s">
        <v>12824</v>
      </c>
      <c r="C4316" s="68" t="s">
        <v>1</v>
      </c>
      <c r="D4316" s="70">
        <v>95.25</v>
      </c>
    </row>
    <row r="4317" spans="1:4" ht="9" customHeight="1" x14ac:dyDescent="0.25">
      <c r="A4317" s="71">
        <v>4011279</v>
      </c>
      <c r="B4317" s="69" t="s">
        <v>12825</v>
      </c>
      <c r="C4317" s="68" t="s">
        <v>1</v>
      </c>
      <c r="D4317" s="70">
        <v>180.53</v>
      </c>
    </row>
    <row r="4318" spans="1:4" ht="9" customHeight="1" x14ac:dyDescent="0.25">
      <c r="A4318" s="71">
        <v>4011280</v>
      </c>
      <c r="B4318" s="69" t="s">
        <v>12826</v>
      </c>
      <c r="C4318" s="68" t="s">
        <v>1</v>
      </c>
      <c r="D4318" s="70">
        <v>89.35</v>
      </c>
    </row>
    <row r="4319" spans="1:4" ht="18" customHeight="1" x14ac:dyDescent="0.25">
      <c r="A4319" s="71">
        <v>4011327</v>
      </c>
      <c r="B4319" s="69" t="s">
        <v>12827</v>
      </c>
      <c r="C4319" s="68" t="s">
        <v>1</v>
      </c>
      <c r="D4319" s="70">
        <v>37.82</v>
      </c>
    </row>
    <row r="4320" spans="1:4" ht="18" customHeight="1" x14ac:dyDescent="0.25">
      <c r="A4320" s="71">
        <v>4011325</v>
      </c>
      <c r="B4320" s="69" t="s">
        <v>12828</v>
      </c>
      <c r="C4320" s="68" t="s">
        <v>1</v>
      </c>
      <c r="D4320" s="70">
        <v>22.6</v>
      </c>
    </row>
    <row r="4321" spans="1:4" ht="9" customHeight="1" x14ac:dyDescent="0.25">
      <c r="A4321" s="71">
        <v>4011454</v>
      </c>
      <c r="B4321" s="69" t="s">
        <v>12829</v>
      </c>
      <c r="C4321" s="68" t="s">
        <v>35</v>
      </c>
      <c r="D4321" s="70">
        <v>195.01</v>
      </c>
    </row>
    <row r="4322" spans="1:4" ht="9" customHeight="1" x14ac:dyDescent="0.25">
      <c r="A4322" s="71">
        <v>4011453</v>
      </c>
      <c r="B4322" s="69" t="s">
        <v>12830</v>
      </c>
      <c r="C4322" s="68" t="s">
        <v>35</v>
      </c>
      <c r="D4322" s="70">
        <v>134.13</v>
      </c>
    </row>
    <row r="4323" spans="1:4" ht="9" customHeight="1" x14ac:dyDescent="0.25">
      <c r="A4323" s="71">
        <v>4011455</v>
      </c>
      <c r="B4323" s="69" t="s">
        <v>12831</v>
      </c>
      <c r="C4323" s="68" t="s">
        <v>35</v>
      </c>
      <c r="D4323" s="70">
        <v>20.18</v>
      </c>
    </row>
    <row r="4324" spans="1:4" ht="9" customHeight="1" x14ac:dyDescent="0.25">
      <c r="A4324" s="71">
        <v>4011459</v>
      </c>
      <c r="B4324" s="69" t="s">
        <v>12832</v>
      </c>
      <c r="C4324" s="68" t="s">
        <v>35</v>
      </c>
      <c r="D4324" s="70">
        <v>198.31</v>
      </c>
    </row>
    <row r="4325" spans="1:4" ht="9" customHeight="1" x14ac:dyDescent="0.25">
      <c r="A4325" s="71">
        <v>4011458</v>
      </c>
      <c r="B4325" s="69" t="s">
        <v>12833</v>
      </c>
      <c r="C4325" s="68" t="s">
        <v>35</v>
      </c>
      <c r="D4325" s="70">
        <v>136.01</v>
      </c>
    </row>
    <row r="4326" spans="1:4" ht="9" customHeight="1" x14ac:dyDescent="0.25">
      <c r="A4326" s="71">
        <v>4011463</v>
      </c>
      <c r="B4326" s="69" t="s">
        <v>12834</v>
      </c>
      <c r="C4326" s="68" t="s">
        <v>35</v>
      </c>
      <c r="D4326" s="70">
        <v>198.5</v>
      </c>
    </row>
    <row r="4327" spans="1:4" ht="9" customHeight="1" x14ac:dyDescent="0.25">
      <c r="A4327" s="71">
        <v>4011462</v>
      </c>
      <c r="B4327" s="69" t="s">
        <v>12835</v>
      </c>
      <c r="C4327" s="68" t="s">
        <v>35</v>
      </c>
      <c r="D4327" s="70">
        <v>133.79</v>
      </c>
    </row>
    <row r="4328" spans="1:4" ht="9" customHeight="1" x14ac:dyDescent="0.25">
      <c r="A4328" s="71">
        <v>4011464</v>
      </c>
      <c r="B4328" s="69" t="s">
        <v>12836</v>
      </c>
      <c r="C4328" s="68" t="s">
        <v>35</v>
      </c>
      <c r="D4328" s="70">
        <v>20.18</v>
      </c>
    </row>
    <row r="4329" spans="1:4" ht="9" customHeight="1" x14ac:dyDescent="0.25">
      <c r="A4329" s="71">
        <v>4011457</v>
      </c>
      <c r="B4329" s="69" t="s">
        <v>12837</v>
      </c>
      <c r="C4329" s="68" t="s">
        <v>35</v>
      </c>
      <c r="D4329" s="70">
        <v>197.95</v>
      </c>
    </row>
    <row r="4330" spans="1:4" ht="9" customHeight="1" x14ac:dyDescent="0.25">
      <c r="A4330" s="71">
        <v>4011456</v>
      </c>
      <c r="B4330" s="69" t="s">
        <v>12838</v>
      </c>
      <c r="C4330" s="68" t="s">
        <v>35</v>
      </c>
      <c r="D4330" s="70">
        <v>134.34</v>
      </c>
    </row>
    <row r="4331" spans="1:4" ht="9" customHeight="1" x14ac:dyDescent="0.25">
      <c r="A4331" s="71">
        <v>4011461</v>
      </c>
      <c r="B4331" s="69" t="s">
        <v>12839</v>
      </c>
      <c r="C4331" s="68" t="s">
        <v>35</v>
      </c>
      <c r="D4331" s="70">
        <v>198.83</v>
      </c>
    </row>
    <row r="4332" spans="1:4" ht="9" customHeight="1" x14ac:dyDescent="0.25">
      <c r="A4332" s="71">
        <v>4011460</v>
      </c>
      <c r="B4332" s="69" t="s">
        <v>12840</v>
      </c>
      <c r="C4332" s="68" t="s">
        <v>35</v>
      </c>
      <c r="D4332" s="70">
        <v>136.22</v>
      </c>
    </row>
    <row r="4333" spans="1:4" ht="9" customHeight="1" x14ac:dyDescent="0.25">
      <c r="A4333" s="71">
        <v>4011466</v>
      </c>
      <c r="B4333" s="69" t="s">
        <v>12841</v>
      </c>
      <c r="C4333" s="68" t="s">
        <v>35</v>
      </c>
      <c r="D4333" s="70">
        <v>202.31</v>
      </c>
    </row>
    <row r="4334" spans="1:4" ht="9" customHeight="1" x14ac:dyDescent="0.25">
      <c r="A4334" s="71">
        <v>4011465</v>
      </c>
      <c r="B4334" s="69" t="s">
        <v>12842</v>
      </c>
      <c r="C4334" s="68" t="s">
        <v>35</v>
      </c>
      <c r="D4334" s="70">
        <v>137.19999999999999</v>
      </c>
    </row>
    <row r="4335" spans="1:4" ht="9" customHeight="1" x14ac:dyDescent="0.25">
      <c r="A4335" s="71">
        <v>4011469</v>
      </c>
      <c r="B4335" s="69" t="s">
        <v>12843</v>
      </c>
      <c r="C4335" s="68" t="s">
        <v>35</v>
      </c>
      <c r="D4335" s="70">
        <v>230.88</v>
      </c>
    </row>
    <row r="4336" spans="1:4" ht="9" customHeight="1" x14ac:dyDescent="0.25">
      <c r="A4336" s="71">
        <v>4011473</v>
      </c>
      <c r="B4336" s="69" t="s">
        <v>12844</v>
      </c>
      <c r="C4336" s="68" t="s">
        <v>35</v>
      </c>
      <c r="D4336" s="70">
        <v>185.49</v>
      </c>
    </row>
    <row r="4337" spans="1:4" ht="9" customHeight="1" x14ac:dyDescent="0.25">
      <c r="A4337" s="71">
        <v>4011470</v>
      </c>
      <c r="B4337" s="69" t="s">
        <v>12845</v>
      </c>
      <c r="C4337" s="68" t="s">
        <v>35</v>
      </c>
      <c r="D4337" s="70">
        <v>233.14</v>
      </c>
    </row>
    <row r="4338" spans="1:4" ht="9" customHeight="1" x14ac:dyDescent="0.25">
      <c r="A4338" s="71">
        <v>4011474</v>
      </c>
      <c r="B4338" s="69" t="s">
        <v>12846</v>
      </c>
      <c r="C4338" s="68" t="s">
        <v>35</v>
      </c>
      <c r="D4338" s="70">
        <v>188.82</v>
      </c>
    </row>
    <row r="4339" spans="1:4" ht="9" customHeight="1" x14ac:dyDescent="0.25">
      <c r="A4339" s="71">
        <v>4011471</v>
      </c>
      <c r="B4339" s="69" t="s">
        <v>12847</v>
      </c>
      <c r="C4339" s="68" t="s">
        <v>35</v>
      </c>
      <c r="D4339" s="70">
        <v>231.23</v>
      </c>
    </row>
    <row r="4340" spans="1:4" ht="9" customHeight="1" x14ac:dyDescent="0.25">
      <c r="A4340" s="71">
        <v>4011475</v>
      </c>
      <c r="B4340" s="69" t="s">
        <v>12848</v>
      </c>
      <c r="C4340" s="68" t="s">
        <v>35</v>
      </c>
      <c r="D4340" s="70">
        <v>190.46</v>
      </c>
    </row>
    <row r="4341" spans="1:4" ht="9" customHeight="1" x14ac:dyDescent="0.25">
      <c r="A4341" s="71">
        <v>4011472</v>
      </c>
      <c r="B4341" s="69" t="s">
        <v>12849</v>
      </c>
      <c r="C4341" s="68" t="s">
        <v>35</v>
      </c>
      <c r="D4341" s="70">
        <v>233.07</v>
      </c>
    </row>
    <row r="4342" spans="1:4" ht="9" customHeight="1" x14ac:dyDescent="0.25">
      <c r="A4342" s="71">
        <v>4011476</v>
      </c>
      <c r="B4342" s="69" t="s">
        <v>12850</v>
      </c>
      <c r="C4342" s="68" t="s">
        <v>35</v>
      </c>
      <c r="D4342" s="70">
        <v>185.25</v>
      </c>
    </row>
    <row r="4343" spans="1:4" ht="9" customHeight="1" x14ac:dyDescent="0.25">
      <c r="A4343" s="71">
        <v>4011478</v>
      </c>
      <c r="B4343" s="69" t="s">
        <v>12851</v>
      </c>
      <c r="C4343" s="68" t="s">
        <v>35</v>
      </c>
      <c r="D4343" s="70">
        <v>177.36</v>
      </c>
    </row>
    <row r="4344" spans="1:4" ht="9" customHeight="1" x14ac:dyDescent="0.25">
      <c r="A4344" s="71">
        <v>4011477</v>
      </c>
      <c r="B4344" s="69" t="s">
        <v>12852</v>
      </c>
      <c r="C4344" s="68" t="s">
        <v>35</v>
      </c>
      <c r="D4344" s="70">
        <v>143.02000000000001</v>
      </c>
    </row>
    <row r="4345" spans="1:4" ht="9" customHeight="1" x14ac:dyDescent="0.25">
      <c r="A4345" s="71">
        <v>4011538</v>
      </c>
      <c r="B4345" s="69" t="s">
        <v>12853</v>
      </c>
      <c r="C4345" s="68" t="s">
        <v>15</v>
      </c>
      <c r="D4345" s="70">
        <v>0.17</v>
      </c>
    </row>
    <row r="4346" spans="1:4" ht="9" customHeight="1" x14ac:dyDescent="0.25">
      <c r="A4346" s="71">
        <v>4016096</v>
      </c>
      <c r="B4346" s="69" t="s">
        <v>12854</v>
      </c>
      <c r="C4346" s="68" t="s">
        <v>1</v>
      </c>
      <c r="D4346" s="70">
        <v>1.37</v>
      </c>
    </row>
    <row r="4347" spans="1:4" ht="9" customHeight="1" x14ac:dyDescent="0.25">
      <c r="A4347" s="71">
        <v>4016008</v>
      </c>
      <c r="B4347" s="69" t="s">
        <v>12855</v>
      </c>
      <c r="C4347" s="68" t="s">
        <v>1</v>
      </c>
      <c r="D4347" s="70">
        <v>4.26</v>
      </c>
    </row>
    <row r="4348" spans="1:4" ht="9" customHeight="1" x14ac:dyDescent="0.25">
      <c r="A4348" s="71">
        <v>4016007</v>
      </c>
      <c r="B4348" s="69" t="s">
        <v>12856</v>
      </c>
      <c r="C4348" s="68" t="s">
        <v>1</v>
      </c>
      <c r="D4348" s="70">
        <v>4.97</v>
      </c>
    </row>
    <row r="4349" spans="1:4" ht="9" customHeight="1" x14ac:dyDescent="0.25">
      <c r="A4349" s="71">
        <v>4015612</v>
      </c>
      <c r="B4349" s="69" t="s">
        <v>12857</v>
      </c>
      <c r="C4349" s="68" t="s">
        <v>1</v>
      </c>
      <c r="D4349" s="70">
        <v>12.11</v>
      </c>
    </row>
    <row r="4350" spans="1:4" ht="18" customHeight="1" x14ac:dyDescent="0.25">
      <c r="A4350" s="71">
        <v>4011562</v>
      </c>
      <c r="B4350" s="69" t="s">
        <v>12858</v>
      </c>
      <c r="C4350" s="68" t="s">
        <v>15</v>
      </c>
      <c r="D4350" s="70">
        <v>32.229999999999997</v>
      </c>
    </row>
    <row r="4351" spans="1:4" ht="9" customHeight="1" x14ac:dyDescent="0.25">
      <c r="A4351" s="71">
        <v>4011351</v>
      </c>
      <c r="B4351" s="69" t="s">
        <v>12859</v>
      </c>
      <c r="C4351" s="68" t="s">
        <v>15</v>
      </c>
      <c r="D4351" s="70">
        <v>0.38</v>
      </c>
    </row>
    <row r="4352" spans="1:4" ht="9" customHeight="1" x14ac:dyDescent="0.25">
      <c r="A4352" s="71">
        <v>4011352</v>
      </c>
      <c r="B4352" s="69" t="s">
        <v>12860</v>
      </c>
      <c r="C4352" s="68" t="s">
        <v>15</v>
      </c>
      <c r="D4352" s="70">
        <v>0.41</v>
      </c>
    </row>
    <row r="4353" spans="1:4" ht="9" customHeight="1" x14ac:dyDescent="0.25">
      <c r="A4353" s="71">
        <v>4011402</v>
      </c>
      <c r="B4353" s="69" t="s">
        <v>12861</v>
      </c>
      <c r="C4353" s="68" t="s">
        <v>15</v>
      </c>
      <c r="D4353" s="70">
        <v>0.84</v>
      </c>
    </row>
    <row r="4354" spans="1:4" ht="9" customHeight="1" x14ac:dyDescent="0.25">
      <c r="A4354" s="71">
        <v>4011401</v>
      </c>
      <c r="B4354" s="69" t="s">
        <v>12862</v>
      </c>
      <c r="C4354" s="68" t="s">
        <v>15</v>
      </c>
      <c r="D4354" s="70">
        <v>0.59</v>
      </c>
    </row>
    <row r="4355" spans="1:4" ht="9" customHeight="1" x14ac:dyDescent="0.25">
      <c r="A4355" s="71">
        <v>4011404</v>
      </c>
      <c r="B4355" s="69" t="s">
        <v>12863</v>
      </c>
      <c r="C4355" s="68" t="s">
        <v>15</v>
      </c>
      <c r="D4355" s="70">
        <v>0.6</v>
      </c>
    </row>
    <row r="4356" spans="1:4" ht="9" customHeight="1" x14ac:dyDescent="0.25">
      <c r="A4356" s="71">
        <v>4011403</v>
      </c>
      <c r="B4356" s="69" t="s">
        <v>12864</v>
      </c>
      <c r="C4356" s="68" t="s">
        <v>15</v>
      </c>
      <c r="D4356" s="70">
        <v>0.4</v>
      </c>
    </row>
    <row r="4357" spans="1:4" ht="9" customHeight="1" x14ac:dyDescent="0.25">
      <c r="A4357" s="71">
        <v>4011406</v>
      </c>
      <c r="B4357" s="69" t="s">
        <v>12865</v>
      </c>
      <c r="C4357" s="68" t="s">
        <v>15</v>
      </c>
      <c r="D4357" s="70">
        <v>1.1000000000000001</v>
      </c>
    </row>
    <row r="4358" spans="1:4" ht="9" customHeight="1" x14ac:dyDescent="0.25">
      <c r="A4358" s="71">
        <v>4011405</v>
      </c>
      <c r="B4358" s="69" t="s">
        <v>12866</v>
      </c>
      <c r="C4358" s="68" t="s">
        <v>15</v>
      </c>
      <c r="D4358" s="70">
        <v>0.77</v>
      </c>
    </row>
    <row r="4359" spans="1:4" ht="9" customHeight="1" x14ac:dyDescent="0.25">
      <c r="A4359" s="71">
        <v>4011392</v>
      </c>
      <c r="B4359" s="69" t="s">
        <v>12867</v>
      </c>
      <c r="C4359" s="68" t="s">
        <v>1</v>
      </c>
      <c r="D4359" s="70">
        <v>218.55</v>
      </c>
    </row>
    <row r="4360" spans="1:4" ht="9" customHeight="1" x14ac:dyDescent="0.25">
      <c r="A4360" s="71">
        <v>4011391</v>
      </c>
      <c r="B4360" s="69" t="s">
        <v>12868</v>
      </c>
      <c r="C4360" s="68" t="s">
        <v>1</v>
      </c>
      <c r="D4360" s="70">
        <v>125.49</v>
      </c>
    </row>
    <row r="4361" spans="1:4" ht="9" customHeight="1" x14ac:dyDescent="0.25">
      <c r="A4361" s="71">
        <v>4011394</v>
      </c>
      <c r="B4361" s="69" t="s">
        <v>12869</v>
      </c>
      <c r="C4361" s="68" t="s">
        <v>1</v>
      </c>
      <c r="D4361" s="70">
        <v>219.23</v>
      </c>
    </row>
    <row r="4362" spans="1:4" ht="9" customHeight="1" x14ac:dyDescent="0.25">
      <c r="A4362" s="71">
        <v>4011393</v>
      </c>
      <c r="B4362" s="69" t="s">
        <v>12870</v>
      </c>
      <c r="C4362" s="68" t="s">
        <v>1</v>
      </c>
      <c r="D4362" s="70">
        <v>126.09</v>
      </c>
    </row>
    <row r="4363" spans="1:4" ht="9" customHeight="1" x14ac:dyDescent="0.25">
      <c r="A4363" s="71">
        <v>4011396</v>
      </c>
      <c r="B4363" s="69" t="s">
        <v>12871</v>
      </c>
      <c r="C4363" s="68" t="s">
        <v>1</v>
      </c>
      <c r="D4363" s="70">
        <v>229.47</v>
      </c>
    </row>
    <row r="4364" spans="1:4" ht="9" customHeight="1" x14ac:dyDescent="0.25">
      <c r="A4364" s="71">
        <v>4011395</v>
      </c>
      <c r="B4364" s="69" t="s">
        <v>12872</v>
      </c>
      <c r="C4364" s="68" t="s">
        <v>1</v>
      </c>
      <c r="D4364" s="70">
        <v>126.77</v>
      </c>
    </row>
    <row r="4365" spans="1:4" ht="9" customHeight="1" x14ac:dyDescent="0.25">
      <c r="A4365" s="71">
        <v>4011398</v>
      </c>
      <c r="B4365" s="69" t="s">
        <v>12873</v>
      </c>
      <c r="C4365" s="68" t="s">
        <v>1</v>
      </c>
      <c r="D4365" s="70">
        <v>232.75</v>
      </c>
    </row>
    <row r="4366" spans="1:4" ht="9" customHeight="1" x14ac:dyDescent="0.25">
      <c r="A4366" s="71">
        <v>4011397</v>
      </c>
      <c r="B4366" s="69" t="s">
        <v>12874</v>
      </c>
      <c r="C4366" s="68" t="s">
        <v>1</v>
      </c>
      <c r="D4366" s="70">
        <v>127.04</v>
      </c>
    </row>
    <row r="4367" spans="1:4" ht="9" customHeight="1" x14ac:dyDescent="0.25">
      <c r="A4367" s="71">
        <v>4011400</v>
      </c>
      <c r="B4367" s="69" t="s">
        <v>12875</v>
      </c>
      <c r="C4367" s="68" t="s">
        <v>1</v>
      </c>
      <c r="D4367" s="70">
        <v>233.63</v>
      </c>
    </row>
    <row r="4368" spans="1:4" ht="9" customHeight="1" x14ac:dyDescent="0.25">
      <c r="A4368" s="71">
        <v>4011399</v>
      </c>
      <c r="B4368" s="69" t="s">
        <v>12876</v>
      </c>
      <c r="C4368" s="68" t="s">
        <v>1</v>
      </c>
      <c r="D4368" s="70">
        <v>144.38</v>
      </c>
    </row>
    <row r="4369" spans="1:4" ht="9" customHeight="1" x14ac:dyDescent="0.25">
      <c r="A4369" s="71">
        <v>4011490</v>
      </c>
      <c r="B4369" s="69" t="s">
        <v>12877</v>
      </c>
      <c r="C4369" s="68" t="s">
        <v>15</v>
      </c>
      <c r="D4369" s="70">
        <v>5.34</v>
      </c>
    </row>
    <row r="4370" spans="1:4" ht="9" customHeight="1" x14ac:dyDescent="0.25">
      <c r="A4370" s="71">
        <v>4011536</v>
      </c>
      <c r="B4370" s="69" t="s">
        <v>12878</v>
      </c>
      <c r="C4370" s="68" t="s">
        <v>15</v>
      </c>
      <c r="D4370" s="70">
        <v>1.75</v>
      </c>
    </row>
    <row r="4371" spans="1:4" ht="9" customHeight="1" x14ac:dyDescent="0.25">
      <c r="A4371" s="71">
        <v>4011415</v>
      </c>
      <c r="B4371" s="69" t="s">
        <v>12879</v>
      </c>
      <c r="C4371" s="68" t="s">
        <v>35</v>
      </c>
      <c r="D4371" s="70">
        <v>174.93</v>
      </c>
    </row>
    <row r="4372" spans="1:4" ht="9" customHeight="1" x14ac:dyDescent="0.25">
      <c r="A4372" s="71">
        <v>4011416</v>
      </c>
      <c r="B4372" s="69" t="s">
        <v>12880</v>
      </c>
      <c r="C4372" s="68" t="s">
        <v>35</v>
      </c>
      <c r="D4372" s="70">
        <v>138.19</v>
      </c>
    </row>
    <row r="4373" spans="1:4" ht="9" customHeight="1" x14ac:dyDescent="0.25">
      <c r="A4373" s="71">
        <v>4011408</v>
      </c>
      <c r="B4373" s="69" t="s">
        <v>12881</v>
      </c>
      <c r="C4373" s="68" t="s">
        <v>15</v>
      </c>
      <c r="D4373" s="70">
        <v>2.21</v>
      </c>
    </row>
    <row r="4374" spans="1:4" ht="9" customHeight="1" x14ac:dyDescent="0.25">
      <c r="A4374" s="71">
        <v>4011407</v>
      </c>
      <c r="B4374" s="69" t="s">
        <v>12882</v>
      </c>
      <c r="C4374" s="68" t="s">
        <v>15</v>
      </c>
      <c r="D4374" s="70">
        <v>1.73</v>
      </c>
    </row>
    <row r="4375" spans="1:4" ht="9" customHeight="1" x14ac:dyDescent="0.25">
      <c r="A4375" s="71">
        <v>4011410</v>
      </c>
      <c r="B4375" s="69" t="s">
        <v>12883</v>
      </c>
      <c r="C4375" s="68" t="s">
        <v>15</v>
      </c>
      <c r="D4375" s="70">
        <v>4.3</v>
      </c>
    </row>
    <row r="4376" spans="1:4" ht="9" customHeight="1" x14ac:dyDescent="0.25">
      <c r="A4376" s="71">
        <v>4011409</v>
      </c>
      <c r="B4376" s="69" t="s">
        <v>12884</v>
      </c>
      <c r="C4376" s="68" t="s">
        <v>15</v>
      </c>
      <c r="D4376" s="70">
        <v>3.38</v>
      </c>
    </row>
    <row r="4377" spans="1:4" ht="9" customHeight="1" x14ac:dyDescent="0.25">
      <c r="A4377" s="71">
        <v>4011412</v>
      </c>
      <c r="B4377" s="69" t="s">
        <v>12885</v>
      </c>
      <c r="C4377" s="68" t="s">
        <v>15</v>
      </c>
      <c r="D4377" s="70">
        <v>5.73</v>
      </c>
    </row>
    <row r="4378" spans="1:4" ht="9" customHeight="1" x14ac:dyDescent="0.25">
      <c r="A4378" s="71">
        <v>4011411</v>
      </c>
      <c r="B4378" s="69" t="s">
        <v>12886</v>
      </c>
      <c r="C4378" s="68" t="s">
        <v>15</v>
      </c>
      <c r="D4378" s="70">
        <v>4.51</v>
      </c>
    </row>
    <row r="4379" spans="1:4" ht="9" customHeight="1" x14ac:dyDescent="0.25">
      <c r="A4379" s="71">
        <v>4011520</v>
      </c>
      <c r="B4379" s="69" t="s">
        <v>12887</v>
      </c>
      <c r="C4379" s="68" t="s">
        <v>1</v>
      </c>
      <c r="D4379" s="70">
        <v>545.67999999999995</v>
      </c>
    </row>
    <row r="4380" spans="1:4" ht="9" customHeight="1" x14ac:dyDescent="0.25">
      <c r="A4380" s="71">
        <v>4011507</v>
      </c>
      <c r="B4380" s="69" t="s">
        <v>12888</v>
      </c>
      <c r="C4380" s="68" t="s">
        <v>1</v>
      </c>
      <c r="D4380" s="70">
        <v>389.22</v>
      </c>
    </row>
    <row r="4381" spans="1:4" ht="9" customHeight="1" x14ac:dyDescent="0.25">
      <c r="A4381" s="71">
        <v>4011535</v>
      </c>
      <c r="B4381" s="69" t="s">
        <v>12889</v>
      </c>
      <c r="C4381" s="68" t="s">
        <v>1</v>
      </c>
      <c r="D4381" s="70">
        <v>415.23</v>
      </c>
    </row>
    <row r="4382" spans="1:4" ht="9" customHeight="1" x14ac:dyDescent="0.25">
      <c r="A4382" s="71">
        <v>4011534</v>
      </c>
      <c r="B4382" s="69" t="s">
        <v>12890</v>
      </c>
      <c r="C4382" s="68" t="s">
        <v>1</v>
      </c>
      <c r="D4382" s="70">
        <v>294.52999999999997</v>
      </c>
    </row>
    <row r="4383" spans="1:4" ht="9" customHeight="1" x14ac:dyDescent="0.25">
      <c r="A4383" s="71">
        <v>4011533</v>
      </c>
      <c r="B4383" s="69" t="s">
        <v>12891</v>
      </c>
      <c r="C4383" s="68" t="s">
        <v>1</v>
      </c>
      <c r="D4383" s="70">
        <v>421.58</v>
      </c>
    </row>
    <row r="4384" spans="1:4" ht="9" customHeight="1" x14ac:dyDescent="0.25">
      <c r="A4384" s="71">
        <v>4011532</v>
      </c>
      <c r="B4384" s="69" t="s">
        <v>12892</v>
      </c>
      <c r="C4384" s="68" t="s">
        <v>1</v>
      </c>
      <c r="D4384" s="70">
        <v>300.88</v>
      </c>
    </row>
    <row r="4385" spans="1:4" ht="9" customHeight="1" x14ac:dyDescent="0.25">
      <c r="A4385" s="71">
        <v>4011492</v>
      </c>
      <c r="B4385" s="69" t="s">
        <v>12893</v>
      </c>
      <c r="C4385" s="68" t="s">
        <v>1</v>
      </c>
      <c r="D4385" s="70">
        <v>332.56</v>
      </c>
    </row>
    <row r="4386" spans="1:4" ht="9" customHeight="1" x14ac:dyDescent="0.25">
      <c r="A4386" s="71">
        <v>4011491</v>
      </c>
      <c r="B4386" s="69" t="s">
        <v>12894</v>
      </c>
      <c r="C4386" s="68" t="s">
        <v>1</v>
      </c>
      <c r="D4386" s="70">
        <v>225.91</v>
      </c>
    </row>
    <row r="4387" spans="1:4" ht="9" customHeight="1" x14ac:dyDescent="0.25">
      <c r="A4387" s="71">
        <v>4011353</v>
      </c>
      <c r="B4387" s="69" t="s">
        <v>12895</v>
      </c>
      <c r="C4387" s="68" t="s">
        <v>15</v>
      </c>
      <c r="D4387" s="70">
        <v>0.28000000000000003</v>
      </c>
    </row>
    <row r="4388" spans="1:4" ht="9" customHeight="1" x14ac:dyDescent="0.25">
      <c r="A4388" s="71">
        <v>4011354</v>
      </c>
      <c r="B4388" s="69" t="s">
        <v>12896</v>
      </c>
      <c r="C4388" s="68" t="s">
        <v>15</v>
      </c>
      <c r="D4388" s="70">
        <v>0.28000000000000003</v>
      </c>
    </row>
    <row r="4389" spans="1:4" ht="9" customHeight="1" x14ac:dyDescent="0.25">
      <c r="A4389" s="71">
        <v>4011418</v>
      </c>
      <c r="B4389" s="69" t="s">
        <v>12897</v>
      </c>
      <c r="C4389" s="68" t="s">
        <v>1</v>
      </c>
      <c r="D4389" s="70">
        <v>334.6</v>
      </c>
    </row>
    <row r="4390" spans="1:4" ht="9" customHeight="1" x14ac:dyDescent="0.25">
      <c r="A4390" s="71">
        <v>4011417</v>
      </c>
      <c r="B4390" s="69" t="s">
        <v>12898</v>
      </c>
      <c r="C4390" s="68" t="s">
        <v>1</v>
      </c>
      <c r="D4390" s="70">
        <v>193.33</v>
      </c>
    </row>
    <row r="4391" spans="1:4" ht="9" customHeight="1" x14ac:dyDescent="0.25">
      <c r="A4391" s="71">
        <v>4011420</v>
      </c>
      <c r="B4391" s="69" t="s">
        <v>12899</v>
      </c>
      <c r="C4391" s="68" t="s">
        <v>1</v>
      </c>
      <c r="D4391" s="70">
        <v>341.11</v>
      </c>
    </row>
    <row r="4392" spans="1:4" ht="9" customHeight="1" x14ac:dyDescent="0.25">
      <c r="A4392" s="71">
        <v>4011419</v>
      </c>
      <c r="B4392" s="69" t="s">
        <v>12900</v>
      </c>
      <c r="C4392" s="68" t="s">
        <v>1</v>
      </c>
      <c r="D4392" s="70">
        <v>190.17</v>
      </c>
    </row>
    <row r="4393" spans="1:4" ht="9" customHeight="1" x14ac:dyDescent="0.25">
      <c r="A4393" s="71">
        <v>4011422</v>
      </c>
      <c r="B4393" s="69" t="s">
        <v>12901</v>
      </c>
      <c r="C4393" s="68" t="s">
        <v>1</v>
      </c>
      <c r="D4393" s="70">
        <v>344.54</v>
      </c>
    </row>
    <row r="4394" spans="1:4" ht="9" customHeight="1" x14ac:dyDescent="0.25">
      <c r="A4394" s="71">
        <v>4011421</v>
      </c>
      <c r="B4394" s="69" t="s">
        <v>12902</v>
      </c>
      <c r="C4394" s="68" t="s">
        <v>1</v>
      </c>
      <c r="D4394" s="70">
        <v>202</v>
      </c>
    </row>
    <row r="4395" spans="1:4" ht="9" customHeight="1" x14ac:dyDescent="0.25">
      <c r="A4395" s="71">
        <v>4011424</v>
      </c>
      <c r="B4395" s="69" t="s">
        <v>12903</v>
      </c>
      <c r="C4395" s="68" t="s">
        <v>1</v>
      </c>
      <c r="D4395" s="70">
        <v>351.88</v>
      </c>
    </row>
    <row r="4396" spans="1:4" ht="9" customHeight="1" x14ac:dyDescent="0.25">
      <c r="A4396" s="71">
        <v>4011423</v>
      </c>
      <c r="B4396" s="69" t="s">
        <v>12904</v>
      </c>
      <c r="C4396" s="68" t="s">
        <v>1</v>
      </c>
      <c r="D4396" s="70">
        <v>198.84</v>
      </c>
    </row>
    <row r="4397" spans="1:4" ht="9" customHeight="1" x14ac:dyDescent="0.25">
      <c r="A4397" s="71">
        <v>4011426</v>
      </c>
      <c r="B4397" s="69" t="s">
        <v>12905</v>
      </c>
      <c r="C4397" s="68" t="s">
        <v>1</v>
      </c>
      <c r="D4397" s="70">
        <v>334.6</v>
      </c>
    </row>
    <row r="4398" spans="1:4" ht="9" customHeight="1" x14ac:dyDescent="0.25">
      <c r="A4398" s="71">
        <v>4011425</v>
      </c>
      <c r="B4398" s="69" t="s">
        <v>12906</v>
      </c>
      <c r="C4398" s="68" t="s">
        <v>1</v>
      </c>
      <c r="D4398" s="70">
        <v>193.33</v>
      </c>
    </row>
    <row r="4399" spans="1:4" ht="9" customHeight="1" x14ac:dyDescent="0.25">
      <c r="A4399" s="71">
        <v>4011428</v>
      </c>
      <c r="B4399" s="69" t="s">
        <v>12907</v>
      </c>
      <c r="C4399" s="68" t="s">
        <v>1</v>
      </c>
      <c r="D4399" s="70">
        <v>341.11</v>
      </c>
    </row>
    <row r="4400" spans="1:4" ht="9" customHeight="1" x14ac:dyDescent="0.25">
      <c r="A4400" s="71">
        <v>4011427</v>
      </c>
      <c r="B4400" s="69" t="s">
        <v>12908</v>
      </c>
      <c r="C4400" s="68" t="s">
        <v>1</v>
      </c>
      <c r="D4400" s="70">
        <v>190.17</v>
      </c>
    </row>
    <row r="4401" spans="1:4" ht="9" customHeight="1" x14ac:dyDescent="0.25">
      <c r="A4401" s="71">
        <v>4011430</v>
      </c>
      <c r="B4401" s="69" t="s">
        <v>12909</v>
      </c>
      <c r="C4401" s="68" t="s">
        <v>1</v>
      </c>
      <c r="D4401" s="70">
        <v>343.37</v>
      </c>
    </row>
    <row r="4402" spans="1:4" ht="9" customHeight="1" x14ac:dyDescent="0.25">
      <c r="A4402" s="71">
        <v>4011429</v>
      </c>
      <c r="B4402" s="69" t="s">
        <v>12910</v>
      </c>
      <c r="C4402" s="68" t="s">
        <v>1</v>
      </c>
      <c r="D4402" s="70">
        <v>201.5</v>
      </c>
    </row>
    <row r="4403" spans="1:4" ht="9" customHeight="1" x14ac:dyDescent="0.25">
      <c r="A4403" s="71">
        <v>4011432</v>
      </c>
      <c r="B4403" s="69" t="s">
        <v>12911</v>
      </c>
      <c r="C4403" s="68" t="s">
        <v>1</v>
      </c>
      <c r="D4403" s="70">
        <v>350.67</v>
      </c>
    </row>
    <row r="4404" spans="1:4" ht="9" customHeight="1" x14ac:dyDescent="0.25">
      <c r="A4404" s="71">
        <v>4011431</v>
      </c>
      <c r="B4404" s="69" t="s">
        <v>12912</v>
      </c>
      <c r="C4404" s="68" t="s">
        <v>1</v>
      </c>
      <c r="D4404" s="70">
        <v>198.36</v>
      </c>
    </row>
    <row r="4405" spans="1:4" ht="9" customHeight="1" x14ac:dyDescent="0.25">
      <c r="A4405" s="71">
        <v>4011434</v>
      </c>
      <c r="B4405" s="69" t="s">
        <v>12913</v>
      </c>
      <c r="C4405" s="68" t="s">
        <v>35</v>
      </c>
      <c r="D4405" s="70">
        <v>196.44</v>
      </c>
    </row>
    <row r="4406" spans="1:4" ht="9" customHeight="1" x14ac:dyDescent="0.25">
      <c r="A4406" s="71">
        <v>4011433</v>
      </c>
      <c r="B4406" s="69" t="s">
        <v>12914</v>
      </c>
      <c r="C4406" s="68" t="s">
        <v>35</v>
      </c>
      <c r="D4406" s="70">
        <v>133.91</v>
      </c>
    </row>
    <row r="4407" spans="1:4" ht="9" customHeight="1" x14ac:dyDescent="0.25">
      <c r="A4407" s="71">
        <v>4011436</v>
      </c>
      <c r="B4407" s="69" t="s">
        <v>12915</v>
      </c>
      <c r="C4407" s="68" t="s">
        <v>35</v>
      </c>
      <c r="D4407" s="70">
        <v>190.76</v>
      </c>
    </row>
    <row r="4408" spans="1:4" ht="9" customHeight="1" x14ac:dyDescent="0.25">
      <c r="A4408" s="71">
        <v>4011435</v>
      </c>
      <c r="B4408" s="69" t="s">
        <v>12916</v>
      </c>
      <c r="C4408" s="68" t="s">
        <v>35</v>
      </c>
      <c r="D4408" s="70">
        <v>126.12</v>
      </c>
    </row>
    <row r="4409" spans="1:4" ht="9" customHeight="1" x14ac:dyDescent="0.25">
      <c r="A4409" s="71">
        <v>4011438</v>
      </c>
      <c r="B4409" s="69" t="s">
        <v>12917</v>
      </c>
      <c r="C4409" s="68" t="s">
        <v>35</v>
      </c>
      <c r="D4409" s="70">
        <v>197.18</v>
      </c>
    </row>
    <row r="4410" spans="1:4" ht="9" customHeight="1" x14ac:dyDescent="0.25">
      <c r="A4410" s="71">
        <v>4011437</v>
      </c>
      <c r="B4410" s="69" t="s">
        <v>12918</v>
      </c>
      <c r="C4410" s="68" t="s">
        <v>35</v>
      </c>
      <c r="D4410" s="70">
        <v>131.72999999999999</v>
      </c>
    </row>
    <row r="4411" spans="1:4" ht="9" customHeight="1" x14ac:dyDescent="0.25">
      <c r="A4411" s="71">
        <v>4011440</v>
      </c>
      <c r="B4411" s="69" t="s">
        <v>12919</v>
      </c>
      <c r="C4411" s="68" t="s">
        <v>35</v>
      </c>
      <c r="D4411" s="70">
        <v>199.8</v>
      </c>
    </row>
    <row r="4412" spans="1:4" ht="9" customHeight="1" x14ac:dyDescent="0.25">
      <c r="A4412" s="71">
        <v>4011439</v>
      </c>
      <c r="B4412" s="69" t="s">
        <v>12920</v>
      </c>
      <c r="C4412" s="68" t="s">
        <v>35</v>
      </c>
      <c r="D4412" s="70">
        <v>137.91</v>
      </c>
    </row>
    <row r="4413" spans="1:4" ht="9" customHeight="1" x14ac:dyDescent="0.25">
      <c r="A4413" s="71">
        <v>4011442</v>
      </c>
      <c r="B4413" s="69" t="s">
        <v>12921</v>
      </c>
      <c r="C4413" s="68" t="s">
        <v>35</v>
      </c>
      <c r="D4413" s="70">
        <v>199.16</v>
      </c>
    </row>
    <row r="4414" spans="1:4" ht="9" customHeight="1" x14ac:dyDescent="0.25">
      <c r="A4414" s="71">
        <v>4011441</v>
      </c>
      <c r="B4414" s="69" t="s">
        <v>12922</v>
      </c>
      <c r="C4414" s="68" t="s">
        <v>35</v>
      </c>
      <c r="D4414" s="70">
        <v>137.5</v>
      </c>
    </row>
    <row r="4415" spans="1:4" ht="9" customHeight="1" x14ac:dyDescent="0.25">
      <c r="A4415" s="71">
        <v>4011482</v>
      </c>
      <c r="B4415" s="69" t="s">
        <v>12923</v>
      </c>
      <c r="C4415" s="68" t="s">
        <v>1</v>
      </c>
      <c r="D4415" s="70">
        <v>71.25</v>
      </c>
    </row>
    <row r="4416" spans="1:4" ht="9" customHeight="1" x14ac:dyDescent="0.25">
      <c r="A4416" s="71">
        <v>4011484</v>
      </c>
      <c r="B4416" s="69" t="s">
        <v>12924</v>
      </c>
      <c r="C4416" s="68" t="s">
        <v>1</v>
      </c>
      <c r="D4416" s="70">
        <v>71.150000000000006</v>
      </c>
    </row>
    <row r="4417" spans="1:4" ht="9" customHeight="1" x14ac:dyDescent="0.25">
      <c r="A4417" s="71">
        <v>4011483</v>
      </c>
      <c r="B4417" s="69" t="s">
        <v>12925</v>
      </c>
      <c r="C4417" s="68" t="s">
        <v>1</v>
      </c>
      <c r="D4417" s="70">
        <v>49.67</v>
      </c>
    </row>
    <row r="4418" spans="1:4" ht="9" customHeight="1" x14ac:dyDescent="0.25">
      <c r="A4418" s="71">
        <v>4011488</v>
      </c>
      <c r="B4418" s="69" t="s">
        <v>12926</v>
      </c>
      <c r="C4418" s="68" t="s">
        <v>1</v>
      </c>
      <c r="D4418" s="70">
        <v>53.38</v>
      </c>
    </row>
    <row r="4419" spans="1:4" ht="18" customHeight="1" x14ac:dyDescent="0.25">
      <c r="A4419" s="71">
        <v>4011487</v>
      </c>
      <c r="B4419" s="69" t="s">
        <v>12927</v>
      </c>
      <c r="C4419" s="68" t="s">
        <v>1</v>
      </c>
      <c r="D4419" s="70">
        <v>77.760000000000005</v>
      </c>
    </row>
    <row r="4420" spans="1:4" ht="9" customHeight="1" x14ac:dyDescent="0.25">
      <c r="A4420" s="71">
        <v>4011486</v>
      </c>
      <c r="B4420" s="69" t="s">
        <v>12928</v>
      </c>
      <c r="C4420" s="68" t="s">
        <v>1</v>
      </c>
      <c r="D4420" s="70">
        <v>110.77</v>
      </c>
    </row>
    <row r="4421" spans="1:4" ht="9" customHeight="1" x14ac:dyDescent="0.25">
      <c r="A4421" s="71">
        <v>4011485</v>
      </c>
      <c r="B4421" s="69" t="s">
        <v>12929</v>
      </c>
      <c r="C4421" s="68" t="s">
        <v>1</v>
      </c>
      <c r="D4421" s="70">
        <v>89.28</v>
      </c>
    </row>
    <row r="4422" spans="1:4" ht="9" customHeight="1" x14ac:dyDescent="0.25">
      <c r="A4422" s="71">
        <v>4011489</v>
      </c>
      <c r="B4422" s="69" t="s">
        <v>12930</v>
      </c>
      <c r="C4422" s="68" t="s">
        <v>1</v>
      </c>
      <c r="D4422" s="70">
        <v>130.81</v>
      </c>
    </row>
    <row r="4423" spans="1:4" ht="9" customHeight="1" x14ac:dyDescent="0.25">
      <c r="A4423" s="71">
        <v>4011493</v>
      </c>
      <c r="B4423" s="69" t="s">
        <v>20004</v>
      </c>
      <c r="C4423" s="68" t="s">
        <v>1</v>
      </c>
      <c r="D4423" s="70">
        <v>103.7</v>
      </c>
    </row>
    <row r="4424" spans="1:4" ht="9" customHeight="1" x14ac:dyDescent="0.25">
      <c r="A4424" s="71">
        <v>4011481</v>
      </c>
      <c r="B4424" s="69" t="s">
        <v>12931</v>
      </c>
      <c r="C4424" s="68" t="s">
        <v>1</v>
      </c>
      <c r="D4424" s="70">
        <v>31.63</v>
      </c>
    </row>
    <row r="4425" spans="1:4" ht="9" customHeight="1" x14ac:dyDescent="0.25">
      <c r="A4425" s="71">
        <v>4011347</v>
      </c>
      <c r="B4425" s="69" t="s">
        <v>12932</v>
      </c>
      <c r="C4425" s="68" t="s">
        <v>1</v>
      </c>
      <c r="D4425" s="70">
        <v>59.59</v>
      </c>
    </row>
    <row r="4426" spans="1:4" ht="9" customHeight="1" x14ac:dyDescent="0.25">
      <c r="A4426" s="71">
        <v>4011342</v>
      </c>
      <c r="B4426" s="69" t="s">
        <v>12933</v>
      </c>
      <c r="C4426" s="68" t="s">
        <v>1</v>
      </c>
      <c r="D4426" s="70">
        <v>85.06</v>
      </c>
    </row>
    <row r="4427" spans="1:4" ht="9" customHeight="1" x14ac:dyDescent="0.25">
      <c r="A4427" s="71">
        <v>4011344</v>
      </c>
      <c r="B4427" s="69" t="s">
        <v>12934</v>
      </c>
      <c r="C4427" s="68" t="s">
        <v>1</v>
      </c>
      <c r="D4427" s="70">
        <v>49.6</v>
      </c>
    </row>
    <row r="4428" spans="1:4" ht="9" customHeight="1" x14ac:dyDescent="0.25">
      <c r="A4428" s="71">
        <v>4011341</v>
      </c>
      <c r="B4428" s="69" t="s">
        <v>12935</v>
      </c>
      <c r="C4428" s="68" t="s">
        <v>1</v>
      </c>
      <c r="D4428" s="70">
        <v>12.46</v>
      </c>
    </row>
    <row r="4429" spans="1:4" ht="9" customHeight="1" x14ac:dyDescent="0.25">
      <c r="A4429" s="71">
        <v>4011346</v>
      </c>
      <c r="B4429" s="69" t="s">
        <v>12936</v>
      </c>
      <c r="C4429" s="68" t="s">
        <v>1</v>
      </c>
      <c r="D4429" s="70">
        <v>8.73</v>
      </c>
    </row>
    <row r="4430" spans="1:4" ht="9" customHeight="1" x14ac:dyDescent="0.25">
      <c r="A4430" s="71">
        <v>4011211</v>
      </c>
      <c r="B4430" s="69" t="s">
        <v>12937</v>
      </c>
      <c r="C4430" s="68" t="s">
        <v>1</v>
      </c>
      <c r="D4430" s="70">
        <v>11.55</v>
      </c>
    </row>
    <row r="4431" spans="1:4" ht="9" customHeight="1" x14ac:dyDescent="0.25">
      <c r="A4431" s="71">
        <v>4011304</v>
      </c>
      <c r="B4431" s="69" t="s">
        <v>12938</v>
      </c>
      <c r="C4431" s="68" t="s">
        <v>1</v>
      </c>
      <c r="D4431" s="70">
        <v>48.6</v>
      </c>
    </row>
    <row r="4432" spans="1:4" ht="9" customHeight="1" x14ac:dyDescent="0.25">
      <c r="A4432" s="71">
        <v>4011209</v>
      </c>
      <c r="B4432" s="69" t="s">
        <v>12939</v>
      </c>
      <c r="C4432" s="68" t="s">
        <v>15</v>
      </c>
      <c r="D4432" s="70">
        <v>1.1599999999999999</v>
      </c>
    </row>
    <row r="4433" spans="1:4" ht="9" customHeight="1" x14ac:dyDescent="0.25">
      <c r="A4433" s="71">
        <v>4011210</v>
      </c>
      <c r="B4433" s="69" t="s">
        <v>12940</v>
      </c>
      <c r="C4433" s="68" t="s">
        <v>15</v>
      </c>
      <c r="D4433" s="70">
        <v>1.24</v>
      </c>
    </row>
    <row r="4434" spans="1:4" ht="9" customHeight="1" x14ac:dyDescent="0.25">
      <c r="A4434" s="71">
        <v>4011537</v>
      </c>
      <c r="B4434" s="69" t="s">
        <v>12941</v>
      </c>
      <c r="C4434" s="68" t="s">
        <v>44</v>
      </c>
      <c r="D4434" s="70">
        <v>19.079999999999998</v>
      </c>
    </row>
    <row r="4435" spans="1:4" ht="9" customHeight="1" x14ac:dyDescent="0.25">
      <c r="A4435" s="71">
        <v>4011218</v>
      </c>
      <c r="B4435" s="69" t="s">
        <v>12942</v>
      </c>
      <c r="C4435" s="68" t="s">
        <v>1</v>
      </c>
      <c r="D4435" s="70">
        <v>434.24</v>
      </c>
    </row>
    <row r="4436" spans="1:4" ht="9" customHeight="1" x14ac:dyDescent="0.25">
      <c r="A4436" s="71">
        <v>4011217</v>
      </c>
      <c r="B4436" s="69" t="s">
        <v>12943</v>
      </c>
      <c r="C4436" s="68" t="s">
        <v>1</v>
      </c>
      <c r="D4436" s="70">
        <v>265.67</v>
      </c>
    </row>
    <row r="4437" spans="1:4" ht="9" customHeight="1" x14ac:dyDescent="0.25">
      <c r="A4437" s="71">
        <v>4011214</v>
      </c>
      <c r="B4437" s="69" t="s">
        <v>12944</v>
      </c>
      <c r="C4437" s="68" t="s">
        <v>1</v>
      </c>
      <c r="D4437" s="70">
        <v>284.92</v>
      </c>
    </row>
    <row r="4438" spans="1:4" ht="9" customHeight="1" x14ac:dyDescent="0.25">
      <c r="A4438" s="71">
        <v>4011213</v>
      </c>
      <c r="B4438" s="69" t="s">
        <v>12945</v>
      </c>
      <c r="C4438" s="68" t="s">
        <v>1</v>
      </c>
      <c r="D4438" s="70">
        <v>173.44</v>
      </c>
    </row>
    <row r="4439" spans="1:4" ht="9" customHeight="1" x14ac:dyDescent="0.25">
      <c r="A4439" s="71">
        <v>4011227</v>
      </c>
      <c r="B4439" s="69" t="s">
        <v>12946</v>
      </c>
      <c r="C4439" s="68" t="s">
        <v>1</v>
      </c>
      <c r="D4439" s="70">
        <v>11.55</v>
      </c>
    </row>
    <row r="4440" spans="1:4" ht="9" customHeight="1" x14ac:dyDescent="0.25">
      <c r="A4440" s="71">
        <v>4011302</v>
      </c>
      <c r="B4440" s="69" t="s">
        <v>12947</v>
      </c>
      <c r="C4440" s="68" t="s">
        <v>1</v>
      </c>
      <c r="D4440" s="70">
        <v>60.74</v>
      </c>
    </row>
    <row r="4441" spans="1:4" ht="9" customHeight="1" x14ac:dyDescent="0.25">
      <c r="A4441" s="71">
        <v>4011300</v>
      </c>
      <c r="B4441" s="69" t="s">
        <v>12948</v>
      </c>
      <c r="C4441" s="68" t="s">
        <v>1</v>
      </c>
      <c r="D4441" s="70">
        <v>49.7</v>
      </c>
    </row>
    <row r="4442" spans="1:4" ht="9" customHeight="1" x14ac:dyDescent="0.25">
      <c r="A4442" s="71">
        <v>4011306</v>
      </c>
      <c r="B4442" s="69" t="s">
        <v>12949</v>
      </c>
      <c r="C4442" s="68" t="s">
        <v>1</v>
      </c>
      <c r="D4442" s="70">
        <v>74.83</v>
      </c>
    </row>
    <row r="4443" spans="1:4" ht="9" customHeight="1" x14ac:dyDescent="0.25">
      <c r="A4443" s="71">
        <v>4011303</v>
      </c>
      <c r="B4443" s="69" t="s">
        <v>12950</v>
      </c>
      <c r="C4443" s="68" t="s">
        <v>1</v>
      </c>
      <c r="D4443" s="70">
        <v>107.02</v>
      </c>
    </row>
    <row r="4444" spans="1:4" ht="9" customHeight="1" x14ac:dyDescent="0.25">
      <c r="A4444" s="71">
        <v>4011301</v>
      </c>
      <c r="B4444" s="69" t="s">
        <v>12951</v>
      </c>
      <c r="C4444" s="68" t="s">
        <v>1</v>
      </c>
      <c r="D4444" s="70">
        <v>98.06</v>
      </c>
    </row>
    <row r="4445" spans="1:4" ht="9" customHeight="1" x14ac:dyDescent="0.25">
      <c r="A4445" s="71">
        <v>4011228</v>
      </c>
      <c r="B4445" s="69" t="s">
        <v>12952</v>
      </c>
      <c r="C4445" s="68" t="s">
        <v>1</v>
      </c>
      <c r="D4445" s="70">
        <v>12.74</v>
      </c>
    </row>
    <row r="4446" spans="1:4" ht="18" customHeight="1" x14ac:dyDescent="0.25">
      <c r="A4446" s="71">
        <v>4011229</v>
      </c>
      <c r="B4446" s="69" t="s">
        <v>12953</v>
      </c>
      <c r="C4446" s="68" t="s">
        <v>1</v>
      </c>
      <c r="D4446" s="70">
        <v>31.02</v>
      </c>
    </row>
    <row r="4447" spans="1:4" ht="18" customHeight="1" x14ac:dyDescent="0.25">
      <c r="A4447" s="71">
        <v>4011231</v>
      </c>
      <c r="B4447" s="69" t="s">
        <v>12954</v>
      </c>
      <c r="C4447" s="68" t="s">
        <v>1</v>
      </c>
      <c r="D4447" s="70">
        <v>118.47</v>
      </c>
    </row>
    <row r="4448" spans="1:4" ht="18" customHeight="1" x14ac:dyDescent="0.25">
      <c r="A4448" s="71">
        <v>4011230</v>
      </c>
      <c r="B4448" s="69" t="s">
        <v>12955</v>
      </c>
      <c r="C4448" s="68" t="s">
        <v>1</v>
      </c>
      <c r="D4448" s="70">
        <v>84.07</v>
      </c>
    </row>
    <row r="4449" spans="1:4" ht="18" customHeight="1" x14ac:dyDescent="0.25">
      <c r="A4449" s="71">
        <v>4011235</v>
      </c>
      <c r="B4449" s="69" t="s">
        <v>12956</v>
      </c>
      <c r="C4449" s="68" t="s">
        <v>1</v>
      </c>
      <c r="D4449" s="70">
        <v>84</v>
      </c>
    </row>
    <row r="4450" spans="1:4" ht="18" customHeight="1" x14ac:dyDescent="0.25">
      <c r="A4450" s="71">
        <v>4011234</v>
      </c>
      <c r="B4450" s="69" t="s">
        <v>12957</v>
      </c>
      <c r="C4450" s="68" t="s">
        <v>1</v>
      </c>
      <c r="D4450" s="70">
        <v>48.53</v>
      </c>
    </row>
    <row r="4451" spans="1:4" ht="18" customHeight="1" x14ac:dyDescent="0.25">
      <c r="A4451" s="71">
        <v>4011233</v>
      </c>
      <c r="B4451" s="69" t="s">
        <v>12958</v>
      </c>
      <c r="C4451" s="68" t="s">
        <v>1</v>
      </c>
      <c r="D4451" s="70">
        <v>70.599999999999994</v>
      </c>
    </row>
    <row r="4452" spans="1:4" ht="18" customHeight="1" x14ac:dyDescent="0.25">
      <c r="A4452" s="71">
        <v>4011232</v>
      </c>
      <c r="B4452" s="69" t="s">
        <v>12959</v>
      </c>
      <c r="C4452" s="68" t="s">
        <v>1</v>
      </c>
      <c r="D4452" s="70">
        <v>35.130000000000003</v>
      </c>
    </row>
    <row r="4453" spans="1:4" ht="9" customHeight="1" x14ac:dyDescent="0.25">
      <c r="A4453" s="71">
        <v>4011372</v>
      </c>
      <c r="B4453" s="69" t="s">
        <v>12960</v>
      </c>
      <c r="C4453" s="68" t="s">
        <v>15</v>
      </c>
      <c r="D4453" s="70">
        <v>6.08</v>
      </c>
    </row>
    <row r="4454" spans="1:4" ht="9" customHeight="1" x14ac:dyDescent="0.25">
      <c r="A4454" s="71">
        <v>4011371</v>
      </c>
      <c r="B4454" s="69" t="s">
        <v>12961</v>
      </c>
      <c r="C4454" s="68" t="s">
        <v>15</v>
      </c>
      <c r="D4454" s="70">
        <v>4</v>
      </c>
    </row>
    <row r="4455" spans="1:4" ht="9" customHeight="1" x14ac:dyDescent="0.25">
      <c r="A4455" s="71">
        <v>4011378</v>
      </c>
      <c r="B4455" s="69" t="s">
        <v>12962</v>
      </c>
      <c r="C4455" s="68" t="s">
        <v>15</v>
      </c>
      <c r="D4455" s="70">
        <v>6.08</v>
      </c>
    </row>
    <row r="4456" spans="1:4" ht="9" customHeight="1" x14ac:dyDescent="0.25">
      <c r="A4456" s="71">
        <v>4011377</v>
      </c>
      <c r="B4456" s="69" t="s">
        <v>12963</v>
      </c>
      <c r="C4456" s="68" t="s">
        <v>15</v>
      </c>
      <c r="D4456" s="70">
        <v>4</v>
      </c>
    </row>
    <row r="4457" spans="1:4" ht="9" customHeight="1" x14ac:dyDescent="0.25">
      <c r="A4457" s="71">
        <v>4011368</v>
      </c>
      <c r="B4457" s="69" t="s">
        <v>12964</v>
      </c>
      <c r="C4457" s="68" t="s">
        <v>15</v>
      </c>
      <c r="D4457" s="70">
        <v>4.95</v>
      </c>
    </row>
    <row r="4458" spans="1:4" ht="9" customHeight="1" x14ac:dyDescent="0.25">
      <c r="A4458" s="71">
        <v>4011367</v>
      </c>
      <c r="B4458" s="69" t="s">
        <v>12965</v>
      </c>
      <c r="C4458" s="68" t="s">
        <v>15</v>
      </c>
      <c r="D4458" s="70">
        <v>2.86</v>
      </c>
    </row>
    <row r="4459" spans="1:4" ht="9" customHeight="1" x14ac:dyDescent="0.25">
      <c r="A4459" s="71">
        <v>4011374</v>
      </c>
      <c r="B4459" s="69" t="s">
        <v>12966</v>
      </c>
      <c r="C4459" s="68" t="s">
        <v>15</v>
      </c>
      <c r="D4459" s="70">
        <v>4.95</v>
      </c>
    </row>
    <row r="4460" spans="1:4" ht="9" customHeight="1" x14ac:dyDescent="0.25">
      <c r="A4460" s="71">
        <v>4011373</v>
      </c>
      <c r="B4460" s="69" t="s">
        <v>12967</v>
      </c>
      <c r="C4460" s="68" t="s">
        <v>15</v>
      </c>
      <c r="D4460" s="70">
        <v>2.86</v>
      </c>
    </row>
    <row r="4461" spans="1:4" ht="9" customHeight="1" x14ac:dyDescent="0.25">
      <c r="A4461" s="71">
        <v>4011370</v>
      </c>
      <c r="B4461" s="69" t="s">
        <v>12968</v>
      </c>
      <c r="C4461" s="68" t="s">
        <v>15</v>
      </c>
      <c r="D4461" s="70">
        <v>5.56</v>
      </c>
    </row>
    <row r="4462" spans="1:4" ht="9" customHeight="1" x14ac:dyDescent="0.25">
      <c r="A4462" s="71">
        <v>4011369</v>
      </c>
      <c r="B4462" s="69" t="s">
        <v>12969</v>
      </c>
      <c r="C4462" s="68" t="s">
        <v>15</v>
      </c>
      <c r="D4462" s="70">
        <v>3.48</v>
      </c>
    </row>
    <row r="4463" spans="1:4" ht="9" customHeight="1" x14ac:dyDescent="0.25">
      <c r="A4463" s="71">
        <v>4011376</v>
      </c>
      <c r="B4463" s="69" t="s">
        <v>12970</v>
      </c>
      <c r="C4463" s="68" t="s">
        <v>15</v>
      </c>
      <c r="D4463" s="70">
        <v>5.56</v>
      </c>
    </row>
    <row r="4464" spans="1:4" ht="9" customHeight="1" x14ac:dyDescent="0.25">
      <c r="A4464" s="71">
        <v>4011375</v>
      </c>
      <c r="B4464" s="69" t="s">
        <v>12971</v>
      </c>
      <c r="C4464" s="68" t="s">
        <v>15</v>
      </c>
      <c r="D4464" s="70">
        <v>3.48</v>
      </c>
    </row>
    <row r="4465" spans="1:4" ht="9" customHeight="1" x14ac:dyDescent="0.25">
      <c r="A4465" s="71">
        <v>4011360</v>
      </c>
      <c r="B4465" s="69" t="s">
        <v>12972</v>
      </c>
      <c r="C4465" s="68" t="s">
        <v>15</v>
      </c>
      <c r="D4465" s="70">
        <v>2.1800000000000002</v>
      </c>
    </row>
    <row r="4466" spans="1:4" ht="9" customHeight="1" x14ac:dyDescent="0.25">
      <c r="A4466" s="71">
        <v>4011359</v>
      </c>
      <c r="B4466" s="69" t="s">
        <v>12973</v>
      </c>
      <c r="C4466" s="68" t="s">
        <v>15</v>
      </c>
      <c r="D4466" s="70">
        <v>1.46</v>
      </c>
    </row>
    <row r="4467" spans="1:4" ht="9" customHeight="1" x14ac:dyDescent="0.25">
      <c r="A4467" s="71">
        <v>4011366</v>
      </c>
      <c r="B4467" s="69" t="s">
        <v>12974</v>
      </c>
      <c r="C4467" s="68" t="s">
        <v>15</v>
      </c>
      <c r="D4467" s="70">
        <v>2.1800000000000002</v>
      </c>
    </row>
    <row r="4468" spans="1:4" ht="9" customHeight="1" x14ac:dyDescent="0.25">
      <c r="A4468" s="71">
        <v>4011365</v>
      </c>
      <c r="B4468" s="69" t="s">
        <v>12975</v>
      </c>
      <c r="C4468" s="68" t="s">
        <v>15</v>
      </c>
      <c r="D4468" s="70">
        <v>1.46</v>
      </c>
    </row>
    <row r="4469" spans="1:4" ht="9" customHeight="1" x14ac:dyDescent="0.25">
      <c r="A4469" s="71">
        <v>4011356</v>
      </c>
      <c r="B4469" s="69" t="s">
        <v>12976</v>
      </c>
      <c r="C4469" s="68" t="s">
        <v>15</v>
      </c>
      <c r="D4469" s="70">
        <v>1.71</v>
      </c>
    </row>
    <row r="4470" spans="1:4" ht="9" customHeight="1" x14ac:dyDescent="0.25">
      <c r="A4470" s="71">
        <v>4011355</v>
      </c>
      <c r="B4470" s="69" t="s">
        <v>12977</v>
      </c>
      <c r="C4470" s="68" t="s">
        <v>15</v>
      </c>
      <c r="D4470" s="70">
        <v>0.99</v>
      </c>
    </row>
    <row r="4471" spans="1:4" ht="9" customHeight="1" x14ac:dyDescent="0.25">
      <c r="A4471" s="71">
        <v>4011362</v>
      </c>
      <c r="B4471" s="69" t="s">
        <v>12978</v>
      </c>
      <c r="C4471" s="68" t="s">
        <v>15</v>
      </c>
      <c r="D4471" s="70">
        <v>1.71</v>
      </c>
    </row>
    <row r="4472" spans="1:4" ht="9" customHeight="1" x14ac:dyDescent="0.25">
      <c r="A4472" s="71">
        <v>4011361</v>
      </c>
      <c r="B4472" s="69" t="s">
        <v>12979</v>
      </c>
      <c r="C4472" s="68" t="s">
        <v>15</v>
      </c>
      <c r="D4472" s="70">
        <v>0.99</v>
      </c>
    </row>
    <row r="4473" spans="1:4" ht="9" customHeight="1" x14ac:dyDescent="0.25">
      <c r="A4473" s="71">
        <v>4011358</v>
      </c>
      <c r="B4473" s="69" t="s">
        <v>12980</v>
      </c>
      <c r="C4473" s="68" t="s">
        <v>15</v>
      </c>
      <c r="D4473" s="70">
        <v>1.95</v>
      </c>
    </row>
    <row r="4474" spans="1:4" ht="9" customHeight="1" x14ac:dyDescent="0.25">
      <c r="A4474" s="71">
        <v>4011357</v>
      </c>
      <c r="B4474" s="69" t="s">
        <v>12981</v>
      </c>
      <c r="C4474" s="68" t="s">
        <v>15</v>
      </c>
      <c r="D4474" s="70">
        <v>1.23</v>
      </c>
    </row>
    <row r="4475" spans="1:4" ht="9" customHeight="1" x14ac:dyDescent="0.25">
      <c r="A4475" s="71">
        <v>4011364</v>
      </c>
      <c r="B4475" s="69" t="s">
        <v>12982</v>
      </c>
      <c r="C4475" s="68" t="s">
        <v>15</v>
      </c>
      <c r="D4475" s="70">
        <v>1.95</v>
      </c>
    </row>
    <row r="4476" spans="1:4" ht="9" customHeight="1" x14ac:dyDescent="0.25">
      <c r="A4476" s="71">
        <v>4011363</v>
      </c>
      <c r="B4476" s="69" t="s">
        <v>12983</v>
      </c>
      <c r="C4476" s="68" t="s">
        <v>15</v>
      </c>
      <c r="D4476" s="70">
        <v>1.23</v>
      </c>
    </row>
    <row r="4477" spans="1:4" ht="9" customHeight="1" x14ac:dyDescent="0.25">
      <c r="A4477" s="71">
        <v>4011384</v>
      </c>
      <c r="B4477" s="69" t="s">
        <v>12984</v>
      </c>
      <c r="C4477" s="68" t="s">
        <v>15</v>
      </c>
      <c r="D4477" s="70">
        <v>6.51</v>
      </c>
    </row>
    <row r="4478" spans="1:4" ht="9" customHeight="1" x14ac:dyDescent="0.25">
      <c r="A4478" s="71">
        <v>4011383</v>
      </c>
      <c r="B4478" s="69" t="s">
        <v>12985</v>
      </c>
      <c r="C4478" s="68" t="s">
        <v>15</v>
      </c>
      <c r="D4478" s="70">
        <v>4.38</v>
      </c>
    </row>
    <row r="4479" spans="1:4" ht="9" customHeight="1" x14ac:dyDescent="0.25">
      <c r="A4479" s="71">
        <v>4011390</v>
      </c>
      <c r="B4479" s="69" t="s">
        <v>12986</v>
      </c>
      <c r="C4479" s="68" t="s">
        <v>15</v>
      </c>
      <c r="D4479" s="70">
        <v>6.51</v>
      </c>
    </row>
    <row r="4480" spans="1:4" ht="9" customHeight="1" x14ac:dyDescent="0.25">
      <c r="A4480" s="71">
        <v>4011389</v>
      </c>
      <c r="B4480" s="69" t="s">
        <v>12987</v>
      </c>
      <c r="C4480" s="68" t="s">
        <v>15</v>
      </c>
      <c r="D4480" s="70">
        <v>4.38</v>
      </c>
    </row>
    <row r="4481" spans="1:4" ht="9" customHeight="1" x14ac:dyDescent="0.25">
      <c r="A4481" s="71">
        <v>4011380</v>
      </c>
      <c r="B4481" s="69" t="s">
        <v>12988</v>
      </c>
      <c r="C4481" s="68" t="s">
        <v>15</v>
      </c>
      <c r="D4481" s="70">
        <v>5.37</v>
      </c>
    </row>
    <row r="4482" spans="1:4" ht="9" customHeight="1" x14ac:dyDescent="0.25">
      <c r="A4482" s="71">
        <v>4011379</v>
      </c>
      <c r="B4482" s="69" t="s">
        <v>12989</v>
      </c>
      <c r="C4482" s="68" t="s">
        <v>15</v>
      </c>
      <c r="D4482" s="70">
        <v>3.24</v>
      </c>
    </row>
    <row r="4483" spans="1:4" ht="9" customHeight="1" x14ac:dyDescent="0.25">
      <c r="A4483" s="71">
        <v>4011386</v>
      </c>
      <c r="B4483" s="69" t="s">
        <v>12990</v>
      </c>
      <c r="C4483" s="68" t="s">
        <v>15</v>
      </c>
      <c r="D4483" s="70">
        <v>5.37</v>
      </c>
    </row>
    <row r="4484" spans="1:4" ht="9" customHeight="1" x14ac:dyDescent="0.25">
      <c r="A4484" s="71">
        <v>4011385</v>
      </c>
      <c r="B4484" s="69" t="s">
        <v>12991</v>
      </c>
      <c r="C4484" s="68" t="s">
        <v>15</v>
      </c>
      <c r="D4484" s="70">
        <v>3.24</v>
      </c>
    </row>
    <row r="4485" spans="1:4" ht="9" customHeight="1" x14ac:dyDescent="0.25">
      <c r="A4485" s="71">
        <v>4011382</v>
      </c>
      <c r="B4485" s="69" t="s">
        <v>12992</v>
      </c>
      <c r="C4485" s="68" t="s">
        <v>15</v>
      </c>
      <c r="D4485" s="70">
        <v>5.99</v>
      </c>
    </row>
    <row r="4486" spans="1:4" ht="9" customHeight="1" x14ac:dyDescent="0.25">
      <c r="A4486" s="71">
        <v>4011381</v>
      </c>
      <c r="B4486" s="69" t="s">
        <v>12993</v>
      </c>
      <c r="C4486" s="68" t="s">
        <v>15</v>
      </c>
      <c r="D4486" s="70">
        <v>3.86</v>
      </c>
    </row>
    <row r="4487" spans="1:4" ht="9" customHeight="1" x14ac:dyDescent="0.25">
      <c r="A4487" s="71">
        <v>4011388</v>
      </c>
      <c r="B4487" s="69" t="s">
        <v>12994</v>
      </c>
      <c r="C4487" s="68" t="s">
        <v>15</v>
      </c>
      <c r="D4487" s="70">
        <v>5.99</v>
      </c>
    </row>
    <row r="4488" spans="1:4" ht="9" customHeight="1" x14ac:dyDescent="0.25">
      <c r="A4488" s="71">
        <v>4011387</v>
      </c>
      <c r="B4488" s="69" t="s">
        <v>12995</v>
      </c>
      <c r="C4488" s="68" t="s">
        <v>15</v>
      </c>
      <c r="D4488" s="70">
        <v>3.86</v>
      </c>
    </row>
    <row r="4489" spans="1:4" ht="9" customHeight="1" x14ac:dyDescent="0.25">
      <c r="A4489" s="71">
        <v>4011212</v>
      </c>
      <c r="B4489" s="69" t="s">
        <v>12996</v>
      </c>
      <c r="C4489" s="68" t="s">
        <v>15</v>
      </c>
      <c r="D4489" s="70">
        <v>0.06</v>
      </c>
    </row>
    <row r="4490" spans="1:4" ht="9" customHeight="1" x14ac:dyDescent="0.25">
      <c r="A4490" s="71">
        <v>4208197</v>
      </c>
      <c r="B4490" s="69" t="s">
        <v>12997</v>
      </c>
      <c r="C4490" s="68" t="s">
        <v>8507</v>
      </c>
      <c r="D4490" s="70">
        <v>13246.44</v>
      </c>
    </row>
    <row r="4491" spans="1:4" ht="9" customHeight="1" x14ac:dyDescent="0.25">
      <c r="A4491" s="71">
        <v>4208158</v>
      </c>
      <c r="B4491" s="69" t="s">
        <v>12998</v>
      </c>
      <c r="C4491" s="68" t="s">
        <v>8507</v>
      </c>
      <c r="D4491" s="70">
        <v>17677.29</v>
      </c>
    </row>
    <row r="4492" spans="1:4" ht="9" customHeight="1" x14ac:dyDescent="0.25">
      <c r="A4492" s="71">
        <v>4208198</v>
      </c>
      <c r="B4492" s="69" t="s">
        <v>12999</v>
      </c>
      <c r="C4492" s="68" t="s">
        <v>8507</v>
      </c>
      <c r="D4492" s="70">
        <v>18717.310000000001</v>
      </c>
    </row>
    <row r="4493" spans="1:4" ht="9" customHeight="1" x14ac:dyDescent="0.25">
      <c r="A4493" s="71">
        <v>4208159</v>
      </c>
      <c r="B4493" s="69" t="s">
        <v>13000</v>
      </c>
      <c r="C4493" s="68" t="s">
        <v>8507</v>
      </c>
      <c r="D4493" s="70">
        <v>28368.98</v>
      </c>
    </row>
    <row r="4494" spans="1:4" ht="9" customHeight="1" x14ac:dyDescent="0.25">
      <c r="A4494" s="71">
        <v>4208160</v>
      </c>
      <c r="B4494" s="69" t="s">
        <v>13001</v>
      </c>
      <c r="C4494" s="68" t="s">
        <v>8507</v>
      </c>
      <c r="D4494" s="70">
        <v>33682.019999999997</v>
      </c>
    </row>
    <row r="4495" spans="1:4" ht="9" customHeight="1" x14ac:dyDescent="0.25">
      <c r="A4495" s="71">
        <v>4208199</v>
      </c>
      <c r="B4495" s="69" t="s">
        <v>13002</v>
      </c>
      <c r="C4495" s="68" t="s">
        <v>8507</v>
      </c>
      <c r="D4495" s="70">
        <v>38984.239999999998</v>
      </c>
    </row>
    <row r="4496" spans="1:4" ht="9" customHeight="1" x14ac:dyDescent="0.25">
      <c r="A4496" s="71">
        <v>4208161</v>
      </c>
      <c r="B4496" s="69" t="s">
        <v>13003</v>
      </c>
      <c r="C4496" s="68" t="s">
        <v>8507</v>
      </c>
      <c r="D4496" s="70">
        <v>49363.34</v>
      </c>
    </row>
    <row r="4497" spans="1:4" ht="9" customHeight="1" x14ac:dyDescent="0.25">
      <c r="A4497" s="71">
        <v>4208162</v>
      </c>
      <c r="B4497" s="69" t="s">
        <v>13004</v>
      </c>
      <c r="C4497" s="68" t="s">
        <v>8507</v>
      </c>
      <c r="D4497" s="70">
        <v>54660.45</v>
      </c>
    </row>
    <row r="4498" spans="1:4" ht="9" customHeight="1" x14ac:dyDescent="0.25">
      <c r="A4498" s="71">
        <v>4208163</v>
      </c>
      <c r="B4498" s="69" t="s">
        <v>13005</v>
      </c>
      <c r="C4498" s="68" t="s">
        <v>8507</v>
      </c>
      <c r="D4498" s="70">
        <v>69302.100000000006</v>
      </c>
    </row>
    <row r="4499" spans="1:4" ht="9" customHeight="1" x14ac:dyDescent="0.25">
      <c r="A4499" s="71">
        <v>4208200</v>
      </c>
      <c r="B4499" s="69" t="s">
        <v>13006</v>
      </c>
      <c r="C4499" s="68" t="s">
        <v>8507</v>
      </c>
      <c r="D4499" s="70">
        <v>75554.02</v>
      </c>
    </row>
    <row r="4500" spans="1:4" ht="9" customHeight="1" x14ac:dyDescent="0.25">
      <c r="A4500" s="71">
        <v>4208164</v>
      </c>
      <c r="B4500" s="69" t="s">
        <v>13007</v>
      </c>
      <c r="C4500" s="68" t="s">
        <v>8507</v>
      </c>
      <c r="D4500" s="70">
        <v>89052.97</v>
      </c>
    </row>
    <row r="4501" spans="1:4" ht="9" customHeight="1" x14ac:dyDescent="0.25">
      <c r="A4501" s="71">
        <v>4208201</v>
      </c>
      <c r="B4501" s="69" t="s">
        <v>13008</v>
      </c>
      <c r="C4501" s="68" t="s">
        <v>8507</v>
      </c>
      <c r="D4501" s="70">
        <v>21188.27</v>
      </c>
    </row>
    <row r="4502" spans="1:4" ht="9" customHeight="1" x14ac:dyDescent="0.25">
      <c r="A4502" s="71">
        <v>4208151</v>
      </c>
      <c r="B4502" s="69" t="s">
        <v>13009</v>
      </c>
      <c r="C4502" s="68" t="s">
        <v>8507</v>
      </c>
      <c r="D4502" s="70">
        <v>29236.080000000002</v>
      </c>
    </row>
    <row r="4503" spans="1:4" ht="9" customHeight="1" x14ac:dyDescent="0.25">
      <c r="A4503" s="71">
        <v>4208202</v>
      </c>
      <c r="B4503" s="69" t="s">
        <v>13010</v>
      </c>
      <c r="C4503" s="68" t="s">
        <v>8507</v>
      </c>
      <c r="D4503" s="70">
        <v>32434.53</v>
      </c>
    </row>
    <row r="4504" spans="1:4" ht="9" customHeight="1" x14ac:dyDescent="0.25">
      <c r="A4504" s="71">
        <v>4208152</v>
      </c>
      <c r="B4504" s="69" t="s">
        <v>13011</v>
      </c>
      <c r="C4504" s="68" t="s">
        <v>8507</v>
      </c>
      <c r="D4504" s="70">
        <v>46605.32</v>
      </c>
    </row>
    <row r="4505" spans="1:4" ht="9" customHeight="1" x14ac:dyDescent="0.25">
      <c r="A4505" s="71">
        <v>4208153</v>
      </c>
      <c r="B4505" s="69" t="s">
        <v>13012</v>
      </c>
      <c r="C4505" s="68" t="s">
        <v>8507</v>
      </c>
      <c r="D4505" s="70">
        <v>55242.22</v>
      </c>
    </row>
    <row r="4506" spans="1:4" ht="9" customHeight="1" x14ac:dyDescent="0.25">
      <c r="A4506" s="71">
        <v>4208203</v>
      </c>
      <c r="B4506" s="69" t="s">
        <v>13013</v>
      </c>
      <c r="C4506" s="68" t="s">
        <v>8507</v>
      </c>
      <c r="D4506" s="70">
        <v>63973.42</v>
      </c>
    </row>
    <row r="4507" spans="1:4" ht="9" customHeight="1" x14ac:dyDescent="0.25">
      <c r="A4507" s="71">
        <v>4208154</v>
      </c>
      <c r="B4507" s="69" t="s">
        <v>13014</v>
      </c>
      <c r="C4507" s="68" t="s">
        <v>8507</v>
      </c>
      <c r="D4507" s="70">
        <v>80691.69</v>
      </c>
    </row>
    <row r="4508" spans="1:4" ht="9" customHeight="1" x14ac:dyDescent="0.25">
      <c r="A4508" s="71">
        <v>4208155</v>
      </c>
      <c r="B4508" s="69" t="s">
        <v>13015</v>
      </c>
      <c r="C4508" s="68" t="s">
        <v>8507</v>
      </c>
      <c r="D4508" s="70">
        <v>89606.34</v>
      </c>
    </row>
    <row r="4509" spans="1:4" ht="9" customHeight="1" x14ac:dyDescent="0.25">
      <c r="A4509" s="71">
        <v>4208156</v>
      </c>
      <c r="B4509" s="69" t="s">
        <v>13016</v>
      </c>
      <c r="C4509" s="68" t="s">
        <v>8507</v>
      </c>
      <c r="D4509" s="70">
        <v>106666.78</v>
      </c>
    </row>
    <row r="4510" spans="1:4" ht="9" customHeight="1" x14ac:dyDescent="0.25">
      <c r="A4510" s="71">
        <v>4208204</v>
      </c>
      <c r="B4510" s="69" t="s">
        <v>13017</v>
      </c>
      <c r="C4510" s="68" t="s">
        <v>8507</v>
      </c>
      <c r="D4510" s="70">
        <v>124006.79</v>
      </c>
    </row>
    <row r="4511" spans="1:4" ht="9" customHeight="1" x14ac:dyDescent="0.25">
      <c r="A4511" s="71">
        <v>4208157</v>
      </c>
      <c r="B4511" s="69" t="s">
        <v>13018</v>
      </c>
      <c r="C4511" s="68" t="s">
        <v>8507</v>
      </c>
      <c r="D4511" s="70">
        <v>132494.79</v>
      </c>
    </row>
    <row r="4512" spans="1:4" ht="9" customHeight="1" x14ac:dyDescent="0.25">
      <c r="A4512" s="71">
        <v>4208127</v>
      </c>
      <c r="B4512" s="69" t="s">
        <v>13019</v>
      </c>
      <c r="C4512" s="68" t="s">
        <v>8593</v>
      </c>
      <c r="D4512" s="70">
        <v>27.47</v>
      </c>
    </row>
    <row r="4513" spans="1:4" ht="18" customHeight="1" x14ac:dyDescent="0.25">
      <c r="A4513" s="71">
        <v>4208196</v>
      </c>
      <c r="B4513" s="69" t="s">
        <v>13020</v>
      </c>
      <c r="C4513" s="68" t="s">
        <v>8507</v>
      </c>
      <c r="D4513" s="70">
        <v>2608.12</v>
      </c>
    </row>
    <row r="4514" spans="1:4" ht="9" customHeight="1" x14ac:dyDescent="0.25">
      <c r="A4514" s="71">
        <v>4208209</v>
      </c>
      <c r="B4514" s="69" t="s">
        <v>13021</v>
      </c>
      <c r="C4514" s="68" t="s">
        <v>8507</v>
      </c>
      <c r="D4514" s="70">
        <v>10725.81</v>
      </c>
    </row>
    <row r="4515" spans="1:4" ht="9" customHeight="1" x14ac:dyDescent="0.25">
      <c r="A4515" s="71">
        <v>4208206</v>
      </c>
      <c r="B4515" s="69" t="s">
        <v>13022</v>
      </c>
      <c r="C4515" s="68" t="s">
        <v>11606</v>
      </c>
      <c r="D4515" s="70">
        <v>123.93</v>
      </c>
    </row>
    <row r="4516" spans="1:4" ht="9" customHeight="1" x14ac:dyDescent="0.25">
      <c r="A4516" s="71">
        <v>4208210</v>
      </c>
      <c r="B4516" s="69" t="s">
        <v>13023</v>
      </c>
      <c r="C4516" s="68" t="s">
        <v>8507</v>
      </c>
      <c r="D4516" s="70">
        <v>24456.21</v>
      </c>
    </row>
    <row r="4517" spans="1:4" ht="9" customHeight="1" x14ac:dyDescent="0.25">
      <c r="A4517" s="71">
        <v>4208195</v>
      </c>
      <c r="B4517" s="69" t="s">
        <v>13024</v>
      </c>
      <c r="C4517" s="68" t="s">
        <v>8507</v>
      </c>
      <c r="D4517" s="70">
        <v>12879.6</v>
      </c>
    </row>
    <row r="4518" spans="1:4" ht="9" customHeight="1" x14ac:dyDescent="0.25">
      <c r="A4518" s="71">
        <v>4208208</v>
      </c>
      <c r="B4518" s="69" t="s">
        <v>13025</v>
      </c>
      <c r="C4518" s="68" t="s">
        <v>11606</v>
      </c>
      <c r="D4518" s="70">
        <v>552.35</v>
      </c>
    </row>
    <row r="4519" spans="1:4" ht="9" customHeight="1" x14ac:dyDescent="0.25">
      <c r="A4519" s="71">
        <v>4208135</v>
      </c>
      <c r="B4519" s="69" t="s">
        <v>13026</v>
      </c>
      <c r="C4519" s="68" t="s">
        <v>44</v>
      </c>
      <c r="D4519" s="70">
        <v>2009.32</v>
      </c>
    </row>
    <row r="4520" spans="1:4" ht="9" customHeight="1" x14ac:dyDescent="0.25">
      <c r="A4520" s="71">
        <v>4208136</v>
      </c>
      <c r="B4520" s="69" t="s">
        <v>13027</v>
      </c>
      <c r="C4520" s="68" t="s">
        <v>44</v>
      </c>
      <c r="D4520" s="70">
        <v>2290.35</v>
      </c>
    </row>
    <row r="4521" spans="1:4" ht="9" customHeight="1" x14ac:dyDescent="0.25">
      <c r="A4521" s="71">
        <v>4208137</v>
      </c>
      <c r="B4521" s="69" t="s">
        <v>13028</v>
      </c>
      <c r="C4521" s="68" t="s">
        <v>44</v>
      </c>
      <c r="D4521" s="70">
        <v>2481.1</v>
      </c>
    </row>
    <row r="4522" spans="1:4" ht="9" customHeight="1" x14ac:dyDescent="0.25">
      <c r="A4522" s="71">
        <v>4208138</v>
      </c>
      <c r="B4522" s="69" t="s">
        <v>13029</v>
      </c>
      <c r="C4522" s="68" t="s">
        <v>44</v>
      </c>
      <c r="D4522" s="70">
        <v>2960.03</v>
      </c>
    </row>
    <row r="4523" spans="1:4" ht="9" customHeight="1" x14ac:dyDescent="0.25">
      <c r="A4523" s="71">
        <v>4208139</v>
      </c>
      <c r="B4523" s="69" t="s">
        <v>13030</v>
      </c>
      <c r="C4523" s="68" t="s">
        <v>44</v>
      </c>
      <c r="D4523" s="70">
        <v>2963.5</v>
      </c>
    </row>
    <row r="4524" spans="1:4" ht="9" customHeight="1" x14ac:dyDescent="0.25">
      <c r="A4524" s="71">
        <v>4208140</v>
      </c>
      <c r="B4524" s="69" t="s">
        <v>13031</v>
      </c>
      <c r="C4524" s="68" t="s">
        <v>44</v>
      </c>
      <c r="D4524" s="70">
        <v>3685.91</v>
      </c>
    </row>
    <row r="4525" spans="1:4" ht="9" customHeight="1" x14ac:dyDescent="0.25">
      <c r="A4525" s="71">
        <v>4208141</v>
      </c>
      <c r="B4525" s="69" t="s">
        <v>13032</v>
      </c>
      <c r="C4525" s="68" t="s">
        <v>44</v>
      </c>
      <c r="D4525" s="70">
        <v>3694.71</v>
      </c>
    </row>
    <row r="4526" spans="1:4" ht="9" customHeight="1" x14ac:dyDescent="0.25">
      <c r="A4526" s="71">
        <v>4208212</v>
      </c>
      <c r="B4526" s="69" t="s">
        <v>13033</v>
      </c>
      <c r="C4526" s="68" t="s">
        <v>44</v>
      </c>
      <c r="D4526" s="70">
        <v>3696.37</v>
      </c>
    </row>
    <row r="4527" spans="1:4" ht="9" customHeight="1" x14ac:dyDescent="0.25">
      <c r="A4527" s="71">
        <v>4208213</v>
      </c>
      <c r="B4527" s="69" t="s">
        <v>13034</v>
      </c>
      <c r="C4527" s="68" t="s">
        <v>44</v>
      </c>
      <c r="D4527" s="70">
        <v>4255.96</v>
      </c>
    </row>
    <row r="4528" spans="1:4" ht="9" customHeight="1" x14ac:dyDescent="0.25">
      <c r="A4528" s="71">
        <v>4208214</v>
      </c>
      <c r="B4528" s="69" t="s">
        <v>13035</v>
      </c>
      <c r="C4528" s="68" t="s">
        <v>44</v>
      </c>
      <c r="D4528" s="70">
        <v>4812.34</v>
      </c>
    </row>
    <row r="4529" spans="1:4" ht="9" customHeight="1" x14ac:dyDescent="0.25">
      <c r="A4529" s="71">
        <v>4208215</v>
      </c>
      <c r="B4529" s="69" t="s">
        <v>13036</v>
      </c>
      <c r="C4529" s="68" t="s">
        <v>44</v>
      </c>
      <c r="D4529" s="70">
        <v>4818.1000000000004</v>
      </c>
    </row>
    <row r="4530" spans="1:4" ht="9" customHeight="1" x14ac:dyDescent="0.25">
      <c r="A4530" s="71">
        <v>4208216</v>
      </c>
      <c r="B4530" s="69" t="s">
        <v>13037</v>
      </c>
      <c r="C4530" s="68" t="s">
        <v>44</v>
      </c>
      <c r="D4530" s="70">
        <v>2184.4499999999998</v>
      </c>
    </row>
    <row r="4531" spans="1:4" ht="9" customHeight="1" x14ac:dyDescent="0.25">
      <c r="A4531" s="71">
        <v>4208217</v>
      </c>
      <c r="B4531" s="69" t="s">
        <v>13038</v>
      </c>
      <c r="C4531" s="68" t="s">
        <v>44</v>
      </c>
      <c r="D4531" s="70">
        <v>2482.7399999999998</v>
      </c>
    </row>
    <row r="4532" spans="1:4" ht="9" customHeight="1" x14ac:dyDescent="0.25">
      <c r="A4532" s="71">
        <v>4208218</v>
      </c>
      <c r="B4532" s="69" t="s">
        <v>13039</v>
      </c>
      <c r="C4532" s="68" t="s">
        <v>44</v>
      </c>
      <c r="D4532" s="70">
        <v>3147.11</v>
      </c>
    </row>
    <row r="4533" spans="1:4" ht="9" customHeight="1" x14ac:dyDescent="0.25">
      <c r="A4533" s="71">
        <v>4208219</v>
      </c>
      <c r="B4533" s="69" t="s">
        <v>13040</v>
      </c>
      <c r="C4533" s="68" t="s">
        <v>44</v>
      </c>
      <c r="D4533" s="70">
        <v>4188.66</v>
      </c>
    </row>
    <row r="4534" spans="1:4" ht="9" customHeight="1" x14ac:dyDescent="0.25">
      <c r="A4534" s="71">
        <v>4208220</v>
      </c>
      <c r="B4534" s="69" t="s">
        <v>13041</v>
      </c>
      <c r="C4534" s="68" t="s">
        <v>44</v>
      </c>
      <c r="D4534" s="70">
        <v>4436.95</v>
      </c>
    </row>
    <row r="4535" spans="1:4" ht="9" customHeight="1" x14ac:dyDescent="0.25">
      <c r="A4535" s="71">
        <v>4208221</v>
      </c>
      <c r="B4535" s="69" t="s">
        <v>13042</v>
      </c>
      <c r="C4535" s="68" t="s">
        <v>44</v>
      </c>
      <c r="D4535" s="70">
        <v>5841.93</v>
      </c>
    </row>
    <row r="4536" spans="1:4" ht="9" customHeight="1" x14ac:dyDescent="0.25">
      <c r="A4536" s="71">
        <v>4208222</v>
      </c>
      <c r="B4536" s="69" t="s">
        <v>13043</v>
      </c>
      <c r="C4536" s="68" t="s">
        <v>44</v>
      </c>
      <c r="D4536" s="70">
        <v>7365.59</v>
      </c>
    </row>
    <row r="4537" spans="1:4" ht="9" customHeight="1" x14ac:dyDescent="0.25">
      <c r="A4537" s="71">
        <v>4208223</v>
      </c>
      <c r="B4537" s="69" t="s">
        <v>13044</v>
      </c>
      <c r="C4537" s="68" t="s">
        <v>44</v>
      </c>
      <c r="D4537" s="70">
        <v>7368.16</v>
      </c>
    </row>
    <row r="4538" spans="1:4" ht="9" customHeight="1" x14ac:dyDescent="0.25">
      <c r="A4538" s="71">
        <v>4208224</v>
      </c>
      <c r="B4538" s="69" t="s">
        <v>13045</v>
      </c>
      <c r="C4538" s="68" t="s">
        <v>44</v>
      </c>
      <c r="D4538" s="70">
        <v>8599.4599999999991</v>
      </c>
    </row>
    <row r="4539" spans="1:4" ht="9" customHeight="1" x14ac:dyDescent="0.25">
      <c r="A4539" s="71">
        <v>4208225</v>
      </c>
      <c r="B4539" s="69" t="s">
        <v>13046</v>
      </c>
      <c r="C4539" s="68" t="s">
        <v>44</v>
      </c>
      <c r="D4539" s="70">
        <v>9493.1200000000008</v>
      </c>
    </row>
    <row r="4540" spans="1:4" ht="9" customHeight="1" x14ac:dyDescent="0.25">
      <c r="A4540" s="71">
        <v>4208226</v>
      </c>
      <c r="B4540" s="69" t="s">
        <v>13047</v>
      </c>
      <c r="C4540" s="68" t="s">
        <v>44</v>
      </c>
      <c r="D4540" s="70">
        <v>9845.8700000000008</v>
      </c>
    </row>
    <row r="4541" spans="1:4" ht="9" customHeight="1" x14ac:dyDescent="0.25">
      <c r="A4541" s="71">
        <v>4208227</v>
      </c>
      <c r="B4541" s="69" t="s">
        <v>13048</v>
      </c>
      <c r="C4541" s="68" t="s">
        <v>44</v>
      </c>
      <c r="D4541" s="70">
        <v>1902.23</v>
      </c>
    </row>
    <row r="4542" spans="1:4" ht="9" customHeight="1" x14ac:dyDescent="0.25">
      <c r="A4542" s="71">
        <v>4208228</v>
      </c>
      <c r="B4542" s="69" t="s">
        <v>13049</v>
      </c>
      <c r="C4542" s="68" t="s">
        <v>44</v>
      </c>
      <c r="D4542" s="70">
        <v>2166.88</v>
      </c>
    </row>
    <row r="4543" spans="1:4" ht="9" customHeight="1" x14ac:dyDescent="0.25">
      <c r="A4543" s="71">
        <v>4208229</v>
      </c>
      <c r="B4543" s="69" t="s">
        <v>13050</v>
      </c>
      <c r="C4543" s="68" t="s">
        <v>44</v>
      </c>
      <c r="D4543" s="70">
        <v>2740.87</v>
      </c>
    </row>
    <row r="4544" spans="1:4" ht="9" customHeight="1" x14ac:dyDescent="0.25">
      <c r="A4544" s="71">
        <v>4208230</v>
      </c>
      <c r="B4544" s="69" t="s">
        <v>13051</v>
      </c>
      <c r="C4544" s="68" t="s">
        <v>44</v>
      </c>
      <c r="D4544" s="70">
        <v>3652.24</v>
      </c>
    </row>
    <row r="4545" spans="1:4" ht="9" customHeight="1" x14ac:dyDescent="0.25">
      <c r="A4545" s="71">
        <v>4208231</v>
      </c>
      <c r="B4545" s="69" t="s">
        <v>13052</v>
      </c>
      <c r="C4545" s="68" t="s">
        <v>44</v>
      </c>
      <c r="D4545" s="70">
        <v>3870.32</v>
      </c>
    </row>
    <row r="4546" spans="1:4" ht="9" customHeight="1" x14ac:dyDescent="0.25">
      <c r="A4546" s="71">
        <v>4208232</v>
      </c>
      <c r="B4546" s="69" t="s">
        <v>13053</v>
      </c>
      <c r="C4546" s="68" t="s">
        <v>44</v>
      </c>
      <c r="D4546" s="70">
        <v>5092.2700000000004</v>
      </c>
    </row>
    <row r="4547" spans="1:4" ht="9" customHeight="1" x14ac:dyDescent="0.25">
      <c r="A4547" s="71">
        <v>4208233</v>
      </c>
      <c r="B4547" s="69" t="s">
        <v>13054</v>
      </c>
      <c r="C4547" s="68" t="s">
        <v>44</v>
      </c>
      <c r="D4547" s="70">
        <v>6417.99</v>
      </c>
    </row>
    <row r="4548" spans="1:4" ht="9" customHeight="1" x14ac:dyDescent="0.25">
      <c r="A4548" s="71">
        <v>4208234</v>
      </c>
      <c r="B4548" s="69" t="s">
        <v>13055</v>
      </c>
      <c r="C4548" s="68" t="s">
        <v>44</v>
      </c>
      <c r="D4548" s="70">
        <v>6420.35</v>
      </c>
    </row>
    <row r="4549" spans="1:4" ht="9" customHeight="1" x14ac:dyDescent="0.25">
      <c r="A4549" s="71">
        <v>4208235</v>
      </c>
      <c r="B4549" s="69" t="s">
        <v>13056</v>
      </c>
      <c r="C4549" s="68" t="s">
        <v>44</v>
      </c>
      <c r="D4549" s="70">
        <v>7493.78</v>
      </c>
    </row>
    <row r="4550" spans="1:4" ht="9" customHeight="1" x14ac:dyDescent="0.25">
      <c r="A4550" s="71">
        <v>4208236</v>
      </c>
      <c r="B4550" s="69" t="s">
        <v>13057</v>
      </c>
      <c r="C4550" s="68" t="s">
        <v>44</v>
      </c>
      <c r="D4550" s="70">
        <v>8551.49</v>
      </c>
    </row>
    <row r="4551" spans="1:4" ht="9" customHeight="1" x14ac:dyDescent="0.25">
      <c r="A4551" s="71">
        <v>4208237</v>
      </c>
      <c r="B4551" s="69" t="s">
        <v>13058</v>
      </c>
      <c r="C4551" s="68" t="s">
        <v>44</v>
      </c>
      <c r="D4551" s="70">
        <v>8582.2099999999991</v>
      </c>
    </row>
    <row r="4552" spans="1:4" ht="9" customHeight="1" x14ac:dyDescent="0.25">
      <c r="A4552" s="71">
        <v>4208128</v>
      </c>
      <c r="B4552" s="69" t="s">
        <v>13059</v>
      </c>
      <c r="C4552" s="68" t="s">
        <v>44</v>
      </c>
      <c r="D4552" s="70">
        <v>217.63</v>
      </c>
    </row>
    <row r="4553" spans="1:4" ht="9" customHeight="1" x14ac:dyDescent="0.25">
      <c r="A4553" s="71">
        <v>4208129</v>
      </c>
      <c r="B4553" s="69" t="s">
        <v>13060</v>
      </c>
      <c r="C4553" s="68" t="s">
        <v>44</v>
      </c>
      <c r="D4553" s="70">
        <v>241.06</v>
      </c>
    </row>
    <row r="4554" spans="1:4" ht="9" customHeight="1" x14ac:dyDescent="0.25">
      <c r="A4554" s="71">
        <v>4208130</v>
      </c>
      <c r="B4554" s="69" t="s">
        <v>13061</v>
      </c>
      <c r="C4554" s="68" t="s">
        <v>44</v>
      </c>
      <c r="D4554" s="70">
        <v>284.04000000000002</v>
      </c>
    </row>
    <row r="4555" spans="1:4" ht="9" customHeight="1" x14ac:dyDescent="0.25">
      <c r="A4555" s="71">
        <v>4208131</v>
      </c>
      <c r="B4555" s="69" t="s">
        <v>13062</v>
      </c>
      <c r="C4555" s="68" t="s">
        <v>44</v>
      </c>
      <c r="D4555" s="70">
        <v>332.67</v>
      </c>
    </row>
    <row r="4556" spans="1:4" ht="9" customHeight="1" x14ac:dyDescent="0.25">
      <c r="A4556" s="71">
        <v>4208132</v>
      </c>
      <c r="B4556" s="69" t="s">
        <v>13063</v>
      </c>
      <c r="C4556" s="68" t="s">
        <v>44</v>
      </c>
      <c r="D4556" s="70">
        <v>381.14</v>
      </c>
    </row>
    <row r="4557" spans="1:4" ht="9" customHeight="1" x14ac:dyDescent="0.25">
      <c r="A4557" s="71">
        <v>4208133</v>
      </c>
      <c r="B4557" s="69" t="s">
        <v>13064</v>
      </c>
      <c r="C4557" s="68" t="s">
        <v>44</v>
      </c>
      <c r="D4557" s="70">
        <v>429.76</v>
      </c>
    </row>
    <row r="4558" spans="1:4" ht="9" customHeight="1" x14ac:dyDescent="0.25">
      <c r="A4558" s="71">
        <v>4208134</v>
      </c>
      <c r="B4558" s="69" t="s">
        <v>13065</v>
      </c>
      <c r="C4558" s="68" t="s">
        <v>44</v>
      </c>
      <c r="D4558" s="70">
        <v>479.22</v>
      </c>
    </row>
    <row r="4559" spans="1:4" ht="9" customHeight="1" x14ac:dyDescent="0.25">
      <c r="A4559" s="71">
        <v>4208238</v>
      </c>
      <c r="B4559" s="69" t="s">
        <v>13066</v>
      </c>
      <c r="C4559" s="68" t="s">
        <v>44</v>
      </c>
      <c r="D4559" s="70">
        <v>509.9</v>
      </c>
    </row>
    <row r="4560" spans="1:4" ht="9" customHeight="1" x14ac:dyDescent="0.25">
      <c r="A4560" s="71">
        <v>4208239</v>
      </c>
      <c r="B4560" s="69" t="s">
        <v>13067</v>
      </c>
      <c r="C4560" s="68" t="s">
        <v>44</v>
      </c>
      <c r="D4560" s="70">
        <v>548.16</v>
      </c>
    </row>
    <row r="4561" spans="1:4" ht="9" customHeight="1" x14ac:dyDescent="0.25">
      <c r="A4561" s="71">
        <v>4413920</v>
      </c>
      <c r="B4561" s="69" t="s">
        <v>13068</v>
      </c>
      <c r="C4561" s="68" t="s">
        <v>15</v>
      </c>
      <c r="D4561" s="70">
        <v>0.56000000000000005</v>
      </c>
    </row>
    <row r="4562" spans="1:4" ht="9" customHeight="1" x14ac:dyDescent="0.25">
      <c r="A4562" s="71">
        <v>4413024</v>
      </c>
      <c r="B4562" s="69" t="s">
        <v>13069</v>
      </c>
      <c r="C4562" s="68" t="s">
        <v>15</v>
      </c>
      <c r="D4562" s="70">
        <v>0.4</v>
      </c>
    </row>
    <row r="4563" spans="1:4" ht="9" customHeight="1" x14ac:dyDescent="0.25">
      <c r="A4563" s="71">
        <v>4413022</v>
      </c>
      <c r="B4563" s="69" t="s">
        <v>13070</v>
      </c>
      <c r="C4563" s="68" t="s">
        <v>15</v>
      </c>
      <c r="D4563" s="70">
        <v>0.63</v>
      </c>
    </row>
    <row r="4564" spans="1:4" ht="18" customHeight="1" x14ac:dyDescent="0.25">
      <c r="A4564" s="71">
        <v>4413020</v>
      </c>
      <c r="B4564" s="69" t="s">
        <v>13071</v>
      </c>
      <c r="C4564" s="68" t="s">
        <v>44</v>
      </c>
      <c r="D4564" s="70">
        <v>34.479999999999997</v>
      </c>
    </row>
    <row r="4565" spans="1:4" ht="18" customHeight="1" x14ac:dyDescent="0.25">
      <c r="A4565" s="71">
        <v>4413013</v>
      </c>
      <c r="B4565" s="69" t="s">
        <v>13072</v>
      </c>
      <c r="C4565" s="68" t="s">
        <v>44</v>
      </c>
      <c r="D4565" s="70">
        <v>83.36</v>
      </c>
    </row>
    <row r="4566" spans="1:4" ht="9" customHeight="1" x14ac:dyDescent="0.25">
      <c r="A4566" s="71">
        <v>4413019</v>
      </c>
      <c r="B4566" s="69" t="s">
        <v>13073</v>
      </c>
      <c r="C4566" s="68" t="s">
        <v>44</v>
      </c>
      <c r="D4566" s="70">
        <v>32.4</v>
      </c>
    </row>
    <row r="4567" spans="1:4" ht="9" customHeight="1" x14ac:dyDescent="0.25">
      <c r="A4567" s="71">
        <v>4413026</v>
      </c>
      <c r="B4567" s="69" t="s">
        <v>13074</v>
      </c>
      <c r="C4567" s="68" t="s">
        <v>15</v>
      </c>
      <c r="D4567" s="70">
        <v>219.65</v>
      </c>
    </row>
    <row r="4568" spans="1:4" ht="9" customHeight="1" x14ac:dyDescent="0.25">
      <c r="A4568" s="71">
        <v>4413996</v>
      </c>
      <c r="B4568" s="69" t="s">
        <v>13075</v>
      </c>
      <c r="C4568" s="68" t="s">
        <v>15</v>
      </c>
      <c r="D4568" s="70">
        <v>9.1300000000000008</v>
      </c>
    </row>
    <row r="4569" spans="1:4" ht="9" customHeight="1" x14ac:dyDescent="0.25">
      <c r="A4569" s="71">
        <v>4413942</v>
      </c>
      <c r="B4569" s="69" t="s">
        <v>13076</v>
      </c>
      <c r="C4569" s="68" t="s">
        <v>1</v>
      </c>
      <c r="D4569" s="70">
        <v>1.87</v>
      </c>
    </row>
    <row r="4570" spans="1:4" ht="9" customHeight="1" x14ac:dyDescent="0.25">
      <c r="A4570" s="71">
        <v>4413018</v>
      </c>
      <c r="B4570" s="69" t="s">
        <v>13077</v>
      </c>
      <c r="C4570" s="68" t="s">
        <v>8593</v>
      </c>
      <c r="D4570" s="70">
        <v>12.99</v>
      </c>
    </row>
    <row r="4571" spans="1:4" ht="9" customHeight="1" x14ac:dyDescent="0.25">
      <c r="A4571" s="71">
        <v>4413905</v>
      </c>
      <c r="B4571" s="69" t="s">
        <v>13078</v>
      </c>
      <c r="C4571" s="68" t="s">
        <v>15</v>
      </c>
      <c r="D4571" s="70">
        <v>6.33</v>
      </c>
    </row>
    <row r="4572" spans="1:4" ht="9" customHeight="1" x14ac:dyDescent="0.25">
      <c r="A4572" s="71">
        <v>4413987</v>
      </c>
      <c r="B4572" s="69" t="s">
        <v>13079</v>
      </c>
      <c r="C4572" s="68" t="s">
        <v>15</v>
      </c>
      <c r="D4572" s="70">
        <v>0.36</v>
      </c>
    </row>
    <row r="4573" spans="1:4" ht="9" customHeight="1" x14ac:dyDescent="0.25">
      <c r="A4573" s="71">
        <v>4413995</v>
      </c>
      <c r="B4573" s="69" t="s">
        <v>13080</v>
      </c>
      <c r="C4573" s="68" t="s">
        <v>15</v>
      </c>
      <c r="D4573" s="70">
        <v>2.71</v>
      </c>
    </row>
    <row r="4574" spans="1:4" ht="18" customHeight="1" x14ac:dyDescent="0.25">
      <c r="A4574" s="71">
        <v>4413994</v>
      </c>
      <c r="B4574" s="69" t="s">
        <v>13081</v>
      </c>
      <c r="C4574" s="68" t="s">
        <v>44</v>
      </c>
      <c r="D4574" s="70">
        <v>643.94000000000005</v>
      </c>
    </row>
    <row r="4575" spans="1:4" ht="9" customHeight="1" x14ac:dyDescent="0.25">
      <c r="A4575" s="71">
        <v>4413200</v>
      </c>
      <c r="B4575" s="69" t="s">
        <v>13082</v>
      </c>
      <c r="C4575" s="68" t="s">
        <v>15</v>
      </c>
      <c r="D4575" s="70">
        <v>15.3</v>
      </c>
    </row>
    <row r="4576" spans="1:4" ht="9" customHeight="1" x14ac:dyDescent="0.25">
      <c r="A4576" s="71">
        <v>4413990</v>
      </c>
      <c r="B4576" s="69" t="s">
        <v>13083</v>
      </c>
      <c r="C4576" s="68" t="s">
        <v>8507</v>
      </c>
      <c r="D4576" s="70">
        <v>32.4</v>
      </c>
    </row>
    <row r="4577" spans="1:4" ht="9" customHeight="1" x14ac:dyDescent="0.25">
      <c r="A4577" s="71">
        <v>4413989</v>
      </c>
      <c r="B4577" s="69" t="s">
        <v>13084</v>
      </c>
      <c r="C4577" s="68" t="s">
        <v>8507</v>
      </c>
      <c r="D4577" s="70">
        <v>34.479999999999997</v>
      </c>
    </row>
    <row r="4578" spans="1:4" ht="9" customHeight="1" x14ac:dyDescent="0.25">
      <c r="A4578" s="71">
        <v>4413951</v>
      </c>
      <c r="B4578" s="69" t="s">
        <v>13085</v>
      </c>
      <c r="C4578" s="68" t="s">
        <v>8507</v>
      </c>
      <c r="D4578" s="70">
        <v>53.81</v>
      </c>
    </row>
    <row r="4579" spans="1:4" ht="9" customHeight="1" x14ac:dyDescent="0.25">
      <c r="A4579" s="71">
        <v>4413950</v>
      </c>
      <c r="B4579" s="69" t="s">
        <v>13086</v>
      </c>
      <c r="C4579" s="68" t="s">
        <v>8507</v>
      </c>
      <c r="D4579" s="70">
        <v>99.95</v>
      </c>
    </row>
    <row r="4580" spans="1:4" ht="9" customHeight="1" x14ac:dyDescent="0.25">
      <c r="A4580" s="71">
        <v>4413949</v>
      </c>
      <c r="B4580" s="69" t="s">
        <v>13087</v>
      </c>
      <c r="C4580" s="68" t="s">
        <v>8507</v>
      </c>
      <c r="D4580" s="70">
        <v>207.89</v>
      </c>
    </row>
    <row r="4581" spans="1:4" ht="9" customHeight="1" x14ac:dyDescent="0.25">
      <c r="A4581" s="71">
        <v>4413948</v>
      </c>
      <c r="B4581" s="69" t="s">
        <v>13088</v>
      </c>
      <c r="C4581" s="68" t="s">
        <v>8507</v>
      </c>
      <c r="D4581" s="70">
        <v>48.33</v>
      </c>
    </row>
    <row r="4582" spans="1:4" ht="9" customHeight="1" x14ac:dyDescent="0.25">
      <c r="A4582" s="71">
        <v>4413947</v>
      </c>
      <c r="B4582" s="69" t="s">
        <v>13089</v>
      </c>
      <c r="C4582" s="68" t="s">
        <v>8507</v>
      </c>
      <c r="D4582" s="70">
        <v>92.19</v>
      </c>
    </row>
    <row r="4583" spans="1:4" ht="9" customHeight="1" x14ac:dyDescent="0.25">
      <c r="A4583" s="71">
        <v>4413946</v>
      </c>
      <c r="B4583" s="69" t="s">
        <v>13090</v>
      </c>
      <c r="C4583" s="68" t="s">
        <v>8507</v>
      </c>
      <c r="D4583" s="70">
        <v>117.22</v>
      </c>
    </row>
    <row r="4584" spans="1:4" ht="9" customHeight="1" x14ac:dyDescent="0.25">
      <c r="A4584" s="71">
        <v>4413952</v>
      </c>
      <c r="B4584" s="69" t="s">
        <v>13091</v>
      </c>
      <c r="C4584" s="68" t="s">
        <v>15</v>
      </c>
      <c r="D4584" s="70">
        <v>68.540000000000006</v>
      </c>
    </row>
    <row r="4585" spans="1:4" ht="9" customHeight="1" x14ac:dyDescent="0.25">
      <c r="A4585" s="71">
        <v>4413012</v>
      </c>
      <c r="B4585" s="69" t="s">
        <v>13092</v>
      </c>
      <c r="C4585" s="68" t="s">
        <v>1</v>
      </c>
      <c r="D4585" s="70">
        <v>376.89</v>
      </c>
    </row>
    <row r="4586" spans="1:4" ht="9" customHeight="1" x14ac:dyDescent="0.25">
      <c r="A4586" s="71">
        <v>4413014</v>
      </c>
      <c r="B4586" s="69" t="s">
        <v>13093</v>
      </c>
      <c r="C4586" s="68" t="s">
        <v>15</v>
      </c>
      <c r="D4586" s="70">
        <v>16.13</v>
      </c>
    </row>
    <row r="4587" spans="1:4" ht="18" customHeight="1" x14ac:dyDescent="0.25">
      <c r="A4587" s="71">
        <v>4413016</v>
      </c>
      <c r="B4587" s="69" t="s">
        <v>13094</v>
      </c>
      <c r="C4587" s="68" t="s">
        <v>15</v>
      </c>
      <c r="D4587" s="70">
        <v>10.029999999999999</v>
      </c>
    </row>
    <row r="4588" spans="1:4" ht="9" customHeight="1" x14ac:dyDescent="0.25">
      <c r="A4588" s="71">
        <v>4413984</v>
      </c>
      <c r="B4588" s="69" t="s">
        <v>13095</v>
      </c>
      <c r="C4588" s="68" t="s">
        <v>1</v>
      </c>
      <c r="D4588" s="70">
        <v>3.91</v>
      </c>
    </row>
    <row r="4589" spans="1:4" ht="9" customHeight="1" x14ac:dyDescent="0.25">
      <c r="A4589" s="71">
        <v>4413986</v>
      </c>
      <c r="B4589" s="69" t="s">
        <v>13096</v>
      </c>
      <c r="C4589" s="68" t="s">
        <v>15</v>
      </c>
      <c r="D4589" s="70">
        <v>7.0000000000000007E-2</v>
      </c>
    </row>
    <row r="4590" spans="1:4" ht="9" customHeight="1" x14ac:dyDescent="0.25">
      <c r="A4590" s="71">
        <v>4413985</v>
      </c>
      <c r="B4590" s="69" t="s">
        <v>13097</v>
      </c>
      <c r="C4590" s="68" t="s">
        <v>15</v>
      </c>
      <c r="D4590" s="70">
        <v>20.78</v>
      </c>
    </row>
    <row r="4591" spans="1:4" ht="9" customHeight="1" x14ac:dyDescent="0.25">
      <c r="A4591" s="71">
        <v>4413017</v>
      </c>
      <c r="B4591" s="69" t="s">
        <v>13098</v>
      </c>
      <c r="C4591" s="68" t="s">
        <v>44</v>
      </c>
      <c r="D4591" s="70">
        <v>55.43</v>
      </c>
    </row>
    <row r="4592" spans="1:4" ht="9" customHeight="1" x14ac:dyDescent="0.25">
      <c r="A4592" s="71">
        <v>4415673</v>
      </c>
      <c r="B4592" s="69" t="s">
        <v>13099</v>
      </c>
      <c r="C4592" s="68" t="s">
        <v>15</v>
      </c>
      <c r="D4592" s="70">
        <v>7.52</v>
      </c>
    </row>
    <row r="4593" spans="1:4" ht="9" customHeight="1" x14ac:dyDescent="0.25">
      <c r="A4593" s="71">
        <v>4415684</v>
      </c>
      <c r="B4593" s="69" t="s">
        <v>13100</v>
      </c>
      <c r="C4593" s="68" t="s">
        <v>15</v>
      </c>
      <c r="D4593" s="70">
        <v>4.2699999999999996</v>
      </c>
    </row>
    <row r="4594" spans="1:4" ht="9" customHeight="1" x14ac:dyDescent="0.25">
      <c r="A4594" s="71">
        <v>4413993</v>
      </c>
      <c r="B4594" s="69" t="s">
        <v>13101</v>
      </c>
      <c r="C4594" s="68" t="s">
        <v>15</v>
      </c>
      <c r="D4594" s="70">
        <v>0.57999999999999996</v>
      </c>
    </row>
    <row r="4595" spans="1:4" ht="9" customHeight="1" x14ac:dyDescent="0.25">
      <c r="A4595" s="71">
        <v>4507754</v>
      </c>
      <c r="B4595" s="69" t="s">
        <v>13102</v>
      </c>
      <c r="C4595" s="68" t="s">
        <v>8507</v>
      </c>
      <c r="D4595" s="70">
        <v>869.16</v>
      </c>
    </row>
    <row r="4596" spans="1:4" ht="9" customHeight="1" x14ac:dyDescent="0.25">
      <c r="A4596" s="71">
        <v>4507738</v>
      </c>
      <c r="B4596" s="69" t="s">
        <v>13103</v>
      </c>
      <c r="C4596" s="68" t="s">
        <v>8507</v>
      </c>
      <c r="D4596" s="70">
        <v>1171.97</v>
      </c>
    </row>
    <row r="4597" spans="1:4" ht="9" customHeight="1" x14ac:dyDescent="0.25">
      <c r="A4597" s="71">
        <v>4507755</v>
      </c>
      <c r="B4597" s="69" t="s">
        <v>13104</v>
      </c>
      <c r="C4597" s="68" t="s">
        <v>8507</v>
      </c>
      <c r="D4597" s="70">
        <v>1093.45</v>
      </c>
    </row>
    <row r="4598" spans="1:4" ht="9" customHeight="1" x14ac:dyDescent="0.25">
      <c r="A4598" s="71">
        <v>4507756</v>
      </c>
      <c r="B4598" s="69" t="s">
        <v>13105</v>
      </c>
      <c r="C4598" s="68" t="s">
        <v>8507</v>
      </c>
      <c r="D4598" s="70">
        <v>1429.85</v>
      </c>
    </row>
    <row r="4599" spans="1:4" ht="9" customHeight="1" x14ac:dyDescent="0.25">
      <c r="A4599" s="71">
        <v>4507757</v>
      </c>
      <c r="B4599" s="69" t="s">
        <v>13106</v>
      </c>
      <c r="C4599" s="68" t="s">
        <v>8507</v>
      </c>
      <c r="D4599" s="70">
        <v>1514.86</v>
      </c>
    </row>
    <row r="4600" spans="1:4" ht="9" customHeight="1" x14ac:dyDescent="0.25">
      <c r="A4600" s="71">
        <v>4507758</v>
      </c>
      <c r="B4600" s="69" t="s">
        <v>13107</v>
      </c>
      <c r="C4600" s="68" t="s">
        <v>8507</v>
      </c>
      <c r="D4600" s="70">
        <v>1862.28</v>
      </c>
    </row>
    <row r="4601" spans="1:4" ht="9" customHeight="1" x14ac:dyDescent="0.25">
      <c r="A4601" s="71">
        <v>4507759</v>
      </c>
      <c r="B4601" s="69" t="s">
        <v>13108</v>
      </c>
      <c r="C4601" s="68" t="s">
        <v>8507</v>
      </c>
      <c r="D4601" s="70">
        <v>1915.35</v>
      </c>
    </row>
    <row r="4602" spans="1:4" ht="9" customHeight="1" x14ac:dyDescent="0.25">
      <c r="A4602" s="71">
        <v>4507760</v>
      </c>
      <c r="B4602" s="69" t="s">
        <v>13109</v>
      </c>
      <c r="C4602" s="68" t="s">
        <v>8507</v>
      </c>
      <c r="D4602" s="70">
        <v>2414.73</v>
      </c>
    </row>
    <row r="4603" spans="1:4" ht="9" customHeight="1" x14ac:dyDescent="0.25">
      <c r="A4603" s="71">
        <v>4507761</v>
      </c>
      <c r="B4603" s="69" t="s">
        <v>13110</v>
      </c>
      <c r="C4603" s="68" t="s">
        <v>8507</v>
      </c>
      <c r="D4603" s="70">
        <v>2461.19</v>
      </c>
    </row>
    <row r="4604" spans="1:4" ht="9" customHeight="1" x14ac:dyDescent="0.25">
      <c r="A4604" s="71">
        <v>4507762</v>
      </c>
      <c r="B4604" s="69" t="s">
        <v>13111</v>
      </c>
      <c r="C4604" s="68" t="s">
        <v>8507</v>
      </c>
      <c r="D4604" s="70">
        <v>3092.2</v>
      </c>
    </row>
    <row r="4605" spans="1:4" ht="9" customHeight="1" x14ac:dyDescent="0.25">
      <c r="A4605" s="71">
        <v>4507763</v>
      </c>
      <c r="B4605" s="69" t="s">
        <v>13112</v>
      </c>
      <c r="C4605" s="68" t="s">
        <v>8507</v>
      </c>
      <c r="D4605" s="70">
        <v>2944.72</v>
      </c>
    </row>
    <row r="4606" spans="1:4" ht="9" customHeight="1" x14ac:dyDescent="0.25">
      <c r="A4606" s="71">
        <v>4507764</v>
      </c>
      <c r="B4606" s="69" t="s">
        <v>13113</v>
      </c>
      <c r="C4606" s="68" t="s">
        <v>8507</v>
      </c>
      <c r="D4606" s="70">
        <v>4039.52</v>
      </c>
    </row>
    <row r="4607" spans="1:4" ht="9" customHeight="1" x14ac:dyDescent="0.25">
      <c r="A4607" s="71">
        <v>4507765</v>
      </c>
      <c r="B4607" s="69" t="s">
        <v>13114</v>
      </c>
      <c r="C4607" s="68" t="s">
        <v>8507</v>
      </c>
      <c r="D4607" s="70">
        <v>3191.02</v>
      </c>
    </row>
    <row r="4608" spans="1:4" ht="9" customHeight="1" x14ac:dyDescent="0.25">
      <c r="A4608" s="71">
        <v>4508192</v>
      </c>
      <c r="B4608" s="69" t="s">
        <v>13115</v>
      </c>
      <c r="C4608" s="68" t="s">
        <v>8507</v>
      </c>
      <c r="D4608" s="70">
        <v>5923.23</v>
      </c>
    </row>
    <row r="4609" spans="1:4" ht="9" customHeight="1" x14ac:dyDescent="0.25">
      <c r="A4609" s="71">
        <v>4507766</v>
      </c>
      <c r="B4609" s="69" t="s">
        <v>13116</v>
      </c>
      <c r="C4609" s="68" t="s">
        <v>8507</v>
      </c>
      <c r="D4609" s="70">
        <v>421.97</v>
      </c>
    </row>
    <row r="4610" spans="1:4" ht="9" customHeight="1" x14ac:dyDescent="0.25">
      <c r="A4610" s="71">
        <v>4507767</v>
      </c>
      <c r="B4610" s="69" t="s">
        <v>13117</v>
      </c>
      <c r="C4610" s="68" t="s">
        <v>8507</v>
      </c>
      <c r="D4610" s="70">
        <v>507.85</v>
      </c>
    </row>
    <row r="4611" spans="1:4" ht="9" customHeight="1" x14ac:dyDescent="0.25">
      <c r="A4611" s="71">
        <v>4507768</v>
      </c>
      <c r="B4611" s="69" t="s">
        <v>13118</v>
      </c>
      <c r="C4611" s="68" t="s">
        <v>8507</v>
      </c>
      <c r="D4611" s="70">
        <v>529.34</v>
      </c>
    </row>
    <row r="4612" spans="1:4" ht="9" customHeight="1" x14ac:dyDescent="0.25">
      <c r="A4612" s="71">
        <v>4507769</v>
      </c>
      <c r="B4612" s="69" t="s">
        <v>13119</v>
      </c>
      <c r="C4612" s="68" t="s">
        <v>8507</v>
      </c>
      <c r="D4612" s="70">
        <v>658.96</v>
      </c>
    </row>
    <row r="4613" spans="1:4" ht="9" customHeight="1" x14ac:dyDescent="0.25">
      <c r="A4613" s="71">
        <v>4507770</v>
      </c>
      <c r="B4613" s="69" t="s">
        <v>13120</v>
      </c>
      <c r="C4613" s="68" t="s">
        <v>8507</v>
      </c>
      <c r="D4613" s="70">
        <v>607.65</v>
      </c>
    </row>
    <row r="4614" spans="1:4" ht="9" customHeight="1" x14ac:dyDescent="0.25">
      <c r="A4614" s="71">
        <v>4507771</v>
      </c>
      <c r="B4614" s="69" t="s">
        <v>13121</v>
      </c>
      <c r="C4614" s="68" t="s">
        <v>8507</v>
      </c>
      <c r="D4614" s="70">
        <v>772.14</v>
      </c>
    </row>
    <row r="4615" spans="1:4" ht="9" customHeight="1" x14ac:dyDescent="0.25">
      <c r="A4615" s="71">
        <v>4507772</v>
      </c>
      <c r="B4615" s="69" t="s">
        <v>13122</v>
      </c>
      <c r="C4615" s="68" t="s">
        <v>8507</v>
      </c>
      <c r="D4615" s="70">
        <v>711.38</v>
      </c>
    </row>
    <row r="4616" spans="1:4" ht="9" customHeight="1" x14ac:dyDescent="0.25">
      <c r="A4616" s="71">
        <v>4508193</v>
      </c>
      <c r="B4616" s="69" t="s">
        <v>13123</v>
      </c>
      <c r="C4616" s="68" t="s">
        <v>8507</v>
      </c>
      <c r="D4616" s="70">
        <v>892.63</v>
      </c>
    </row>
    <row r="4617" spans="1:4" ht="9" customHeight="1" x14ac:dyDescent="0.25">
      <c r="A4617" s="71">
        <v>4507773</v>
      </c>
      <c r="B4617" s="69" t="s">
        <v>13124</v>
      </c>
      <c r="C4617" s="68" t="s">
        <v>8507</v>
      </c>
      <c r="D4617" s="70">
        <v>799.43</v>
      </c>
    </row>
    <row r="4618" spans="1:4" ht="9" customHeight="1" x14ac:dyDescent="0.25">
      <c r="A4618" s="71">
        <v>4507774</v>
      </c>
      <c r="B4618" s="69" t="s">
        <v>13125</v>
      </c>
      <c r="C4618" s="68" t="s">
        <v>8507</v>
      </c>
      <c r="D4618" s="70">
        <v>1045.3499999999999</v>
      </c>
    </row>
    <row r="4619" spans="1:4" ht="9" customHeight="1" x14ac:dyDescent="0.25">
      <c r="A4619" s="71">
        <v>4507775</v>
      </c>
      <c r="B4619" s="69" t="s">
        <v>13126</v>
      </c>
      <c r="C4619" s="68" t="s">
        <v>8507</v>
      </c>
      <c r="D4619" s="70">
        <v>101.97</v>
      </c>
    </row>
    <row r="4620" spans="1:4" ht="9" customHeight="1" x14ac:dyDescent="0.25">
      <c r="A4620" s="71">
        <v>4507776</v>
      </c>
      <c r="B4620" s="69" t="s">
        <v>13127</v>
      </c>
      <c r="C4620" s="68" t="s">
        <v>8507</v>
      </c>
      <c r="D4620" s="70">
        <v>113.7</v>
      </c>
    </row>
    <row r="4621" spans="1:4" ht="9" customHeight="1" x14ac:dyDescent="0.25">
      <c r="A4621" s="71">
        <v>4507783</v>
      </c>
      <c r="B4621" s="69" t="s">
        <v>13128</v>
      </c>
      <c r="C4621" s="68" t="s">
        <v>8507</v>
      </c>
      <c r="D4621" s="70">
        <v>81.64</v>
      </c>
    </row>
    <row r="4622" spans="1:4" ht="9" customHeight="1" x14ac:dyDescent="0.25">
      <c r="A4622" s="71">
        <v>4507784</v>
      </c>
      <c r="B4622" s="69" t="s">
        <v>13129</v>
      </c>
      <c r="C4622" s="68" t="s">
        <v>8507</v>
      </c>
      <c r="D4622" s="70">
        <v>114.09</v>
      </c>
    </row>
    <row r="4623" spans="1:4" ht="9" customHeight="1" x14ac:dyDescent="0.25">
      <c r="A4623" s="71">
        <v>4507777</v>
      </c>
      <c r="B4623" s="69" t="s">
        <v>13130</v>
      </c>
      <c r="C4623" s="68" t="s">
        <v>8507</v>
      </c>
      <c r="D4623" s="70">
        <v>192.07</v>
      </c>
    </row>
    <row r="4624" spans="1:4" ht="9" customHeight="1" x14ac:dyDescent="0.25">
      <c r="A4624" s="71">
        <v>4507778</v>
      </c>
      <c r="B4624" s="69" t="s">
        <v>13131</v>
      </c>
      <c r="C4624" s="68" t="s">
        <v>8507</v>
      </c>
      <c r="D4624" s="70">
        <v>243.48</v>
      </c>
    </row>
    <row r="4625" spans="1:4" ht="9" customHeight="1" x14ac:dyDescent="0.25">
      <c r="A4625" s="71">
        <v>4507779</v>
      </c>
      <c r="B4625" s="69" t="s">
        <v>13132</v>
      </c>
      <c r="C4625" s="68" t="s">
        <v>8507</v>
      </c>
      <c r="D4625" s="70">
        <v>261.05</v>
      </c>
    </row>
    <row r="4626" spans="1:4" ht="9" customHeight="1" x14ac:dyDescent="0.25">
      <c r="A4626" s="71">
        <v>4507780</v>
      </c>
      <c r="B4626" s="69" t="s">
        <v>13133</v>
      </c>
      <c r="C4626" s="68" t="s">
        <v>8507</v>
      </c>
      <c r="D4626" s="70">
        <v>312.73</v>
      </c>
    </row>
    <row r="4627" spans="1:4" ht="9" customHeight="1" x14ac:dyDescent="0.25">
      <c r="A4627" s="71">
        <v>4507781</v>
      </c>
      <c r="B4627" s="69" t="s">
        <v>13134</v>
      </c>
      <c r="C4627" s="68" t="s">
        <v>8507</v>
      </c>
      <c r="D4627" s="70">
        <v>340.73</v>
      </c>
    </row>
    <row r="4628" spans="1:4" ht="9" customHeight="1" x14ac:dyDescent="0.25">
      <c r="A4628" s="71">
        <v>4507782</v>
      </c>
      <c r="B4628" s="69" t="s">
        <v>13135</v>
      </c>
      <c r="C4628" s="68" t="s">
        <v>8507</v>
      </c>
      <c r="D4628" s="70">
        <v>406.87</v>
      </c>
    </row>
    <row r="4629" spans="1:4" ht="9" customHeight="1" x14ac:dyDescent="0.25">
      <c r="A4629" s="71">
        <v>4507785</v>
      </c>
      <c r="B4629" s="69" t="s">
        <v>13136</v>
      </c>
      <c r="C4629" s="68" t="s">
        <v>8507</v>
      </c>
      <c r="D4629" s="70">
        <v>139.15</v>
      </c>
    </row>
    <row r="4630" spans="1:4" ht="9" customHeight="1" x14ac:dyDescent="0.25">
      <c r="A4630" s="71">
        <v>4508194</v>
      </c>
      <c r="B4630" s="69" t="s">
        <v>13137</v>
      </c>
      <c r="C4630" s="68" t="s">
        <v>8507</v>
      </c>
      <c r="D4630" s="70">
        <v>142.55000000000001</v>
      </c>
    </row>
    <row r="4631" spans="1:4" ht="9" customHeight="1" x14ac:dyDescent="0.25">
      <c r="A4631" s="71">
        <v>4507786</v>
      </c>
      <c r="B4631" s="69" t="s">
        <v>13138</v>
      </c>
      <c r="C4631" s="68" t="s">
        <v>8507</v>
      </c>
      <c r="D4631" s="70">
        <v>162.80000000000001</v>
      </c>
    </row>
    <row r="4632" spans="1:4" ht="9" customHeight="1" x14ac:dyDescent="0.25">
      <c r="A4632" s="71">
        <v>4507787</v>
      </c>
      <c r="B4632" s="69" t="s">
        <v>13139</v>
      </c>
      <c r="C4632" s="68" t="s">
        <v>8507</v>
      </c>
      <c r="D4632" s="70">
        <v>166.27</v>
      </c>
    </row>
    <row r="4633" spans="1:4" ht="9" customHeight="1" x14ac:dyDescent="0.25">
      <c r="A4633" s="71">
        <v>4507788</v>
      </c>
      <c r="B4633" s="69" t="s">
        <v>13140</v>
      </c>
      <c r="C4633" s="68" t="s">
        <v>8507</v>
      </c>
      <c r="D4633" s="70">
        <v>216.8</v>
      </c>
    </row>
    <row r="4634" spans="1:4" ht="9" customHeight="1" x14ac:dyDescent="0.25">
      <c r="A4634" s="71">
        <v>4507789</v>
      </c>
      <c r="B4634" s="69" t="s">
        <v>13141</v>
      </c>
      <c r="C4634" s="68" t="s">
        <v>8507</v>
      </c>
      <c r="D4634" s="70">
        <v>223.75</v>
      </c>
    </row>
    <row r="4635" spans="1:4" ht="9" customHeight="1" x14ac:dyDescent="0.25">
      <c r="A4635" s="71">
        <v>4507790</v>
      </c>
      <c r="B4635" s="69" t="s">
        <v>13142</v>
      </c>
      <c r="C4635" s="68" t="s">
        <v>8507</v>
      </c>
      <c r="D4635" s="70">
        <v>267.13</v>
      </c>
    </row>
    <row r="4636" spans="1:4" ht="9" customHeight="1" x14ac:dyDescent="0.25">
      <c r="A4636" s="71">
        <v>4507791</v>
      </c>
      <c r="B4636" s="69" t="s">
        <v>13143</v>
      </c>
      <c r="C4636" s="68" t="s">
        <v>8507</v>
      </c>
      <c r="D4636" s="70">
        <v>275.92</v>
      </c>
    </row>
    <row r="4637" spans="1:4" ht="9" customHeight="1" x14ac:dyDescent="0.25">
      <c r="A4637" s="71">
        <v>4507792</v>
      </c>
      <c r="B4637" s="69" t="s">
        <v>13144</v>
      </c>
      <c r="C4637" s="68" t="s">
        <v>8507</v>
      </c>
      <c r="D4637" s="70">
        <v>342.02</v>
      </c>
    </row>
    <row r="4638" spans="1:4" ht="9" customHeight="1" x14ac:dyDescent="0.25">
      <c r="A4638" s="71">
        <v>4507793</v>
      </c>
      <c r="B4638" s="69" t="s">
        <v>13145</v>
      </c>
      <c r="C4638" s="68" t="s">
        <v>8507</v>
      </c>
      <c r="D4638" s="70">
        <v>321.52999999999997</v>
      </c>
    </row>
    <row r="4639" spans="1:4" ht="9" customHeight="1" x14ac:dyDescent="0.25">
      <c r="A4639" s="71">
        <v>4507794</v>
      </c>
      <c r="B4639" s="69" t="s">
        <v>13146</v>
      </c>
      <c r="C4639" s="68" t="s">
        <v>8507</v>
      </c>
      <c r="D4639" s="70">
        <v>438.72</v>
      </c>
    </row>
    <row r="4640" spans="1:4" ht="9" customHeight="1" x14ac:dyDescent="0.25">
      <c r="A4640" s="71">
        <v>4507795</v>
      </c>
      <c r="B4640" s="69" t="s">
        <v>13147</v>
      </c>
      <c r="C4640" s="68" t="s">
        <v>8507</v>
      </c>
      <c r="D4640" s="70">
        <v>418.16</v>
      </c>
    </row>
    <row r="4641" spans="1:4" ht="9" customHeight="1" x14ac:dyDescent="0.25">
      <c r="A4641" s="71">
        <v>4507796</v>
      </c>
      <c r="B4641" s="69" t="s">
        <v>13148</v>
      </c>
      <c r="C4641" s="68" t="s">
        <v>8507</v>
      </c>
      <c r="D4641" s="70">
        <v>504.3</v>
      </c>
    </row>
    <row r="4642" spans="1:4" ht="9" customHeight="1" x14ac:dyDescent="0.25">
      <c r="A4642" s="71">
        <v>4508190</v>
      </c>
      <c r="B4642" s="69" t="s">
        <v>13149</v>
      </c>
      <c r="C4642" s="68" t="s">
        <v>8507</v>
      </c>
      <c r="D4642" s="70">
        <v>493.54</v>
      </c>
    </row>
    <row r="4643" spans="1:4" ht="9" customHeight="1" x14ac:dyDescent="0.25">
      <c r="A4643" s="71">
        <v>4507797</v>
      </c>
      <c r="B4643" s="69" t="s">
        <v>13150</v>
      </c>
      <c r="C4643" s="68" t="s">
        <v>8507</v>
      </c>
      <c r="D4643" s="70">
        <v>65.33</v>
      </c>
    </row>
    <row r="4644" spans="1:4" ht="9" customHeight="1" x14ac:dyDescent="0.25">
      <c r="A4644" s="71">
        <v>4507798</v>
      </c>
      <c r="B4644" s="69" t="s">
        <v>13151</v>
      </c>
      <c r="C4644" s="68" t="s">
        <v>8507</v>
      </c>
      <c r="D4644" s="70">
        <v>66.06</v>
      </c>
    </row>
    <row r="4645" spans="1:4" ht="9" customHeight="1" x14ac:dyDescent="0.25">
      <c r="A4645" s="71">
        <v>4507799</v>
      </c>
      <c r="B4645" s="69" t="s">
        <v>13152</v>
      </c>
      <c r="C4645" s="68" t="s">
        <v>8507</v>
      </c>
      <c r="D4645" s="70">
        <v>91.64</v>
      </c>
    </row>
    <row r="4646" spans="1:4" ht="9" customHeight="1" x14ac:dyDescent="0.25">
      <c r="A4646" s="71">
        <v>4507800</v>
      </c>
      <c r="B4646" s="69" t="s">
        <v>13153</v>
      </c>
      <c r="C4646" s="68" t="s">
        <v>8507</v>
      </c>
      <c r="D4646" s="70">
        <v>92.99</v>
      </c>
    </row>
    <row r="4647" spans="1:4" ht="9" customHeight="1" x14ac:dyDescent="0.25">
      <c r="A4647" s="71">
        <v>4507801</v>
      </c>
      <c r="B4647" s="69" t="s">
        <v>13154</v>
      </c>
      <c r="C4647" s="68" t="s">
        <v>8507</v>
      </c>
      <c r="D4647" s="70">
        <v>110.83</v>
      </c>
    </row>
    <row r="4648" spans="1:4" ht="9" customHeight="1" x14ac:dyDescent="0.25">
      <c r="A4648" s="71">
        <v>4507802</v>
      </c>
      <c r="B4648" s="69" t="s">
        <v>13155</v>
      </c>
      <c r="C4648" s="68" t="s">
        <v>8507</v>
      </c>
      <c r="D4648" s="70">
        <v>112.19</v>
      </c>
    </row>
    <row r="4649" spans="1:4" ht="9" customHeight="1" x14ac:dyDescent="0.25">
      <c r="A4649" s="71">
        <v>4507803</v>
      </c>
      <c r="B4649" s="69" t="s">
        <v>13156</v>
      </c>
      <c r="C4649" s="68" t="s">
        <v>8507</v>
      </c>
      <c r="D4649" s="70">
        <v>111.28</v>
      </c>
    </row>
    <row r="4650" spans="1:4" ht="9" customHeight="1" x14ac:dyDescent="0.25">
      <c r="A4650" s="71">
        <v>4508191</v>
      </c>
      <c r="B4650" s="69" t="s">
        <v>13157</v>
      </c>
      <c r="C4650" s="68" t="s">
        <v>8507</v>
      </c>
      <c r="D4650" s="70">
        <v>112.63</v>
      </c>
    </row>
    <row r="4651" spans="1:4" ht="9" customHeight="1" x14ac:dyDescent="0.25">
      <c r="A4651" s="71">
        <v>4507804</v>
      </c>
      <c r="B4651" s="69" t="s">
        <v>13158</v>
      </c>
      <c r="C4651" s="68" t="s">
        <v>8507</v>
      </c>
      <c r="D4651" s="70">
        <v>137.1</v>
      </c>
    </row>
    <row r="4652" spans="1:4" ht="9" customHeight="1" x14ac:dyDescent="0.25">
      <c r="A4652" s="71">
        <v>4507805</v>
      </c>
      <c r="B4652" s="69" t="s">
        <v>13159</v>
      </c>
      <c r="C4652" s="68" t="s">
        <v>8507</v>
      </c>
      <c r="D4652" s="70">
        <v>139.22</v>
      </c>
    </row>
    <row r="4653" spans="1:4" ht="9" customHeight="1" x14ac:dyDescent="0.25">
      <c r="A4653" s="71">
        <v>4507806</v>
      </c>
      <c r="B4653" s="69" t="s">
        <v>13160</v>
      </c>
      <c r="C4653" s="68" t="s">
        <v>8507</v>
      </c>
      <c r="D4653" s="70">
        <v>26.84</v>
      </c>
    </row>
    <row r="4654" spans="1:4" ht="9" customHeight="1" x14ac:dyDescent="0.25">
      <c r="A4654" s="71">
        <v>4507807</v>
      </c>
      <c r="B4654" s="69" t="s">
        <v>13161</v>
      </c>
      <c r="C4654" s="68" t="s">
        <v>8507</v>
      </c>
      <c r="D4654" s="70">
        <v>32.36</v>
      </c>
    </row>
    <row r="4655" spans="1:4" ht="9" customHeight="1" x14ac:dyDescent="0.25">
      <c r="A4655" s="71">
        <v>4507866</v>
      </c>
      <c r="B4655" s="69" t="s">
        <v>13162</v>
      </c>
      <c r="C4655" s="68" t="s">
        <v>8507</v>
      </c>
      <c r="D4655" s="70">
        <v>76.64</v>
      </c>
    </row>
    <row r="4656" spans="1:4" ht="9" customHeight="1" x14ac:dyDescent="0.25">
      <c r="A4656" s="71">
        <v>4507867</v>
      </c>
      <c r="B4656" s="69" t="s">
        <v>13163</v>
      </c>
      <c r="C4656" s="68" t="s">
        <v>8507</v>
      </c>
      <c r="D4656" s="70">
        <v>109.08</v>
      </c>
    </row>
    <row r="4657" spans="1:4" ht="9" customHeight="1" x14ac:dyDescent="0.25">
      <c r="A4657" s="71">
        <v>4507808</v>
      </c>
      <c r="B4657" s="69" t="s">
        <v>13164</v>
      </c>
      <c r="C4657" s="68" t="s">
        <v>8507</v>
      </c>
      <c r="D4657" s="70">
        <v>30.48</v>
      </c>
    </row>
    <row r="4658" spans="1:4" ht="9" customHeight="1" x14ac:dyDescent="0.25">
      <c r="A4658" s="71">
        <v>4507809</v>
      </c>
      <c r="B4658" s="69" t="s">
        <v>13165</v>
      </c>
      <c r="C4658" s="68" t="s">
        <v>8507</v>
      </c>
      <c r="D4658" s="70">
        <v>37.909999999999997</v>
      </c>
    </row>
    <row r="4659" spans="1:4" ht="9" customHeight="1" x14ac:dyDescent="0.25">
      <c r="A4659" s="71">
        <v>4507810</v>
      </c>
      <c r="B4659" s="69" t="s">
        <v>13166</v>
      </c>
      <c r="C4659" s="68" t="s">
        <v>8507</v>
      </c>
      <c r="D4659" s="70">
        <v>49.96</v>
      </c>
    </row>
    <row r="4660" spans="1:4" ht="9" customHeight="1" x14ac:dyDescent="0.25">
      <c r="A4660" s="71">
        <v>4507811</v>
      </c>
      <c r="B4660" s="69" t="s">
        <v>13167</v>
      </c>
      <c r="C4660" s="68" t="s">
        <v>8507</v>
      </c>
      <c r="D4660" s="70">
        <v>50.09</v>
      </c>
    </row>
    <row r="4661" spans="1:4" ht="9" customHeight="1" x14ac:dyDescent="0.25">
      <c r="A4661" s="71">
        <v>4507812</v>
      </c>
      <c r="B4661" s="69" t="s">
        <v>13168</v>
      </c>
      <c r="C4661" s="68" t="s">
        <v>8507</v>
      </c>
      <c r="D4661" s="70">
        <v>57.58</v>
      </c>
    </row>
    <row r="4662" spans="1:4" ht="9" customHeight="1" x14ac:dyDescent="0.25">
      <c r="A4662" s="71">
        <v>4507813</v>
      </c>
      <c r="B4662" s="69" t="s">
        <v>13169</v>
      </c>
      <c r="C4662" s="68" t="s">
        <v>8507</v>
      </c>
      <c r="D4662" s="70">
        <v>69.349999999999994</v>
      </c>
    </row>
    <row r="4663" spans="1:4" ht="18" customHeight="1" x14ac:dyDescent="0.25">
      <c r="A4663" s="71">
        <v>4507851</v>
      </c>
      <c r="B4663" s="69" t="s">
        <v>13170</v>
      </c>
      <c r="C4663" s="68" t="s">
        <v>44</v>
      </c>
      <c r="D4663" s="70">
        <v>30.49</v>
      </c>
    </row>
    <row r="4664" spans="1:4" ht="18" customHeight="1" x14ac:dyDescent="0.25">
      <c r="A4664" s="71">
        <v>4507852</v>
      </c>
      <c r="B4664" s="69" t="s">
        <v>13171</v>
      </c>
      <c r="C4664" s="68" t="s">
        <v>44</v>
      </c>
      <c r="D4664" s="70">
        <v>30.37</v>
      </c>
    </row>
    <row r="4665" spans="1:4" ht="18" customHeight="1" x14ac:dyDescent="0.25">
      <c r="A4665" s="71">
        <v>4507853</v>
      </c>
      <c r="B4665" s="69" t="s">
        <v>13172</v>
      </c>
      <c r="C4665" s="68" t="s">
        <v>44</v>
      </c>
      <c r="D4665" s="70">
        <v>33.409999999999997</v>
      </c>
    </row>
    <row r="4666" spans="1:4" ht="18" customHeight="1" x14ac:dyDescent="0.25">
      <c r="A4666" s="71">
        <v>4507854</v>
      </c>
      <c r="B4666" s="69" t="s">
        <v>13173</v>
      </c>
      <c r="C4666" s="68" t="s">
        <v>44</v>
      </c>
      <c r="D4666" s="70">
        <v>36.58</v>
      </c>
    </row>
    <row r="4667" spans="1:4" ht="18" customHeight="1" x14ac:dyDescent="0.25">
      <c r="A4667" s="71">
        <v>4507855</v>
      </c>
      <c r="B4667" s="69" t="s">
        <v>13174</v>
      </c>
      <c r="C4667" s="68" t="s">
        <v>44</v>
      </c>
      <c r="D4667" s="70">
        <v>29.5</v>
      </c>
    </row>
    <row r="4668" spans="1:4" ht="18" customHeight="1" x14ac:dyDescent="0.25">
      <c r="A4668" s="71">
        <v>4507856</v>
      </c>
      <c r="B4668" s="69" t="s">
        <v>13175</v>
      </c>
      <c r="C4668" s="68" t="s">
        <v>44</v>
      </c>
      <c r="D4668" s="70">
        <v>29.32</v>
      </c>
    </row>
    <row r="4669" spans="1:4" ht="18" customHeight="1" x14ac:dyDescent="0.25">
      <c r="A4669" s="71">
        <v>4507857</v>
      </c>
      <c r="B4669" s="69" t="s">
        <v>13176</v>
      </c>
      <c r="C4669" s="68" t="s">
        <v>44</v>
      </c>
      <c r="D4669" s="70">
        <v>35</v>
      </c>
    </row>
    <row r="4670" spans="1:4" ht="18" customHeight="1" x14ac:dyDescent="0.25">
      <c r="A4670" s="71">
        <v>4507858</v>
      </c>
      <c r="B4670" s="69" t="s">
        <v>13177</v>
      </c>
      <c r="C4670" s="68" t="s">
        <v>44</v>
      </c>
      <c r="D4670" s="70">
        <v>39.46</v>
      </c>
    </row>
    <row r="4671" spans="1:4" ht="9" customHeight="1" x14ac:dyDescent="0.25">
      <c r="A4671" s="71">
        <v>4508177</v>
      </c>
      <c r="B4671" s="69" t="s">
        <v>13178</v>
      </c>
      <c r="C4671" s="68" t="s">
        <v>44</v>
      </c>
      <c r="D4671" s="70">
        <v>71.27</v>
      </c>
    </row>
    <row r="4672" spans="1:4" ht="9" customHeight="1" x14ac:dyDescent="0.25">
      <c r="A4672" s="71">
        <v>4508178</v>
      </c>
      <c r="B4672" s="69" t="s">
        <v>13179</v>
      </c>
      <c r="C4672" s="68" t="s">
        <v>44</v>
      </c>
      <c r="D4672" s="70">
        <v>71.09</v>
      </c>
    </row>
    <row r="4673" spans="1:4" ht="9" customHeight="1" x14ac:dyDescent="0.25">
      <c r="A4673" s="71">
        <v>4507821</v>
      </c>
      <c r="B4673" s="69" t="s">
        <v>13180</v>
      </c>
      <c r="C4673" s="68" t="s">
        <v>44</v>
      </c>
      <c r="D4673" s="70">
        <v>70.73</v>
      </c>
    </row>
    <row r="4674" spans="1:4" ht="9" customHeight="1" x14ac:dyDescent="0.25">
      <c r="A4674" s="71">
        <v>4507822</v>
      </c>
      <c r="B4674" s="69" t="s">
        <v>13181</v>
      </c>
      <c r="C4674" s="68" t="s">
        <v>44</v>
      </c>
      <c r="D4674" s="70">
        <v>70.55</v>
      </c>
    </row>
    <row r="4675" spans="1:4" ht="9" customHeight="1" x14ac:dyDescent="0.25">
      <c r="A4675" s="71">
        <v>4507823</v>
      </c>
      <c r="B4675" s="69" t="s">
        <v>13182</v>
      </c>
      <c r="C4675" s="68" t="s">
        <v>44</v>
      </c>
      <c r="D4675" s="70">
        <v>71.28</v>
      </c>
    </row>
    <row r="4676" spans="1:4" ht="9" customHeight="1" x14ac:dyDescent="0.25">
      <c r="A4676" s="71">
        <v>4508188</v>
      </c>
      <c r="B4676" s="69" t="s">
        <v>13183</v>
      </c>
      <c r="C4676" s="68" t="s">
        <v>44</v>
      </c>
      <c r="D4676" s="70">
        <v>71.16</v>
      </c>
    </row>
    <row r="4677" spans="1:4" ht="9" customHeight="1" x14ac:dyDescent="0.25">
      <c r="A4677" s="71">
        <v>4507824</v>
      </c>
      <c r="B4677" s="69" t="s">
        <v>13184</v>
      </c>
      <c r="C4677" s="68" t="s">
        <v>44</v>
      </c>
      <c r="D4677" s="70">
        <v>78.540000000000006</v>
      </c>
    </row>
    <row r="4678" spans="1:4" ht="9" customHeight="1" x14ac:dyDescent="0.25">
      <c r="A4678" s="71">
        <v>4507825</v>
      </c>
      <c r="B4678" s="69" t="s">
        <v>13185</v>
      </c>
      <c r="C4678" s="68" t="s">
        <v>44</v>
      </c>
      <c r="D4678" s="70">
        <v>78.75</v>
      </c>
    </row>
    <row r="4679" spans="1:4" ht="9" customHeight="1" x14ac:dyDescent="0.25">
      <c r="A4679" s="71">
        <v>4507826</v>
      </c>
      <c r="B4679" s="69" t="s">
        <v>13186</v>
      </c>
      <c r="C4679" s="68" t="s">
        <v>44</v>
      </c>
      <c r="D4679" s="70">
        <v>83.58</v>
      </c>
    </row>
    <row r="4680" spans="1:4" ht="9" customHeight="1" x14ac:dyDescent="0.25">
      <c r="A4680" s="71">
        <v>4508179</v>
      </c>
      <c r="B4680" s="69" t="s">
        <v>13187</v>
      </c>
      <c r="C4680" s="68" t="s">
        <v>44</v>
      </c>
      <c r="D4680" s="70">
        <v>83.4</v>
      </c>
    </row>
    <row r="4681" spans="1:4" ht="9" customHeight="1" x14ac:dyDescent="0.25">
      <c r="A4681" s="71">
        <v>4507827</v>
      </c>
      <c r="B4681" s="69" t="s">
        <v>13188</v>
      </c>
      <c r="C4681" s="68" t="s">
        <v>44</v>
      </c>
      <c r="D4681" s="70">
        <v>87.43</v>
      </c>
    </row>
    <row r="4682" spans="1:4" ht="9" customHeight="1" x14ac:dyDescent="0.25">
      <c r="A4682" s="71">
        <v>4508180</v>
      </c>
      <c r="B4682" s="69" t="s">
        <v>13189</v>
      </c>
      <c r="C4682" s="68" t="s">
        <v>44</v>
      </c>
      <c r="D4682" s="70">
        <v>28.52</v>
      </c>
    </row>
    <row r="4683" spans="1:4" ht="9" customHeight="1" x14ac:dyDescent="0.25">
      <c r="A4683" s="71">
        <v>4507739</v>
      </c>
      <c r="B4683" s="69" t="s">
        <v>13190</v>
      </c>
      <c r="C4683" s="68" t="s">
        <v>44</v>
      </c>
      <c r="D4683" s="70">
        <v>29.98</v>
      </c>
    </row>
    <row r="4684" spans="1:4" ht="9" customHeight="1" x14ac:dyDescent="0.25">
      <c r="A4684" s="71">
        <v>4508181</v>
      </c>
      <c r="B4684" s="69" t="s">
        <v>13191</v>
      </c>
      <c r="C4684" s="68" t="s">
        <v>44</v>
      </c>
      <c r="D4684" s="70">
        <v>29.96</v>
      </c>
    </row>
    <row r="4685" spans="1:4" ht="9" customHeight="1" x14ac:dyDescent="0.25">
      <c r="A4685" s="71">
        <v>4508125</v>
      </c>
      <c r="B4685" s="69" t="s">
        <v>13192</v>
      </c>
      <c r="C4685" s="68" t="s">
        <v>44</v>
      </c>
      <c r="D4685" s="70">
        <v>32.4</v>
      </c>
    </row>
    <row r="4686" spans="1:4" ht="9" customHeight="1" x14ac:dyDescent="0.25">
      <c r="A4686" s="71">
        <v>4507828</v>
      </c>
      <c r="B4686" s="69" t="s">
        <v>13193</v>
      </c>
      <c r="C4686" s="68" t="s">
        <v>44</v>
      </c>
      <c r="D4686" s="70">
        <v>32.44</v>
      </c>
    </row>
    <row r="4687" spans="1:4" ht="9" customHeight="1" x14ac:dyDescent="0.25">
      <c r="A4687" s="71">
        <v>4507829</v>
      </c>
      <c r="B4687" s="69" t="s">
        <v>13194</v>
      </c>
      <c r="C4687" s="68" t="s">
        <v>44</v>
      </c>
      <c r="D4687" s="70">
        <v>35.08</v>
      </c>
    </row>
    <row r="4688" spans="1:4" ht="9" customHeight="1" x14ac:dyDescent="0.25">
      <c r="A4688" s="71">
        <v>4508182</v>
      </c>
      <c r="B4688" s="69" t="s">
        <v>13195</v>
      </c>
      <c r="C4688" s="68" t="s">
        <v>44</v>
      </c>
      <c r="D4688" s="70">
        <v>35.18</v>
      </c>
    </row>
    <row r="4689" spans="1:4" ht="9" customHeight="1" x14ac:dyDescent="0.25">
      <c r="A4689" s="71">
        <v>4508092</v>
      </c>
      <c r="B4689" s="69" t="s">
        <v>13196</v>
      </c>
      <c r="C4689" s="68" t="s">
        <v>44</v>
      </c>
      <c r="D4689" s="70">
        <v>37.450000000000003</v>
      </c>
    </row>
    <row r="4690" spans="1:4" ht="9" customHeight="1" x14ac:dyDescent="0.25">
      <c r="A4690" s="71">
        <v>4507830</v>
      </c>
      <c r="B4690" s="69" t="s">
        <v>13197</v>
      </c>
      <c r="C4690" s="68" t="s">
        <v>44</v>
      </c>
      <c r="D4690" s="70">
        <v>37.590000000000003</v>
      </c>
    </row>
    <row r="4691" spans="1:4" ht="9" customHeight="1" x14ac:dyDescent="0.25">
      <c r="A4691" s="71">
        <v>4508183</v>
      </c>
      <c r="B4691" s="69" t="s">
        <v>13198</v>
      </c>
      <c r="C4691" s="68" t="s">
        <v>44</v>
      </c>
      <c r="D4691" s="70">
        <v>44.29</v>
      </c>
    </row>
    <row r="4692" spans="1:4" ht="9" customHeight="1" x14ac:dyDescent="0.25">
      <c r="A4692" s="71">
        <v>4507831</v>
      </c>
      <c r="B4692" s="69" t="s">
        <v>13199</v>
      </c>
      <c r="C4692" s="68" t="s">
        <v>44</v>
      </c>
      <c r="D4692" s="70">
        <v>40.340000000000003</v>
      </c>
    </row>
    <row r="4693" spans="1:4" ht="9" customHeight="1" x14ac:dyDescent="0.25">
      <c r="A4693" s="71">
        <v>4507832</v>
      </c>
      <c r="B4693" s="69" t="s">
        <v>13200</v>
      </c>
      <c r="C4693" s="68" t="s">
        <v>44</v>
      </c>
      <c r="D4693" s="70">
        <v>44.91</v>
      </c>
    </row>
    <row r="4694" spans="1:4" ht="9" customHeight="1" x14ac:dyDescent="0.25">
      <c r="A4694" s="71">
        <v>4507833</v>
      </c>
      <c r="B4694" s="69" t="s">
        <v>13201</v>
      </c>
      <c r="C4694" s="68" t="s">
        <v>44</v>
      </c>
      <c r="D4694" s="70">
        <v>44.86</v>
      </c>
    </row>
    <row r="4695" spans="1:4" ht="9" customHeight="1" x14ac:dyDescent="0.25">
      <c r="A4695" s="71">
        <v>4507834</v>
      </c>
      <c r="B4695" s="69" t="s">
        <v>13202</v>
      </c>
      <c r="C4695" s="68" t="s">
        <v>44</v>
      </c>
      <c r="D4695" s="70">
        <v>46.74</v>
      </c>
    </row>
    <row r="4696" spans="1:4" ht="9" customHeight="1" x14ac:dyDescent="0.25">
      <c r="A4696" s="71">
        <v>4508184</v>
      </c>
      <c r="B4696" s="69" t="s">
        <v>13203</v>
      </c>
      <c r="C4696" s="68" t="s">
        <v>44</v>
      </c>
      <c r="D4696" s="70">
        <v>46.62</v>
      </c>
    </row>
    <row r="4697" spans="1:4" ht="9" customHeight="1" x14ac:dyDescent="0.25">
      <c r="A4697" s="71">
        <v>4507835</v>
      </c>
      <c r="B4697" s="69" t="s">
        <v>13204</v>
      </c>
      <c r="C4697" s="68" t="s">
        <v>44</v>
      </c>
      <c r="D4697" s="70">
        <v>46.49</v>
      </c>
    </row>
    <row r="4698" spans="1:4" ht="9" customHeight="1" x14ac:dyDescent="0.25">
      <c r="A4698" s="71">
        <v>4508174</v>
      </c>
      <c r="B4698" s="69" t="s">
        <v>13205</v>
      </c>
      <c r="C4698" s="68" t="s">
        <v>44</v>
      </c>
      <c r="D4698" s="70">
        <v>46.74</v>
      </c>
    </row>
    <row r="4699" spans="1:4" ht="9" customHeight="1" x14ac:dyDescent="0.25">
      <c r="A4699" s="71">
        <v>4507836</v>
      </c>
      <c r="B4699" s="69" t="s">
        <v>13206</v>
      </c>
      <c r="C4699" s="68" t="s">
        <v>44</v>
      </c>
      <c r="D4699" s="70">
        <v>46.56</v>
      </c>
    </row>
    <row r="4700" spans="1:4" ht="9" customHeight="1" x14ac:dyDescent="0.25">
      <c r="A4700" s="71">
        <v>4507837</v>
      </c>
      <c r="B4700" s="69" t="s">
        <v>13207</v>
      </c>
      <c r="C4700" s="68" t="s">
        <v>44</v>
      </c>
      <c r="D4700" s="70">
        <v>49.72</v>
      </c>
    </row>
    <row r="4701" spans="1:4" ht="9" customHeight="1" x14ac:dyDescent="0.25">
      <c r="A4701" s="71">
        <v>4507838</v>
      </c>
      <c r="B4701" s="69" t="s">
        <v>13208</v>
      </c>
      <c r="C4701" s="68" t="s">
        <v>44</v>
      </c>
      <c r="D4701" s="70">
        <v>49.99</v>
      </c>
    </row>
    <row r="4702" spans="1:4" ht="9" customHeight="1" x14ac:dyDescent="0.25">
      <c r="A4702" s="71">
        <v>4507839</v>
      </c>
      <c r="B4702" s="69" t="s">
        <v>13209</v>
      </c>
      <c r="C4702" s="68" t="s">
        <v>44</v>
      </c>
      <c r="D4702" s="70">
        <v>51.85</v>
      </c>
    </row>
    <row r="4703" spans="1:4" ht="9" customHeight="1" x14ac:dyDescent="0.25">
      <c r="A4703" s="71">
        <v>4508175</v>
      </c>
      <c r="B4703" s="69" t="s">
        <v>13210</v>
      </c>
      <c r="C4703" s="68" t="s">
        <v>44</v>
      </c>
      <c r="D4703" s="70">
        <v>51.67</v>
      </c>
    </row>
    <row r="4704" spans="1:4" ht="9" customHeight="1" x14ac:dyDescent="0.25">
      <c r="A4704" s="71">
        <v>4507840</v>
      </c>
      <c r="B4704" s="69" t="s">
        <v>13211</v>
      </c>
      <c r="C4704" s="68" t="s">
        <v>44</v>
      </c>
      <c r="D4704" s="70">
        <v>51.64</v>
      </c>
    </row>
    <row r="4705" spans="1:4" ht="9" customHeight="1" x14ac:dyDescent="0.25">
      <c r="A4705" s="71">
        <v>4507841</v>
      </c>
      <c r="B4705" s="69" t="s">
        <v>13212</v>
      </c>
      <c r="C4705" s="68" t="s">
        <v>44</v>
      </c>
      <c r="D4705" s="70">
        <v>51.38</v>
      </c>
    </row>
    <row r="4706" spans="1:4" ht="9" customHeight="1" x14ac:dyDescent="0.25">
      <c r="A4706" s="71">
        <v>4507842</v>
      </c>
      <c r="B4706" s="69" t="s">
        <v>13213</v>
      </c>
      <c r="C4706" s="68" t="s">
        <v>44</v>
      </c>
      <c r="D4706" s="70">
        <v>55.66</v>
      </c>
    </row>
    <row r="4707" spans="1:4" ht="9" customHeight="1" x14ac:dyDescent="0.25">
      <c r="A4707" s="71">
        <v>4508185</v>
      </c>
      <c r="B4707" s="69" t="s">
        <v>13214</v>
      </c>
      <c r="C4707" s="68" t="s">
        <v>44</v>
      </c>
      <c r="D4707" s="70">
        <v>55.43</v>
      </c>
    </row>
    <row r="4708" spans="1:4" ht="9" customHeight="1" x14ac:dyDescent="0.25">
      <c r="A4708" s="71">
        <v>4507843</v>
      </c>
      <c r="B4708" s="69" t="s">
        <v>13215</v>
      </c>
      <c r="C4708" s="68" t="s">
        <v>44</v>
      </c>
      <c r="D4708" s="70">
        <v>55.31</v>
      </c>
    </row>
    <row r="4709" spans="1:4" ht="9" customHeight="1" x14ac:dyDescent="0.25">
      <c r="A4709" s="71">
        <v>4507844</v>
      </c>
      <c r="B4709" s="69" t="s">
        <v>13216</v>
      </c>
      <c r="C4709" s="68" t="s">
        <v>44</v>
      </c>
      <c r="D4709" s="70">
        <v>58.44</v>
      </c>
    </row>
    <row r="4710" spans="1:4" ht="9" customHeight="1" x14ac:dyDescent="0.25">
      <c r="A4710" s="71">
        <v>4508186</v>
      </c>
      <c r="B4710" s="69" t="s">
        <v>13217</v>
      </c>
      <c r="C4710" s="68" t="s">
        <v>44</v>
      </c>
      <c r="D4710" s="70">
        <v>58.5</v>
      </c>
    </row>
    <row r="4711" spans="1:4" ht="9" customHeight="1" x14ac:dyDescent="0.25">
      <c r="A4711" s="71">
        <v>4508187</v>
      </c>
      <c r="B4711" s="69" t="s">
        <v>13218</v>
      </c>
      <c r="C4711" s="68" t="s">
        <v>44</v>
      </c>
      <c r="D4711" s="70">
        <v>58.38</v>
      </c>
    </row>
    <row r="4712" spans="1:4" ht="9" customHeight="1" x14ac:dyDescent="0.25">
      <c r="A4712" s="71">
        <v>4507845</v>
      </c>
      <c r="B4712" s="69" t="s">
        <v>13219</v>
      </c>
      <c r="C4712" s="68" t="s">
        <v>44</v>
      </c>
      <c r="D4712" s="70">
        <v>58.12</v>
      </c>
    </row>
    <row r="4713" spans="1:4" ht="9" customHeight="1" x14ac:dyDescent="0.25">
      <c r="A4713" s="71">
        <v>4507846</v>
      </c>
      <c r="B4713" s="69" t="s">
        <v>13220</v>
      </c>
      <c r="C4713" s="68" t="s">
        <v>44</v>
      </c>
      <c r="D4713" s="70">
        <v>58</v>
      </c>
    </row>
    <row r="4714" spans="1:4" ht="9" customHeight="1" x14ac:dyDescent="0.25">
      <c r="A4714" s="71">
        <v>4507847</v>
      </c>
      <c r="B4714" s="69" t="s">
        <v>13221</v>
      </c>
      <c r="C4714" s="68" t="s">
        <v>44</v>
      </c>
      <c r="D4714" s="70">
        <v>65.81</v>
      </c>
    </row>
    <row r="4715" spans="1:4" ht="9" customHeight="1" x14ac:dyDescent="0.25">
      <c r="A4715" s="71">
        <v>4507848</v>
      </c>
      <c r="B4715" s="69" t="s">
        <v>13222</v>
      </c>
      <c r="C4715" s="68" t="s">
        <v>44</v>
      </c>
      <c r="D4715" s="70">
        <v>65.45</v>
      </c>
    </row>
    <row r="4716" spans="1:4" ht="9" customHeight="1" x14ac:dyDescent="0.25">
      <c r="A4716" s="71">
        <v>4507849</v>
      </c>
      <c r="B4716" s="69" t="s">
        <v>13223</v>
      </c>
      <c r="C4716" s="68" t="s">
        <v>44</v>
      </c>
      <c r="D4716" s="70">
        <v>65.3</v>
      </c>
    </row>
    <row r="4717" spans="1:4" ht="9" customHeight="1" x14ac:dyDescent="0.25">
      <c r="A4717" s="71">
        <v>4508176</v>
      </c>
      <c r="B4717" s="69" t="s">
        <v>13224</v>
      </c>
      <c r="C4717" s="68" t="s">
        <v>44</v>
      </c>
      <c r="D4717" s="70">
        <v>70.5</v>
      </c>
    </row>
    <row r="4718" spans="1:4" ht="9" customHeight="1" x14ac:dyDescent="0.25">
      <c r="A4718" s="71">
        <v>4507850</v>
      </c>
      <c r="B4718" s="69" t="s">
        <v>13225</v>
      </c>
      <c r="C4718" s="68" t="s">
        <v>44</v>
      </c>
      <c r="D4718" s="70">
        <v>70.319999999999993</v>
      </c>
    </row>
    <row r="4719" spans="1:4" ht="9" customHeight="1" x14ac:dyDescent="0.25">
      <c r="A4719" s="71">
        <v>4507956</v>
      </c>
      <c r="B4719" s="69" t="s">
        <v>13226</v>
      </c>
      <c r="C4719" s="68" t="s">
        <v>8593</v>
      </c>
      <c r="D4719" s="70">
        <v>11.91</v>
      </c>
    </row>
    <row r="4720" spans="1:4" ht="9" customHeight="1" x14ac:dyDescent="0.25">
      <c r="A4720" s="71">
        <v>4507957</v>
      </c>
      <c r="B4720" s="69" t="s">
        <v>13227</v>
      </c>
      <c r="C4720" s="68" t="s">
        <v>8593</v>
      </c>
      <c r="D4720" s="70">
        <v>11.89</v>
      </c>
    </row>
    <row r="4721" spans="1:4" ht="9" customHeight="1" x14ac:dyDescent="0.25">
      <c r="A4721" s="71">
        <v>4507958</v>
      </c>
      <c r="B4721" s="69" t="s">
        <v>13228</v>
      </c>
      <c r="C4721" s="68" t="s">
        <v>8593</v>
      </c>
      <c r="D4721" s="70">
        <v>15.15</v>
      </c>
    </row>
    <row r="4722" spans="1:4" ht="9" customHeight="1" x14ac:dyDescent="0.25">
      <c r="A4722" s="71">
        <v>4507959</v>
      </c>
      <c r="B4722" s="69" t="s">
        <v>13229</v>
      </c>
      <c r="C4722" s="68" t="s">
        <v>8593</v>
      </c>
      <c r="D4722" s="70">
        <v>15.15</v>
      </c>
    </row>
    <row r="4723" spans="1:4" ht="9" customHeight="1" x14ac:dyDescent="0.25">
      <c r="A4723" s="71">
        <v>4516138</v>
      </c>
      <c r="B4723" s="69" t="s">
        <v>13230</v>
      </c>
      <c r="C4723" s="68" t="s">
        <v>8593</v>
      </c>
      <c r="D4723" s="70">
        <v>10.39</v>
      </c>
    </row>
    <row r="4724" spans="1:4" ht="9" customHeight="1" x14ac:dyDescent="0.25">
      <c r="A4724" s="71">
        <v>4516137</v>
      </c>
      <c r="B4724" s="69" t="s">
        <v>13231</v>
      </c>
      <c r="C4724" s="68" t="s">
        <v>15</v>
      </c>
      <c r="D4724" s="70">
        <v>134.51</v>
      </c>
    </row>
    <row r="4725" spans="1:4" ht="9" customHeight="1" x14ac:dyDescent="0.25">
      <c r="A4725" s="71">
        <v>4805755</v>
      </c>
      <c r="B4725" s="69" t="s">
        <v>13232</v>
      </c>
      <c r="C4725" s="68" t="s">
        <v>1</v>
      </c>
      <c r="D4725" s="70">
        <v>30.45</v>
      </c>
    </row>
    <row r="4726" spans="1:4" ht="9" customHeight="1" x14ac:dyDescent="0.25">
      <c r="A4726" s="71">
        <v>4805756</v>
      </c>
      <c r="B4726" s="69" t="s">
        <v>13233</v>
      </c>
      <c r="C4726" s="68" t="s">
        <v>15</v>
      </c>
      <c r="D4726" s="70">
        <v>4.57</v>
      </c>
    </row>
    <row r="4727" spans="1:4" ht="9" customHeight="1" x14ac:dyDescent="0.25">
      <c r="A4727" s="71">
        <v>4816020</v>
      </c>
      <c r="B4727" s="69" t="s">
        <v>13234</v>
      </c>
      <c r="C4727" s="68" t="s">
        <v>1</v>
      </c>
      <c r="D4727" s="70">
        <v>11.58</v>
      </c>
    </row>
    <row r="4728" spans="1:4" ht="9" customHeight="1" x14ac:dyDescent="0.25">
      <c r="A4728" s="71">
        <v>4816019</v>
      </c>
      <c r="B4728" s="69" t="s">
        <v>13235</v>
      </c>
      <c r="C4728" s="68" t="s">
        <v>1</v>
      </c>
      <c r="D4728" s="70">
        <v>7.14</v>
      </c>
    </row>
    <row r="4729" spans="1:4" ht="9" customHeight="1" x14ac:dyDescent="0.25">
      <c r="A4729" s="71">
        <v>4816018</v>
      </c>
      <c r="B4729" s="69" t="s">
        <v>13236</v>
      </c>
      <c r="C4729" s="68" t="s">
        <v>1</v>
      </c>
      <c r="D4729" s="70">
        <v>4.8899999999999997</v>
      </c>
    </row>
    <row r="4730" spans="1:4" ht="9" customHeight="1" x14ac:dyDescent="0.25">
      <c r="A4730" s="71">
        <v>4816012</v>
      </c>
      <c r="B4730" s="69" t="s">
        <v>13237</v>
      </c>
      <c r="C4730" s="68" t="s">
        <v>1</v>
      </c>
      <c r="D4730" s="70">
        <v>54.02</v>
      </c>
    </row>
    <row r="4731" spans="1:4" ht="9" customHeight="1" x14ac:dyDescent="0.25">
      <c r="A4731" s="71">
        <v>4815805</v>
      </c>
      <c r="B4731" s="69" t="s">
        <v>13238</v>
      </c>
      <c r="C4731" s="68" t="s">
        <v>15</v>
      </c>
      <c r="D4731" s="70">
        <v>13.61</v>
      </c>
    </row>
    <row r="4732" spans="1:4" ht="9" customHeight="1" x14ac:dyDescent="0.25">
      <c r="A4732" s="71">
        <v>4815802</v>
      </c>
      <c r="B4732" s="69" t="s">
        <v>13239</v>
      </c>
      <c r="C4732" s="68" t="s">
        <v>15</v>
      </c>
      <c r="D4732" s="70">
        <v>20.100000000000001</v>
      </c>
    </row>
    <row r="4733" spans="1:4" ht="9" customHeight="1" x14ac:dyDescent="0.25">
      <c r="A4733" s="71">
        <v>4805754</v>
      </c>
      <c r="B4733" s="69" t="s">
        <v>13240</v>
      </c>
      <c r="C4733" s="68" t="s">
        <v>1</v>
      </c>
      <c r="D4733" s="70">
        <v>6.44</v>
      </c>
    </row>
    <row r="4734" spans="1:4" ht="9" customHeight="1" x14ac:dyDescent="0.25">
      <c r="A4734" s="71">
        <v>4816145</v>
      </c>
      <c r="B4734" s="69" t="s">
        <v>13241</v>
      </c>
      <c r="C4734" s="68" t="s">
        <v>44</v>
      </c>
      <c r="D4734" s="70">
        <v>26</v>
      </c>
    </row>
    <row r="4735" spans="1:4" ht="9" customHeight="1" x14ac:dyDescent="0.25">
      <c r="A4735" s="71">
        <v>4816144</v>
      </c>
      <c r="B4735" s="69" t="s">
        <v>13242</v>
      </c>
      <c r="C4735" s="68" t="s">
        <v>44</v>
      </c>
      <c r="D4735" s="70">
        <v>23.38</v>
      </c>
    </row>
    <row r="4736" spans="1:4" ht="9" customHeight="1" x14ac:dyDescent="0.25">
      <c r="A4736" s="71">
        <v>4816147</v>
      </c>
      <c r="B4736" s="69" t="s">
        <v>13243</v>
      </c>
      <c r="C4736" s="68" t="s">
        <v>44</v>
      </c>
      <c r="D4736" s="70">
        <v>36.17</v>
      </c>
    </row>
    <row r="4737" spans="1:4" ht="9" customHeight="1" x14ac:dyDescent="0.25">
      <c r="A4737" s="71">
        <v>4816146</v>
      </c>
      <c r="B4737" s="69" t="s">
        <v>13244</v>
      </c>
      <c r="C4737" s="68" t="s">
        <v>44</v>
      </c>
      <c r="D4737" s="70">
        <v>31.46</v>
      </c>
    </row>
    <row r="4738" spans="1:4" ht="9" customHeight="1" x14ac:dyDescent="0.25">
      <c r="A4738" s="71">
        <v>4816121</v>
      </c>
      <c r="B4738" s="69" t="s">
        <v>13245</v>
      </c>
      <c r="C4738" s="68" t="s">
        <v>44</v>
      </c>
      <c r="D4738" s="70">
        <v>29.74</v>
      </c>
    </row>
    <row r="4739" spans="1:4" ht="9" customHeight="1" x14ac:dyDescent="0.25">
      <c r="A4739" s="71">
        <v>4816120</v>
      </c>
      <c r="B4739" s="69" t="s">
        <v>13246</v>
      </c>
      <c r="C4739" s="68" t="s">
        <v>44</v>
      </c>
      <c r="D4739" s="70">
        <v>26.07</v>
      </c>
    </row>
    <row r="4740" spans="1:4" ht="9" customHeight="1" x14ac:dyDescent="0.25">
      <c r="A4740" s="71">
        <v>4816123</v>
      </c>
      <c r="B4740" s="69" t="s">
        <v>13247</v>
      </c>
      <c r="C4740" s="68" t="s">
        <v>44</v>
      </c>
      <c r="D4740" s="70">
        <v>39.35</v>
      </c>
    </row>
    <row r="4741" spans="1:4" ht="9" customHeight="1" x14ac:dyDescent="0.25">
      <c r="A4741" s="71">
        <v>4816122</v>
      </c>
      <c r="B4741" s="69" t="s">
        <v>13248</v>
      </c>
      <c r="C4741" s="68" t="s">
        <v>44</v>
      </c>
      <c r="D4741" s="70">
        <v>34.11</v>
      </c>
    </row>
    <row r="4742" spans="1:4" ht="9" customHeight="1" x14ac:dyDescent="0.25">
      <c r="A4742" s="71">
        <v>4816125</v>
      </c>
      <c r="B4742" s="69" t="s">
        <v>13249</v>
      </c>
      <c r="C4742" s="68" t="s">
        <v>44</v>
      </c>
      <c r="D4742" s="70">
        <v>56.12</v>
      </c>
    </row>
    <row r="4743" spans="1:4" ht="9" customHeight="1" x14ac:dyDescent="0.25">
      <c r="A4743" s="71">
        <v>4816124</v>
      </c>
      <c r="B4743" s="69" t="s">
        <v>13250</v>
      </c>
      <c r="C4743" s="68" t="s">
        <v>44</v>
      </c>
      <c r="D4743" s="70">
        <v>46.69</v>
      </c>
    </row>
    <row r="4744" spans="1:4" ht="9" customHeight="1" x14ac:dyDescent="0.25">
      <c r="A4744" s="71">
        <v>4816022</v>
      </c>
      <c r="B4744" s="69" t="s">
        <v>13251</v>
      </c>
      <c r="C4744" s="68" t="s">
        <v>44</v>
      </c>
      <c r="D4744" s="70">
        <v>75.58</v>
      </c>
    </row>
    <row r="4745" spans="1:4" ht="9" customHeight="1" x14ac:dyDescent="0.25">
      <c r="A4745" s="71">
        <v>4816021</v>
      </c>
      <c r="B4745" s="69" t="s">
        <v>13252</v>
      </c>
      <c r="C4745" s="68" t="s">
        <v>44</v>
      </c>
      <c r="D4745" s="70">
        <v>60.87</v>
      </c>
    </row>
    <row r="4746" spans="1:4" ht="9" customHeight="1" x14ac:dyDescent="0.25">
      <c r="A4746" s="71">
        <v>4816106</v>
      </c>
      <c r="B4746" s="69" t="s">
        <v>13253</v>
      </c>
      <c r="C4746" s="68" t="s">
        <v>44</v>
      </c>
      <c r="D4746" s="70">
        <v>30.75</v>
      </c>
    </row>
    <row r="4747" spans="1:4" ht="9" customHeight="1" x14ac:dyDescent="0.25">
      <c r="A4747" s="71">
        <v>4816105</v>
      </c>
      <c r="B4747" s="69" t="s">
        <v>13254</v>
      </c>
      <c r="C4747" s="68" t="s">
        <v>44</v>
      </c>
      <c r="D4747" s="70">
        <v>27.09</v>
      </c>
    </row>
    <row r="4748" spans="1:4" ht="9" customHeight="1" x14ac:dyDescent="0.25">
      <c r="A4748" s="71">
        <v>4816108</v>
      </c>
      <c r="B4748" s="69" t="s">
        <v>13255</v>
      </c>
      <c r="C4748" s="68" t="s">
        <v>44</v>
      </c>
      <c r="D4748" s="70">
        <v>40.369999999999997</v>
      </c>
    </row>
    <row r="4749" spans="1:4" ht="9" customHeight="1" x14ac:dyDescent="0.25">
      <c r="A4749" s="71">
        <v>4816107</v>
      </c>
      <c r="B4749" s="69" t="s">
        <v>13256</v>
      </c>
      <c r="C4749" s="68" t="s">
        <v>44</v>
      </c>
      <c r="D4749" s="70">
        <v>35.130000000000003</v>
      </c>
    </row>
    <row r="4750" spans="1:4" ht="9" customHeight="1" x14ac:dyDescent="0.25">
      <c r="A4750" s="71">
        <v>4816110</v>
      </c>
      <c r="B4750" s="69" t="s">
        <v>13257</v>
      </c>
      <c r="C4750" s="68" t="s">
        <v>44</v>
      </c>
      <c r="D4750" s="70">
        <v>57.13</v>
      </c>
    </row>
    <row r="4751" spans="1:4" ht="9" customHeight="1" x14ac:dyDescent="0.25">
      <c r="A4751" s="71">
        <v>4816109</v>
      </c>
      <c r="B4751" s="69" t="s">
        <v>13258</v>
      </c>
      <c r="C4751" s="68" t="s">
        <v>44</v>
      </c>
      <c r="D4751" s="70">
        <v>47.7</v>
      </c>
    </row>
    <row r="4752" spans="1:4" ht="9" customHeight="1" x14ac:dyDescent="0.25">
      <c r="A4752" s="71">
        <v>4816100</v>
      </c>
      <c r="B4752" s="69" t="s">
        <v>13259</v>
      </c>
      <c r="C4752" s="68" t="s">
        <v>44</v>
      </c>
      <c r="D4752" s="70">
        <v>30.19</v>
      </c>
    </row>
    <row r="4753" spans="1:4" ht="9" customHeight="1" x14ac:dyDescent="0.25">
      <c r="A4753" s="71">
        <v>4816099</v>
      </c>
      <c r="B4753" s="69" t="s">
        <v>13260</v>
      </c>
      <c r="C4753" s="68" t="s">
        <v>44</v>
      </c>
      <c r="D4753" s="70">
        <v>27.84</v>
      </c>
    </row>
    <row r="4754" spans="1:4" ht="9" customHeight="1" x14ac:dyDescent="0.25">
      <c r="A4754" s="71">
        <v>4816102</v>
      </c>
      <c r="B4754" s="69" t="s">
        <v>13261</v>
      </c>
      <c r="C4754" s="68" t="s">
        <v>44</v>
      </c>
      <c r="D4754" s="70">
        <v>38.630000000000003</v>
      </c>
    </row>
    <row r="4755" spans="1:4" ht="9" customHeight="1" x14ac:dyDescent="0.25">
      <c r="A4755" s="71">
        <v>4816101</v>
      </c>
      <c r="B4755" s="69" t="s">
        <v>13262</v>
      </c>
      <c r="C4755" s="68" t="s">
        <v>44</v>
      </c>
      <c r="D4755" s="70">
        <v>36.21</v>
      </c>
    </row>
    <row r="4756" spans="1:4" ht="9" customHeight="1" x14ac:dyDescent="0.25">
      <c r="A4756" s="71">
        <v>4816104</v>
      </c>
      <c r="B4756" s="69" t="s">
        <v>13263</v>
      </c>
      <c r="C4756" s="68" t="s">
        <v>44</v>
      </c>
      <c r="D4756" s="70">
        <v>54.96</v>
      </c>
    </row>
    <row r="4757" spans="1:4" ht="9" customHeight="1" x14ac:dyDescent="0.25">
      <c r="A4757" s="71">
        <v>4816103</v>
      </c>
      <c r="B4757" s="69" t="s">
        <v>13264</v>
      </c>
      <c r="C4757" s="68" t="s">
        <v>44</v>
      </c>
      <c r="D4757" s="70">
        <v>48.92</v>
      </c>
    </row>
    <row r="4758" spans="1:4" ht="9" customHeight="1" x14ac:dyDescent="0.25">
      <c r="A4758" s="71">
        <v>4815804</v>
      </c>
      <c r="B4758" s="69" t="s">
        <v>13265</v>
      </c>
      <c r="C4758" s="68" t="s">
        <v>8507</v>
      </c>
      <c r="D4758" s="70">
        <v>0.56999999999999995</v>
      </c>
    </row>
    <row r="4759" spans="1:4" ht="9" customHeight="1" x14ac:dyDescent="0.25">
      <c r="A4759" s="71">
        <v>4816002</v>
      </c>
      <c r="B4759" s="69" t="s">
        <v>13266</v>
      </c>
      <c r="C4759" s="68" t="s">
        <v>1</v>
      </c>
      <c r="D4759" s="70">
        <v>1292.03</v>
      </c>
    </row>
    <row r="4760" spans="1:4" ht="9" customHeight="1" x14ac:dyDescent="0.25">
      <c r="A4760" s="71">
        <v>4805765</v>
      </c>
      <c r="B4760" s="69" t="s">
        <v>13267</v>
      </c>
      <c r="C4760" s="68" t="s">
        <v>1</v>
      </c>
      <c r="D4760" s="70">
        <v>185.28</v>
      </c>
    </row>
    <row r="4761" spans="1:4" ht="9" customHeight="1" x14ac:dyDescent="0.25">
      <c r="A4761" s="71">
        <v>4816000</v>
      </c>
      <c r="B4761" s="69" t="s">
        <v>13268</v>
      </c>
      <c r="C4761" s="68" t="s">
        <v>1</v>
      </c>
      <c r="D4761" s="70">
        <v>436.03</v>
      </c>
    </row>
    <row r="4762" spans="1:4" ht="9" customHeight="1" x14ac:dyDescent="0.25">
      <c r="A4762" s="71">
        <v>4816001</v>
      </c>
      <c r="B4762" s="69" t="s">
        <v>13269</v>
      </c>
      <c r="C4762" s="68" t="s">
        <v>1</v>
      </c>
      <c r="D4762" s="70">
        <v>734.11</v>
      </c>
    </row>
    <row r="4763" spans="1:4" ht="9" customHeight="1" x14ac:dyDescent="0.25">
      <c r="A4763" s="71">
        <v>4805749</v>
      </c>
      <c r="B4763" s="69" t="s">
        <v>13270</v>
      </c>
      <c r="C4763" s="68" t="s">
        <v>1</v>
      </c>
      <c r="D4763" s="70">
        <v>69.27</v>
      </c>
    </row>
    <row r="4764" spans="1:4" ht="9" customHeight="1" x14ac:dyDescent="0.25">
      <c r="A4764" s="71">
        <v>4805751</v>
      </c>
      <c r="B4764" s="69" t="s">
        <v>13271</v>
      </c>
      <c r="C4764" s="68" t="s">
        <v>1</v>
      </c>
      <c r="D4764" s="70">
        <v>51.95</v>
      </c>
    </row>
    <row r="4765" spans="1:4" ht="9" customHeight="1" x14ac:dyDescent="0.25">
      <c r="A4765" s="71">
        <v>4805752</v>
      </c>
      <c r="B4765" s="69" t="s">
        <v>13272</v>
      </c>
      <c r="C4765" s="68" t="s">
        <v>1</v>
      </c>
      <c r="D4765" s="70">
        <v>62.34</v>
      </c>
    </row>
    <row r="4766" spans="1:4" ht="9" customHeight="1" x14ac:dyDescent="0.25">
      <c r="A4766" s="71">
        <v>4805753</v>
      </c>
      <c r="B4766" s="69" t="s">
        <v>13273</v>
      </c>
      <c r="C4766" s="68" t="s">
        <v>1</v>
      </c>
      <c r="D4766" s="70">
        <v>72.73</v>
      </c>
    </row>
    <row r="4767" spans="1:4" ht="9" customHeight="1" x14ac:dyDescent="0.25">
      <c r="A4767" s="71">
        <v>4805750</v>
      </c>
      <c r="B4767" s="69" t="s">
        <v>13274</v>
      </c>
      <c r="C4767" s="68" t="s">
        <v>1</v>
      </c>
      <c r="D4767" s="70">
        <v>41.56</v>
      </c>
    </row>
    <row r="4768" spans="1:4" ht="9" customHeight="1" x14ac:dyDescent="0.25">
      <c r="A4768" s="71">
        <v>4805767</v>
      </c>
      <c r="B4768" s="69" t="s">
        <v>13275</v>
      </c>
      <c r="C4768" s="68" t="s">
        <v>1</v>
      </c>
      <c r="D4768" s="70">
        <v>71.61</v>
      </c>
    </row>
    <row r="4769" spans="1:4" ht="9" customHeight="1" x14ac:dyDescent="0.25">
      <c r="A4769" s="71">
        <v>4805769</v>
      </c>
      <c r="B4769" s="69" t="s">
        <v>13276</v>
      </c>
      <c r="C4769" s="68" t="s">
        <v>1</v>
      </c>
      <c r="D4769" s="70">
        <v>85.25</v>
      </c>
    </row>
    <row r="4770" spans="1:4" ht="9" customHeight="1" x14ac:dyDescent="0.25">
      <c r="A4770" s="71">
        <v>4805770</v>
      </c>
      <c r="B4770" s="69" t="s">
        <v>13277</v>
      </c>
      <c r="C4770" s="68" t="s">
        <v>1</v>
      </c>
      <c r="D4770" s="70">
        <v>98.89</v>
      </c>
    </row>
    <row r="4771" spans="1:4" ht="9" customHeight="1" x14ac:dyDescent="0.25">
      <c r="A4771" s="71">
        <v>4805760</v>
      </c>
      <c r="B4771" s="69" t="s">
        <v>13278</v>
      </c>
      <c r="C4771" s="68" t="s">
        <v>1</v>
      </c>
      <c r="D4771" s="70">
        <v>57.97</v>
      </c>
    </row>
    <row r="4772" spans="1:4" ht="9" customHeight="1" x14ac:dyDescent="0.25">
      <c r="A4772" s="71">
        <v>4805757</v>
      </c>
      <c r="B4772" s="69" t="s">
        <v>13279</v>
      </c>
      <c r="C4772" s="68" t="s">
        <v>1</v>
      </c>
      <c r="D4772" s="70">
        <v>6.76</v>
      </c>
    </row>
    <row r="4773" spans="1:4" ht="9" customHeight="1" x14ac:dyDescent="0.25">
      <c r="A4773" s="71">
        <v>4805762</v>
      </c>
      <c r="B4773" s="69" t="s">
        <v>13280</v>
      </c>
      <c r="C4773" s="68" t="s">
        <v>1</v>
      </c>
      <c r="D4773" s="70">
        <v>8.32</v>
      </c>
    </row>
    <row r="4774" spans="1:4" ht="9" customHeight="1" x14ac:dyDescent="0.25">
      <c r="A4774" s="71">
        <v>4806395</v>
      </c>
      <c r="B4774" s="69" t="s">
        <v>13281</v>
      </c>
      <c r="C4774" s="68" t="s">
        <v>8507</v>
      </c>
      <c r="D4774" s="70">
        <v>5.83</v>
      </c>
    </row>
    <row r="4775" spans="1:4" ht="9" customHeight="1" x14ac:dyDescent="0.25">
      <c r="A4775" s="71">
        <v>4816003</v>
      </c>
      <c r="B4775" s="69" t="s">
        <v>13282</v>
      </c>
      <c r="C4775" s="68" t="s">
        <v>44</v>
      </c>
      <c r="D4775" s="70">
        <v>40.770000000000003</v>
      </c>
    </row>
    <row r="4776" spans="1:4" ht="9" customHeight="1" x14ac:dyDescent="0.25">
      <c r="A4776" s="71">
        <v>4816017</v>
      </c>
      <c r="B4776" s="69" t="s">
        <v>13283</v>
      </c>
      <c r="C4776" s="68" t="s">
        <v>1</v>
      </c>
      <c r="D4776" s="70">
        <v>20.93</v>
      </c>
    </row>
    <row r="4777" spans="1:4" ht="9" customHeight="1" x14ac:dyDescent="0.25">
      <c r="A4777" s="71">
        <v>4816023</v>
      </c>
      <c r="B4777" s="69" t="s">
        <v>13284</v>
      </c>
      <c r="C4777" s="68" t="s">
        <v>11606</v>
      </c>
      <c r="D4777" s="70">
        <v>233.45</v>
      </c>
    </row>
    <row r="4778" spans="1:4" ht="9" customHeight="1" x14ac:dyDescent="0.25">
      <c r="A4778" s="71">
        <v>4816025</v>
      </c>
      <c r="B4778" s="69" t="s">
        <v>13285</v>
      </c>
      <c r="C4778" s="68" t="s">
        <v>11606</v>
      </c>
      <c r="D4778" s="70">
        <v>437.37</v>
      </c>
    </row>
    <row r="4779" spans="1:4" ht="9" customHeight="1" x14ac:dyDescent="0.25">
      <c r="A4779" s="71">
        <v>4816024</v>
      </c>
      <c r="B4779" s="69" t="s">
        <v>13286</v>
      </c>
      <c r="C4779" s="68" t="s">
        <v>11606</v>
      </c>
      <c r="D4779" s="70">
        <v>299.5</v>
      </c>
    </row>
    <row r="4780" spans="1:4" ht="9" customHeight="1" x14ac:dyDescent="0.25">
      <c r="A4780" s="71">
        <v>4816005</v>
      </c>
      <c r="B4780" s="69" t="s">
        <v>13287</v>
      </c>
      <c r="C4780" s="68" t="s">
        <v>1</v>
      </c>
      <c r="D4780" s="70">
        <v>81.459999999999994</v>
      </c>
    </row>
    <row r="4781" spans="1:4" ht="9" customHeight="1" x14ac:dyDescent="0.25">
      <c r="A4781" s="71">
        <v>4800400</v>
      </c>
      <c r="B4781" s="69" t="s">
        <v>13288</v>
      </c>
      <c r="C4781" s="68" t="s">
        <v>15</v>
      </c>
      <c r="D4781" s="70">
        <v>4.83</v>
      </c>
    </row>
    <row r="4782" spans="1:4" ht="9" customHeight="1" x14ac:dyDescent="0.25">
      <c r="A4782" s="71">
        <v>4816016</v>
      </c>
      <c r="B4782" s="69" t="s">
        <v>13289</v>
      </c>
      <c r="C4782" s="68" t="s">
        <v>1</v>
      </c>
      <c r="D4782" s="70">
        <v>40.44</v>
      </c>
    </row>
    <row r="4783" spans="1:4" ht="9" customHeight="1" x14ac:dyDescent="0.25">
      <c r="A4783" s="71">
        <v>4800412</v>
      </c>
      <c r="B4783" s="69" t="s">
        <v>13290</v>
      </c>
      <c r="C4783" s="68" t="s">
        <v>15</v>
      </c>
      <c r="D4783" s="70">
        <v>4.16</v>
      </c>
    </row>
    <row r="4784" spans="1:4" ht="9" customHeight="1" x14ac:dyDescent="0.25">
      <c r="A4784" s="71">
        <v>4815671</v>
      </c>
      <c r="B4784" s="69" t="s">
        <v>13291</v>
      </c>
      <c r="C4784" s="68" t="s">
        <v>1</v>
      </c>
      <c r="D4784" s="70">
        <v>15.97</v>
      </c>
    </row>
    <row r="4785" spans="1:4" ht="9" customHeight="1" x14ac:dyDescent="0.25">
      <c r="A4785" s="71">
        <v>4815803</v>
      </c>
      <c r="B4785" s="69" t="s">
        <v>13292</v>
      </c>
      <c r="C4785" s="68" t="s">
        <v>44</v>
      </c>
      <c r="D4785" s="70">
        <v>8.01</v>
      </c>
    </row>
    <row r="4786" spans="1:4" ht="9" customHeight="1" x14ac:dyDescent="0.25">
      <c r="A4786" s="71">
        <v>4816011</v>
      </c>
      <c r="B4786" s="69" t="s">
        <v>13293</v>
      </c>
      <c r="C4786" s="68" t="s">
        <v>1</v>
      </c>
      <c r="D4786" s="70">
        <v>1518.18</v>
      </c>
    </row>
    <row r="4787" spans="1:4" ht="9" customHeight="1" x14ac:dyDescent="0.25">
      <c r="A4787" s="71">
        <v>4816014</v>
      </c>
      <c r="B4787" s="69" t="s">
        <v>13294</v>
      </c>
      <c r="C4787" s="68" t="s">
        <v>1</v>
      </c>
      <c r="D4787" s="70">
        <v>49.19</v>
      </c>
    </row>
    <row r="4788" spans="1:4" ht="9" customHeight="1" x14ac:dyDescent="0.25">
      <c r="A4788" s="71">
        <v>4816010</v>
      </c>
      <c r="B4788" s="69" t="s">
        <v>13295</v>
      </c>
      <c r="C4788" s="68" t="s">
        <v>1</v>
      </c>
      <c r="D4788" s="70">
        <v>35.65</v>
      </c>
    </row>
    <row r="4789" spans="1:4" ht="9" customHeight="1" x14ac:dyDescent="0.25">
      <c r="A4789" s="71">
        <v>4816015</v>
      </c>
      <c r="B4789" s="69" t="s">
        <v>13296</v>
      </c>
      <c r="C4789" s="68" t="s">
        <v>1</v>
      </c>
      <c r="D4789" s="70">
        <v>20.190000000000001</v>
      </c>
    </row>
    <row r="4790" spans="1:4" ht="9" customHeight="1" x14ac:dyDescent="0.25">
      <c r="A4790" s="71">
        <v>4816119</v>
      </c>
      <c r="B4790" s="69" t="s">
        <v>13297</v>
      </c>
      <c r="C4790" s="68" t="s">
        <v>1</v>
      </c>
      <c r="D4790" s="70">
        <v>34.51</v>
      </c>
    </row>
    <row r="4791" spans="1:4" ht="9" customHeight="1" x14ac:dyDescent="0.25">
      <c r="A4791" s="71">
        <v>4816004</v>
      </c>
      <c r="B4791" s="69" t="s">
        <v>13298</v>
      </c>
      <c r="C4791" s="68" t="s">
        <v>44</v>
      </c>
      <c r="D4791" s="70">
        <v>53.09</v>
      </c>
    </row>
    <row r="4792" spans="1:4" ht="9" customHeight="1" x14ac:dyDescent="0.25">
      <c r="A4792" s="71">
        <v>4915652</v>
      </c>
      <c r="B4792" s="69" t="s">
        <v>13299</v>
      </c>
      <c r="C4792" s="68" t="s">
        <v>8507</v>
      </c>
      <c r="D4792" s="70">
        <v>7.93</v>
      </c>
    </row>
    <row r="4793" spans="1:4" ht="9" customHeight="1" x14ac:dyDescent="0.25">
      <c r="A4793" s="71">
        <v>4915651</v>
      </c>
      <c r="B4793" s="69" t="s">
        <v>13300</v>
      </c>
      <c r="C4793" s="68" t="s">
        <v>8507</v>
      </c>
      <c r="D4793" s="70">
        <v>8.8000000000000007</v>
      </c>
    </row>
    <row r="4794" spans="1:4" ht="9" customHeight="1" x14ac:dyDescent="0.25">
      <c r="A4794" s="71">
        <v>4915723</v>
      </c>
      <c r="B4794" s="69" t="s">
        <v>13301</v>
      </c>
      <c r="C4794" s="68" t="s">
        <v>15</v>
      </c>
      <c r="D4794" s="70">
        <v>3.04</v>
      </c>
    </row>
    <row r="4795" spans="1:4" ht="9" customHeight="1" x14ac:dyDescent="0.25">
      <c r="A4795" s="71">
        <v>4915724</v>
      </c>
      <c r="B4795" s="69" t="s">
        <v>13302</v>
      </c>
      <c r="C4795" s="68" t="s">
        <v>15</v>
      </c>
      <c r="D4795" s="70">
        <v>1.8</v>
      </c>
    </row>
    <row r="4796" spans="1:4" ht="9" customHeight="1" x14ac:dyDescent="0.25">
      <c r="A4796" s="71">
        <v>4915637</v>
      </c>
      <c r="B4796" s="69" t="s">
        <v>13303</v>
      </c>
      <c r="C4796" s="68" t="s">
        <v>15</v>
      </c>
      <c r="D4796" s="70">
        <v>0.99</v>
      </c>
    </row>
    <row r="4797" spans="1:4" ht="9" customHeight="1" x14ac:dyDescent="0.25">
      <c r="A4797" s="71">
        <v>4915779</v>
      </c>
      <c r="B4797" s="69" t="s">
        <v>13304</v>
      </c>
      <c r="C4797" s="68" t="s">
        <v>15</v>
      </c>
      <c r="D4797" s="70">
        <v>0.64</v>
      </c>
    </row>
    <row r="4798" spans="1:4" ht="9" customHeight="1" x14ac:dyDescent="0.25">
      <c r="A4798" s="71">
        <v>4915638</v>
      </c>
      <c r="B4798" s="69" t="s">
        <v>13305</v>
      </c>
      <c r="C4798" s="68" t="s">
        <v>15</v>
      </c>
      <c r="D4798" s="70">
        <v>0.76</v>
      </c>
    </row>
    <row r="4799" spans="1:4" ht="9" customHeight="1" x14ac:dyDescent="0.25">
      <c r="A4799" s="71">
        <v>4915636</v>
      </c>
      <c r="B4799" s="69" t="s">
        <v>13306</v>
      </c>
      <c r="C4799" s="68" t="s">
        <v>15</v>
      </c>
      <c r="D4799" s="70">
        <v>1.03</v>
      </c>
    </row>
    <row r="4800" spans="1:4" ht="9" customHeight="1" x14ac:dyDescent="0.25">
      <c r="A4800" s="71">
        <v>4915744</v>
      </c>
      <c r="B4800" s="69" t="s">
        <v>13307</v>
      </c>
      <c r="C4800" s="68" t="s">
        <v>15</v>
      </c>
      <c r="D4800" s="70">
        <v>0.69</v>
      </c>
    </row>
    <row r="4801" spans="1:4" ht="9" customHeight="1" x14ac:dyDescent="0.25">
      <c r="A4801" s="71">
        <v>4915700</v>
      </c>
      <c r="B4801" s="69" t="s">
        <v>13308</v>
      </c>
      <c r="C4801" s="68" t="s">
        <v>15</v>
      </c>
      <c r="D4801" s="70">
        <v>1.18</v>
      </c>
    </row>
    <row r="4802" spans="1:4" ht="9" customHeight="1" x14ac:dyDescent="0.25">
      <c r="A4802" s="71">
        <v>4915590</v>
      </c>
      <c r="B4802" s="69" t="s">
        <v>13309</v>
      </c>
      <c r="C4802" s="68" t="s">
        <v>15</v>
      </c>
      <c r="D4802" s="70">
        <v>0.77</v>
      </c>
    </row>
    <row r="4803" spans="1:4" ht="9" customHeight="1" x14ac:dyDescent="0.25">
      <c r="A4803" s="71">
        <v>4915591</v>
      </c>
      <c r="B4803" s="69" t="s">
        <v>13310</v>
      </c>
      <c r="C4803" s="68" t="s">
        <v>15</v>
      </c>
      <c r="D4803" s="70">
        <v>0.9</v>
      </c>
    </row>
    <row r="4804" spans="1:4" ht="9" customHeight="1" x14ac:dyDescent="0.25">
      <c r="A4804" s="71">
        <v>4915701</v>
      </c>
      <c r="B4804" s="69" t="s">
        <v>13311</v>
      </c>
      <c r="C4804" s="68" t="s">
        <v>15</v>
      </c>
      <c r="D4804" s="70">
        <v>1.17</v>
      </c>
    </row>
    <row r="4805" spans="1:4" ht="9" customHeight="1" x14ac:dyDescent="0.25">
      <c r="A4805" s="71">
        <v>4915703</v>
      </c>
      <c r="B4805" s="69" t="s">
        <v>13312</v>
      </c>
      <c r="C4805" s="68" t="s">
        <v>1</v>
      </c>
      <c r="D4805" s="70">
        <v>98.86</v>
      </c>
    </row>
    <row r="4806" spans="1:4" ht="9" customHeight="1" x14ac:dyDescent="0.25">
      <c r="A4806" s="71">
        <v>4915705</v>
      </c>
      <c r="B4806" s="69" t="s">
        <v>13313</v>
      </c>
      <c r="C4806" s="68" t="s">
        <v>1</v>
      </c>
      <c r="D4806" s="70">
        <v>129.28</v>
      </c>
    </row>
    <row r="4807" spans="1:4" ht="9" customHeight="1" x14ac:dyDescent="0.25">
      <c r="A4807" s="71">
        <v>4915743</v>
      </c>
      <c r="B4807" s="69" t="s">
        <v>13314</v>
      </c>
      <c r="C4807" s="68" t="s">
        <v>15</v>
      </c>
      <c r="D4807" s="70">
        <v>0.08</v>
      </c>
    </row>
    <row r="4808" spans="1:4" ht="9" customHeight="1" x14ac:dyDescent="0.25">
      <c r="A4808" s="71">
        <v>4915768</v>
      </c>
      <c r="B4808" s="69" t="s">
        <v>13315</v>
      </c>
      <c r="C4808" s="68" t="s">
        <v>1</v>
      </c>
      <c r="D4808" s="70">
        <v>14.18</v>
      </c>
    </row>
    <row r="4809" spans="1:4" ht="9" customHeight="1" x14ac:dyDescent="0.25">
      <c r="A4809" s="71">
        <v>4915713</v>
      </c>
      <c r="B4809" s="69" t="s">
        <v>13316</v>
      </c>
      <c r="C4809" s="68" t="s">
        <v>1</v>
      </c>
      <c r="D4809" s="70">
        <v>60.9</v>
      </c>
    </row>
    <row r="4810" spans="1:4" ht="9" customHeight="1" x14ac:dyDescent="0.25">
      <c r="A4810" s="71">
        <v>4915655</v>
      </c>
      <c r="B4810" s="69" t="s">
        <v>13317</v>
      </c>
      <c r="C4810" s="68" t="s">
        <v>1</v>
      </c>
      <c r="D4810" s="70">
        <v>85.84</v>
      </c>
    </row>
    <row r="4811" spans="1:4" ht="9" customHeight="1" x14ac:dyDescent="0.25">
      <c r="A4811" s="71">
        <v>4915656</v>
      </c>
      <c r="B4811" s="69" t="s">
        <v>13318</v>
      </c>
      <c r="C4811" s="68" t="s">
        <v>1</v>
      </c>
      <c r="D4811" s="70">
        <v>67.47</v>
      </c>
    </row>
    <row r="4812" spans="1:4" ht="9" customHeight="1" x14ac:dyDescent="0.25">
      <c r="A4812" s="71">
        <v>4915657</v>
      </c>
      <c r="B4812" s="69" t="s">
        <v>13319</v>
      </c>
      <c r="C4812" s="68" t="s">
        <v>1</v>
      </c>
      <c r="D4812" s="70">
        <v>56.45</v>
      </c>
    </row>
    <row r="4813" spans="1:4" ht="9" customHeight="1" x14ac:dyDescent="0.25">
      <c r="A4813" s="71">
        <v>4915658</v>
      </c>
      <c r="B4813" s="69" t="s">
        <v>13320</v>
      </c>
      <c r="C4813" s="68" t="s">
        <v>1</v>
      </c>
      <c r="D4813" s="70">
        <v>49.25</v>
      </c>
    </row>
    <row r="4814" spans="1:4" ht="9" customHeight="1" x14ac:dyDescent="0.25">
      <c r="A4814" s="71">
        <v>4915659</v>
      </c>
      <c r="B4814" s="69" t="s">
        <v>13321</v>
      </c>
      <c r="C4814" s="68" t="s">
        <v>1</v>
      </c>
      <c r="D4814" s="70">
        <v>44.24</v>
      </c>
    </row>
    <row r="4815" spans="1:4" ht="9" customHeight="1" x14ac:dyDescent="0.25">
      <c r="A4815" s="71">
        <v>4915660</v>
      </c>
      <c r="B4815" s="69" t="s">
        <v>13322</v>
      </c>
      <c r="C4815" s="68" t="s">
        <v>1</v>
      </c>
      <c r="D4815" s="70">
        <v>40.67</v>
      </c>
    </row>
    <row r="4816" spans="1:4" ht="9" customHeight="1" x14ac:dyDescent="0.25">
      <c r="A4816" s="71">
        <v>4915661</v>
      </c>
      <c r="B4816" s="69" t="s">
        <v>13323</v>
      </c>
      <c r="C4816" s="68" t="s">
        <v>1</v>
      </c>
      <c r="D4816" s="70">
        <v>111.94</v>
      </c>
    </row>
    <row r="4817" spans="1:4" ht="9" customHeight="1" x14ac:dyDescent="0.25">
      <c r="A4817" s="71">
        <v>4915662</v>
      </c>
      <c r="B4817" s="69" t="s">
        <v>13324</v>
      </c>
      <c r="C4817" s="68" t="s">
        <v>1</v>
      </c>
      <c r="D4817" s="70">
        <v>88.51</v>
      </c>
    </row>
    <row r="4818" spans="1:4" ht="9" customHeight="1" x14ac:dyDescent="0.25">
      <c r="A4818" s="71">
        <v>4915663</v>
      </c>
      <c r="B4818" s="69" t="s">
        <v>13325</v>
      </c>
      <c r="C4818" s="68" t="s">
        <v>1</v>
      </c>
      <c r="D4818" s="70">
        <v>73.34</v>
      </c>
    </row>
    <row r="4819" spans="1:4" ht="9" customHeight="1" x14ac:dyDescent="0.25">
      <c r="A4819" s="71">
        <v>4915664</v>
      </c>
      <c r="B4819" s="69" t="s">
        <v>13326</v>
      </c>
      <c r="C4819" s="68" t="s">
        <v>1</v>
      </c>
      <c r="D4819" s="70">
        <v>64.53</v>
      </c>
    </row>
    <row r="4820" spans="1:4" ht="9" customHeight="1" x14ac:dyDescent="0.25">
      <c r="A4820" s="71">
        <v>4915665</v>
      </c>
      <c r="B4820" s="69" t="s">
        <v>13327</v>
      </c>
      <c r="C4820" s="68" t="s">
        <v>1</v>
      </c>
      <c r="D4820" s="70">
        <v>58.49</v>
      </c>
    </row>
    <row r="4821" spans="1:4" ht="9" customHeight="1" x14ac:dyDescent="0.25">
      <c r="A4821" s="71">
        <v>4915666</v>
      </c>
      <c r="B4821" s="69" t="s">
        <v>13328</v>
      </c>
      <c r="C4821" s="68" t="s">
        <v>1</v>
      </c>
      <c r="D4821" s="70">
        <v>54.15</v>
      </c>
    </row>
    <row r="4822" spans="1:4" ht="18" customHeight="1" x14ac:dyDescent="0.25">
      <c r="A4822" s="71">
        <v>4915650</v>
      </c>
      <c r="B4822" s="69" t="s">
        <v>13329</v>
      </c>
      <c r="C4822" s="68" t="s">
        <v>8593</v>
      </c>
      <c r="D4822" s="70">
        <v>295.06</v>
      </c>
    </row>
    <row r="4823" spans="1:4" ht="18" customHeight="1" x14ac:dyDescent="0.25">
      <c r="A4823" s="71">
        <v>4915645</v>
      </c>
      <c r="B4823" s="69" t="s">
        <v>13330</v>
      </c>
      <c r="C4823" s="68" t="s">
        <v>8593</v>
      </c>
      <c r="D4823" s="70">
        <v>223.31</v>
      </c>
    </row>
    <row r="4824" spans="1:4" ht="9" customHeight="1" x14ac:dyDescent="0.25">
      <c r="A4824" s="71">
        <v>4915712</v>
      </c>
      <c r="B4824" s="69" t="s">
        <v>13331</v>
      </c>
      <c r="C4824" s="68" t="s">
        <v>1</v>
      </c>
      <c r="D4824" s="70">
        <v>20.3</v>
      </c>
    </row>
    <row r="4825" spans="1:4" ht="9" customHeight="1" x14ac:dyDescent="0.25">
      <c r="A4825" s="71">
        <v>4915711</v>
      </c>
      <c r="B4825" s="69" t="s">
        <v>13332</v>
      </c>
      <c r="C4825" s="68" t="s">
        <v>44</v>
      </c>
      <c r="D4825" s="70">
        <v>1.35</v>
      </c>
    </row>
    <row r="4826" spans="1:4" ht="18" customHeight="1" x14ac:dyDescent="0.25">
      <c r="A4826" s="71">
        <v>4915790</v>
      </c>
      <c r="B4826" s="69" t="s">
        <v>13333</v>
      </c>
      <c r="C4826" s="68" t="s">
        <v>35</v>
      </c>
      <c r="D4826" s="70">
        <v>235.47</v>
      </c>
    </row>
    <row r="4827" spans="1:4" ht="9" customHeight="1" x14ac:dyDescent="0.25">
      <c r="A4827" s="71">
        <v>4915793</v>
      </c>
      <c r="B4827" s="69" t="s">
        <v>13334</v>
      </c>
      <c r="C4827" s="68" t="s">
        <v>35</v>
      </c>
      <c r="D4827" s="70">
        <v>183.97</v>
      </c>
    </row>
    <row r="4828" spans="1:4" ht="9" customHeight="1" x14ac:dyDescent="0.25">
      <c r="A4828" s="71">
        <v>4915792</v>
      </c>
      <c r="B4828" s="69" t="s">
        <v>13335</v>
      </c>
      <c r="C4828" s="68" t="s">
        <v>35</v>
      </c>
      <c r="D4828" s="70">
        <v>78.42</v>
      </c>
    </row>
    <row r="4829" spans="1:4" ht="9" customHeight="1" x14ac:dyDescent="0.25">
      <c r="A4829" s="71">
        <v>4915718</v>
      </c>
      <c r="B4829" s="69" t="s">
        <v>13336</v>
      </c>
      <c r="C4829" s="68" t="s">
        <v>15</v>
      </c>
      <c r="D4829" s="70">
        <v>8.94</v>
      </c>
    </row>
    <row r="4830" spans="1:4" ht="9" customHeight="1" x14ac:dyDescent="0.25">
      <c r="A4830" s="71">
        <v>4915672</v>
      </c>
      <c r="B4830" s="69" t="s">
        <v>13337</v>
      </c>
      <c r="C4830" s="68" t="s">
        <v>44</v>
      </c>
      <c r="D4830" s="70">
        <v>4.0599999999999996</v>
      </c>
    </row>
    <row r="4831" spans="1:4" ht="9" customHeight="1" x14ac:dyDescent="0.25">
      <c r="A4831" s="71">
        <v>4915708</v>
      </c>
      <c r="B4831" s="69" t="s">
        <v>13338</v>
      </c>
      <c r="C4831" s="68" t="s">
        <v>44</v>
      </c>
      <c r="D4831" s="70">
        <v>0.68</v>
      </c>
    </row>
    <row r="4832" spans="1:4" ht="9" customHeight="1" x14ac:dyDescent="0.25">
      <c r="A4832" s="71">
        <v>4915710</v>
      </c>
      <c r="B4832" s="69" t="s">
        <v>13339</v>
      </c>
      <c r="C4832" s="68" t="s">
        <v>44</v>
      </c>
      <c r="D4832" s="70">
        <v>4.0599999999999996</v>
      </c>
    </row>
    <row r="4833" spans="1:4" ht="9" customHeight="1" x14ac:dyDescent="0.25">
      <c r="A4833" s="71">
        <v>4915709</v>
      </c>
      <c r="B4833" s="69" t="s">
        <v>13340</v>
      </c>
      <c r="C4833" s="68" t="s">
        <v>44</v>
      </c>
      <c r="D4833" s="70">
        <v>1.02</v>
      </c>
    </row>
    <row r="4834" spans="1:4" ht="9" customHeight="1" x14ac:dyDescent="0.25">
      <c r="A4834" s="71">
        <v>4915686</v>
      </c>
      <c r="B4834" s="69" t="s">
        <v>13341</v>
      </c>
      <c r="C4834" s="68" t="s">
        <v>8507</v>
      </c>
      <c r="D4834" s="70">
        <v>4.0599999999999996</v>
      </c>
    </row>
    <row r="4835" spans="1:4" ht="9" customHeight="1" x14ac:dyDescent="0.25">
      <c r="A4835" s="71">
        <v>4915687</v>
      </c>
      <c r="B4835" s="69" t="s">
        <v>13342</v>
      </c>
      <c r="C4835" s="68" t="s">
        <v>8507</v>
      </c>
      <c r="D4835" s="70">
        <v>2.54</v>
      </c>
    </row>
    <row r="4836" spans="1:4" ht="9" customHeight="1" x14ac:dyDescent="0.25">
      <c r="A4836" s="71">
        <v>4915634</v>
      </c>
      <c r="B4836" s="69" t="s">
        <v>13343</v>
      </c>
      <c r="C4836" s="68" t="s">
        <v>44</v>
      </c>
      <c r="D4836" s="70">
        <v>63.43</v>
      </c>
    </row>
    <row r="4837" spans="1:4" ht="9" customHeight="1" x14ac:dyDescent="0.25">
      <c r="A4837" s="71">
        <v>4915633</v>
      </c>
      <c r="B4837" s="69" t="s">
        <v>13344</v>
      </c>
      <c r="C4837" s="68" t="s">
        <v>44</v>
      </c>
      <c r="D4837" s="70">
        <v>20.92</v>
      </c>
    </row>
    <row r="4838" spans="1:4" ht="18" customHeight="1" x14ac:dyDescent="0.25">
      <c r="A4838" s="71">
        <v>4915714</v>
      </c>
      <c r="B4838" s="69" t="s">
        <v>13345</v>
      </c>
      <c r="C4838" s="68" t="s">
        <v>44</v>
      </c>
      <c r="D4838" s="70">
        <v>3.05</v>
      </c>
    </row>
    <row r="4839" spans="1:4" ht="9" customHeight="1" x14ac:dyDescent="0.25">
      <c r="A4839" s="71">
        <v>4915759</v>
      </c>
      <c r="B4839" s="69" t="s">
        <v>13346</v>
      </c>
      <c r="C4839" s="68" t="s">
        <v>8507</v>
      </c>
      <c r="D4839" s="70">
        <v>6.85</v>
      </c>
    </row>
    <row r="4840" spans="1:4" ht="9" customHeight="1" x14ac:dyDescent="0.25">
      <c r="A4840" s="71">
        <v>4915758</v>
      </c>
      <c r="B4840" s="69" t="s">
        <v>13347</v>
      </c>
      <c r="C4840" s="68" t="s">
        <v>44</v>
      </c>
      <c r="D4840" s="70">
        <v>4.09</v>
      </c>
    </row>
    <row r="4841" spans="1:4" ht="9" customHeight="1" x14ac:dyDescent="0.25">
      <c r="A4841" s="71">
        <v>4915640</v>
      </c>
      <c r="B4841" s="69" t="s">
        <v>13348</v>
      </c>
      <c r="C4841" s="68" t="s">
        <v>1</v>
      </c>
      <c r="D4841" s="70">
        <v>20.3</v>
      </c>
    </row>
    <row r="4842" spans="1:4" ht="9" customHeight="1" x14ac:dyDescent="0.25">
      <c r="A4842" s="71">
        <v>4915639</v>
      </c>
      <c r="B4842" s="69" t="s">
        <v>13349</v>
      </c>
      <c r="C4842" s="68" t="s">
        <v>15</v>
      </c>
      <c r="D4842" s="70">
        <v>4.0599999999999996</v>
      </c>
    </row>
    <row r="4843" spans="1:4" ht="18" customHeight="1" x14ac:dyDescent="0.25">
      <c r="A4843" s="71">
        <v>4915695</v>
      </c>
      <c r="B4843" s="69" t="s">
        <v>13350</v>
      </c>
      <c r="C4843" s="68" t="s">
        <v>44</v>
      </c>
      <c r="D4843" s="70">
        <v>6.41</v>
      </c>
    </row>
    <row r="4844" spans="1:4" ht="18" customHeight="1" x14ac:dyDescent="0.25">
      <c r="A4844" s="71">
        <v>4915696</v>
      </c>
      <c r="B4844" s="69" t="s">
        <v>13351</v>
      </c>
      <c r="C4844" s="68" t="s">
        <v>44</v>
      </c>
      <c r="D4844" s="70">
        <v>6.41</v>
      </c>
    </row>
    <row r="4845" spans="1:4" ht="18" customHeight="1" x14ac:dyDescent="0.25">
      <c r="A4845" s="71">
        <v>4915694</v>
      </c>
      <c r="B4845" s="69" t="s">
        <v>13352</v>
      </c>
      <c r="C4845" s="68" t="s">
        <v>44</v>
      </c>
      <c r="D4845" s="70">
        <v>30.09</v>
      </c>
    </row>
    <row r="4846" spans="1:4" ht="9" customHeight="1" x14ac:dyDescent="0.25">
      <c r="A4846" s="71">
        <v>4915654</v>
      </c>
      <c r="B4846" s="69" t="s">
        <v>13353</v>
      </c>
      <c r="C4846" s="68" t="s">
        <v>15</v>
      </c>
      <c r="D4846" s="70">
        <v>11.3</v>
      </c>
    </row>
    <row r="4847" spans="1:4" ht="9" customHeight="1" x14ac:dyDescent="0.25">
      <c r="A4847" s="71">
        <v>4900001</v>
      </c>
      <c r="B4847" s="69" t="s">
        <v>13354</v>
      </c>
      <c r="C4847" s="68" t="s">
        <v>1</v>
      </c>
      <c r="D4847" s="70">
        <v>0</v>
      </c>
    </row>
    <row r="4848" spans="1:4" ht="9" customHeight="1" x14ac:dyDescent="0.25">
      <c r="A4848" s="71">
        <v>4915801</v>
      </c>
      <c r="B4848" s="69" t="s">
        <v>13355</v>
      </c>
      <c r="C4848" s="68" t="s">
        <v>1</v>
      </c>
      <c r="D4848" s="70">
        <v>0</v>
      </c>
    </row>
    <row r="4849" spans="1:4" ht="9" customHeight="1" x14ac:dyDescent="0.25">
      <c r="A4849" s="71">
        <v>4916290</v>
      </c>
      <c r="B4849" s="69" t="s">
        <v>13356</v>
      </c>
      <c r="C4849" s="68" t="s">
        <v>1</v>
      </c>
      <c r="D4849" s="70">
        <v>348</v>
      </c>
    </row>
    <row r="4850" spans="1:4" ht="9" customHeight="1" x14ac:dyDescent="0.25">
      <c r="A4850" s="71">
        <v>4915765</v>
      </c>
      <c r="B4850" s="69" t="s">
        <v>13357</v>
      </c>
      <c r="C4850" s="68" t="s">
        <v>1</v>
      </c>
      <c r="D4850" s="70">
        <v>205.76</v>
      </c>
    </row>
    <row r="4851" spans="1:4" ht="9" customHeight="1" x14ac:dyDescent="0.25">
      <c r="A4851" s="71">
        <v>4915766</v>
      </c>
      <c r="B4851" s="69" t="s">
        <v>13358</v>
      </c>
      <c r="C4851" s="68" t="s">
        <v>1</v>
      </c>
      <c r="D4851" s="70">
        <v>120.77</v>
      </c>
    </row>
    <row r="4852" spans="1:4" ht="9" customHeight="1" x14ac:dyDescent="0.25">
      <c r="A4852" s="71">
        <v>4915764</v>
      </c>
      <c r="B4852" s="69" t="s">
        <v>13359</v>
      </c>
      <c r="C4852" s="68" t="s">
        <v>1</v>
      </c>
      <c r="D4852" s="70">
        <v>370.37</v>
      </c>
    </row>
    <row r="4853" spans="1:4" ht="9" customHeight="1" x14ac:dyDescent="0.25">
      <c r="A4853" s="71">
        <v>4915767</v>
      </c>
      <c r="B4853" s="69" t="s">
        <v>13360</v>
      </c>
      <c r="C4853" s="68" t="s">
        <v>1</v>
      </c>
      <c r="D4853" s="70">
        <v>79.37</v>
      </c>
    </row>
    <row r="4854" spans="1:4" ht="9" customHeight="1" x14ac:dyDescent="0.25">
      <c r="A4854" s="71">
        <v>4915777</v>
      </c>
      <c r="B4854" s="69" t="s">
        <v>13361</v>
      </c>
      <c r="C4854" s="68" t="s">
        <v>44</v>
      </c>
      <c r="D4854" s="70">
        <v>13.38</v>
      </c>
    </row>
    <row r="4855" spans="1:4" ht="9" customHeight="1" x14ac:dyDescent="0.25">
      <c r="A4855" s="71">
        <v>4915618</v>
      </c>
      <c r="B4855" s="69" t="s">
        <v>13362</v>
      </c>
      <c r="C4855" s="68" t="s">
        <v>15</v>
      </c>
      <c r="D4855" s="70">
        <v>3.17</v>
      </c>
    </row>
    <row r="4856" spans="1:4" ht="9" customHeight="1" x14ac:dyDescent="0.25">
      <c r="A4856" s="71">
        <v>4915774</v>
      </c>
      <c r="B4856" s="69" t="s">
        <v>13363</v>
      </c>
      <c r="C4856" s="68" t="s">
        <v>1</v>
      </c>
      <c r="D4856" s="70">
        <v>22.75</v>
      </c>
    </row>
    <row r="4857" spans="1:4" ht="9" customHeight="1" x14ac:dyDescent="0.25">
      <c r="A4857" s="71">
        <v>4915719</v>
      </c>
      <c r="B4857" s="69" t="s">
        <v>13364</v>
      </c>
      <c r="C4857" s="68" t="s">
        <v>15</v>
      </c>
      <c r="D4857" s="70">
        <v>33.29</v>
      </c>
    </row>
    <row r="4858" spans="1:4" ht="9" customHeight="1" x14ac:dyDescent="0.25">
      <c r="A4858" s="71">
        <v>4915611</v>
      </c>
      <c r="B4858" s="69" t="s">
        <v>13365</v>
      </c>
      <c r="C4858" s="68" t="s">
        <v>1</v>
      </c>
      <c r="D4858" s="70">
        <v>10.95</v>
      </c>
    </row>
    <row r="4859" spans="1:4" ht="9" customHeight="1" x14ac:dyDescent="0.25">
      <c r="A4859" s="71">
        <v>4915733</v>
      </c>
      <c r="B4859" s="69" t="s">
        <v>13366</v>
      </c>
      <c r="C4859" s="68" t="s">
        <v>1</v>
      </c>
      <c r="D4859" s="70">
        <v>37.53</v>
      </c>
    </row>
    <row r="4860" spans="1:4" ht="9" customHeight="1" x14ac:dyDescent="0.25">
      <c r="A4860" s="71">
        <v>4915734</v>
      </c>
      <c r="B4860" s="69" t="s">
        <v>13367</v>
      </c>
      <c r="C4860" s="68" t="s">
        <v>1</v>
      </c>
      <c r="D4860" s="70">
        <v>11.9</v>
      </c>
    </row>
    <row r="4861" spans="1:4" ht="9" customHeight="1" x14ac:dyDescent="0.25">
      <c r="A4861" s="71">
        <v>4915727</v>
      </c>
      <c r="B4861" s="69" t="s">
        <v>13368</v>
      </c>
      <c r="C4861" s="68" t="s">
        <v>44</v>
      </c>
      <c r="D4861" s="70">
        <v>10.52</v>
      </c>
    </row>
    <row r="4862" spans="1:4" ht="9" customHeight="1" x14ac:dyDescent="0.25">
      <c r="A4862" s="71">
        <v>4915726</v>
      </c>
      <c r="B4862" s="69" t="s">
        <v>13369</v>
      </c>
      <c r="C4862" s="68" t="s">
        <v>44</v>
      </c>
      <c r="D4862" s="70">
        <v>23.56</v>
      </c>
    </row>
    <row r="4863" spans="1:4" ht="9" customHeight="1" x14ac:dyDescent="0.25">
      <c r="A4863" s="71">
        <v>4915594</v>
      </c>
      <c r="B4863" s="69" t="s">
        <v>13370</v>
      </c>
      <c r="C4863" s="68" t="s">
        <v>44</v>
      </c>
      <c r="D4863" s="70">
        <v>21.79</v>
      </c>
    </row>
    <row r="4864" spans="1:4" ht="9" customHeight="1" x14ac:dyDescent="0.25">
      <c r="A4864" s="71">
        <v>4915729</v>
      </c>
      <c r="B4864" s="69" t="s">
        <v>13371</v>
      </c>
      <c r="C4864" s="68" t="s">
        <v>44</v>
      </c>
      <c r="D4864" s="70">
        <v>18.239999999999998</v>
      </c>
    </row>
    <row r="4865" spans="1:4" ht="9" customHeight="1" x14ac:dyDescent="0.25">
      <c r="A4865" s="71">
        <v>4915596</v>
      </c>
      <c r="B4865" s="69" t="s">
        <v>13372</v>
      </c>
      <c r="C4865" s="68" t="s">
        <v>44</v>
      </c>
      <c r="D4865" s="70">
        <v>17.47</v>
      </c>
    </row>
    <row r="4866" spans="1:4" ht="9" customHeight="1" x14ac:dyDescent="0.25">
      <c r="A4866" s="71">
        <v>4915732</v>
      </c>
      <c r="B4866" s="69" t="s">
        <v>13373</v>
      </c>
      <c r="C4866" s="68" t="s">
        <v>44</v>
      </c>
      <c r="D4866" s="70">
        <v>8.1300000000000008</v>
      </c>
    </row>
    <row r="4867" spans="1:4" ht="9" customHeight="1" x14ac:dyDescent="0.25">
      <c r="A4867" s="71">
        <v>4915731</v>
      </c>
      <c r="B4867" s="69" t="s">
        <v>13374</v>
      </c>
      <c r="C4867" s="68" t="s">
        <v>44</v>
      </c>
      <c r="D4867" s="70">
        <v>17.100000000000001</v>
      </c>
    </row>
    <row r="4868" spans="1:4" ht="9" customHeight="1" x14ac:dyDescent="0.25">
      <c r="A4868" s="71">
        <v>4915725</v>
      </c>
      <c r="B4868" s="69" t="s">
        <v>13375</v>
      </c>
      <c r="C4868" s="68" t="s">
        <v>44</v>
      </c>
      <c r="D4868" s="70">
        <v>28.72</v>
      </c>
    </row>
    <row r="4869" spans="1:4" ht="9" customHeight="1" x14ac:dyDescent="0.25">
      <c r="A4869" s="71">
        <v>4915593</v>
      </c>
      <c r="B4869" s="69" t="s">
        <v>13376</v>
      </c>
      <c r="C4869" s="68" t="s">
        <v>44</v>
      </c>
      <c r="D4869" s="70">
        <v>26.95</v>
      </c>
    </row>
    <row r="4870" spans="1:4" ht="9" customHeight="1" x14ac:dyDescent="0.25">
      <c r="A4870" s="71">
        <v>4915728</v>
      </c>
      <c r="B4870" s="69" t="s">
        <v>13377</v>
      </c>
      <c r="C4870" s="68" t="s">
        <v>44</v>
      </c>
      <c r="D4870" s="70">
        <v>28.29</v>
      </c>
    </row>
    <row r="4871" spans="1:4" ht="9" customHeight="1" x14ac:dyDescent="0.25">
      <c r="A4871" s="71">
        <v>4915595</v>
      </c>
      <c r="B4871" s="69" t="s">
        <v>13378</v>
      </c>
      <c r="C4871" s="68" t="s">
        <v>44</v>
      </c>
      <c r="D4871" s="70">
        <v>27.53</v>
      </c>
    </row>
    <row r="4872" spans="1:4" ht="9" customHeight="1" x14ac:dyDescent="0.25">
      <c r="A4872" s="71">
        <v>4915730</v>
      </c>
      <c r="B4872" s="69" t="s">
        <v>13379</v>
      </c>
      <c r="C4872" s="68" t="s">
        <v>44</v>
      </c>
      <c r="D4872" s="70">
        <v>24.42</v>
      </c>
    </row>
    <row r="4873" spans="1:4" ht="9" customHeight="1" x14ac:dyDescent="0.25">
      <c r="A4873" s="71">
        <v>4915598</v>
      </c>
      <c r="B4873" s="69" t="s">
        <v>13380</v>
      </c>
      <c r="C4873" s="68" t="s">
        <v>15</v>
      </c>
      <c r="D4873" s="70">
        <v>0.1</v>
      </c>
    </row>
    <row r="4874" spans="1:4" ht="9" customHeight="1" x14ac:dyDescent="0.25">
      <c r="A4874" s="71">
        <v>4915748</v>
      </c>
      <c r="B4874" s="69" t="s">
        <v>13381</v>
      </c>
      <c r="C4874" s="68" t="s">
        <v>15</v>
      </c>
      <c r="D4874" s="70">
        <v>224.82</v>
      </c>
    </row>
    <row r="4875" spans="1:4" ht="9" customHeight="1" x14ac:dyDescent="0.25">
      <c r="A4875" s="71">
        <v>4915608</v>
      </c>
      <c r="B4875" s="69" t="s">
        <v>13382</v>
      </c>
      <c r="C4875" s="68" t="s">
        <v>15</v>
      </c>
      <c r="D4875" s="70">
        <v>2.4500000000000002</v>
      </c>
    </row>
    <row r="4876" spans="1:4" ht="9" customHeight="1" x14ac:dyDescent="0.25">
      <c r="A4876" s="71">
        <v>4915613</v>
      </c>
      <c r="B4876" s="69" t="s">
        <v>13383</v>
      </c>
      <c r="C4876" s="68" t="s">
        <v>15</v>
      </c>
      <c r="D4876" s="70">
        <v>0.17</v>
      </c>
    </row>
    <row r="4877" spans="1:4" ht="9" customHeight="1" x14ac:dyDescent="0.25">
      <c r="A4877" s="71">
        <v>4915692</v>
      </c>
      <c r="B4877" s="69" t="s">
        <v>13384</v>
      </c>
      <c r="C4877" s="68" t="s">
        <v>1</v>
      </c>
      <c r="D4877" s="70">
        <v>349.91</v>
      </c>
    </row>
    <row r="4878" spans="1:4" ht="9" customHeight="1" x14ac:dyDescent="0.25">
      <c r="A4878" s="71">
        <v>4915746</v>
      </c>
      <c r="B4878" s="69" t="s">
        <v>13385</v>
      </c>
      <c r="C4878" s="68" t="s">
        <v>1</v>
      </c>
      <c r="D4878" s="70">
        <v>272.26</v>
      </c>
    </row>
    <row r="4879" spans="1:4" ht="9" customHeight="1" x14ac:dyDescent="0.25">
      <c r="A4879" s="71">
        <v>4915630</v>
      </c>
      <c r="B4879" s="69" t="s">
        <v>13386</v>
      </c>
      <c r="C4879" s="68" t="s">
        <v>1</v>
      </c>
      <c r="D4879" s="70">
        <v>349.91</v>
      </c>
    </row>
    <row r="4880" spans="1:4" ht="9" customHeight="1" x14ac:dyDescent="0.25">
      <c r="A4880" s="71">
        <v>4915631</v>
      </c>
      <c r="B4880" s="69" t="s">
        <v>13387</v>
      </c>
      <c r="C4880" s="68" t="s">
        <v>1</v>
      </c>
      <c r="D4880" s="70">
        <v>272.26</v>
      </c>
    </row>
    <row r="4881" spans="1:4" ht="9" customHeight="1" x14ac:dyDescent="0.25">
      <c r="A4881" s="71">
        <v>4915785</v>
      </c>
      <c r="B4881" s="69" t="s">
        <v>13388</v>
      </c>
      <c r="C4881" s="68" t="s">
        <v>35</v>
      </c>
      <c r="D4881" s="70">
        <v>399.76</v>
      </c>
    </row>
    <row r="4882" spans="1:4" ht="9" customHeight="1" x14ac:dyDescent="0.25">
      <c r="A4882" s="71">
        <v>4915786</v>
      </c>
      <c r="B4882" s="69" t="s">
        <v>13389</v>
      </c>
      <c r="C4882" s="68" t="s">
        <v>35</v>
      </c>
      <c r="D4882" s="70">
        <v>156.06</v>
      </c>
    </row>
    <row r="4883" spans="1:4" ht="9" customHeight="1" x14ac:dyDescent="0.25">
      <c r="A4883" s="71">
        <v>4915795</v>
      </c>
      <c r="B4883" s="69" t="s">
        <v>13390</v>
      </c>
      <c r="C4883" s="68" t="s">
        <v>35</v>
      </c>
      <c r="D4883" s="70">
        <v>343.84</v>
      </c>
    </row>
    <row r="4884" spans="1:4" ht="9" customHeight="1" x14ac:dyDescent="0.25">
      <c r="A4884" s="71">
        <v>4915800</v>
      </c>
      <c r="B4884" s="69" t="s">
        <v>13391</v>
      </c>
      <c r="C4884" s="68" t="s">
        <v>35</v>
      </c>
      <c r="D4884" s="70">
        <v>53.49</v>
      </c>
    </row>
    <row r="4885" spans="1:4" ht="9" customHeight="1" x14ac:dyDescent="0.25">
      <c r="A4885" s="71">
        <v>4915799</v>
      </c>
      <c r="B4885" s="69" t="s">
        <v>13392</v>
      </c>
      <c r="C4885" s="68" t="s">
        <v>35</v>
      </c>
      <c r="D4885" s="70">
        <v>42.27</v>
      </c>
    </row>
    <row r="4886" spans="1:4" ht="9" customHeight="1" x14ac:dyDescent="0.25">
      <c r="A4886" s="71">
        <v>4915698</v>
      </c>
      <c r="B4886" s="69" t="s">
        <v>13393</v>
      </c>
      <c r="C4886" s="68" t="s">
        <v>35</v>
      </c>
      <c r="D4886" s="70">
        <v>19.13</v>
      </c>
    </row>
    <row r="4887" spans="1:4" ht="9" customHeight="1" x14ac:dyDescent="0.25">
      <c r="A4887" s="71">
        <v>4915794</v>
      </c>
      <c r="B4887" s="69" t="s">
        <v>13394</v>
      </c>
      <c r="C4887" s="68" t="s">
        <v>35</v>
      </c>
      <c r="D4887" s="70">
        <v>598.84</v>
      </c>
    </row>
    <row r="4888" spans="1:4" ht="18" customHeight="1" x14ac:dyDescent="0.25">
      <c r="A4888" s="71">
        <v>4915789</v>
      </c>
      <c r="B4888" s="69" t="s">
        <v>13395</v>
      </c>
      <c r="C4888" s="68" t="s">
        <v>8507</v>
      </c>
      <c r="D4888" s="70">
        <v>1662.72</v>
      </c>
    </row>
    <row r="4889" spans="1:4" ht="9" customHeight="1" x14ac:dyDescent="0.25">
      <c r="A4889" s="71">
        <v>4915798</v>
      </c>
      <c r="B4889" s="69" t="s">
        <v>13396</v>
      </c>
      <c r="C4889" s="68" t="s">
        <v>8507</v>
      </c>
      <c r="D4889" s="70">
        <v>1607.14</v>
      </c>
    </row>
    <row r="4890" spans="1:4" ht="18" customHeight="1" x14ac:dyDescent="0.25">
      <c r="A4890" s="71">
        <v>4915788</v>
      </c>
      <c r="B4890" s="69" t="s">
        <v>13397</v>
      </c>
      <c r="C4890" s="68" t="s">
        <v>8507</v>
      </c>
      <c r="D4890" s="70">
        <v>1508.08</v>
      </c>
    </row>
    <row r="4891" spans="1:4" ht="9" customHeight="1" x14ac:dyDescent="0.25">
      <c r="A4891" s="71">
        <v>4915797</v>
      </c>
      <c r="B4891" s="69" t="s">
        <v>13398</v>
      </c>
      <c r="C4891" s="68" t="s">
        <v>8507</v>
      </c>
      <c r="D4891" s="70">
        <v>785.06</v>
      </c>
    </row>
    <row r="4892" spans="1:4" ht="18" customHeight="1" x14ac:dyDescent="0.25">
      <c r="A4892" s="71">
        <v>4915787</v>
      </c>
      <c r="B4892" s="69" t="s">
        <v>13399</v>
      </c>
      <c r="C4892" s="68" t="s">
        <v>8507</v>
      </c>
      <c r="D4892" s="70">
        <v>899.17</v>
      </c>
    </row>
    <row r="4893" spans="1:4" ht="9" customHeight="1" x14ac:dyDescent="0.25">
      <c r="A4893" s="71">
        <v>4915796</v>
      </c>
      <c r="B4893" s="69" t="s">
        <v>13400</v>
      </c>
      <c r="C4893" s="68" t="s">
        <v>8507</v>
      </c>
      <c r="D4893" s="70">
        <v>317.20999999999998</v>
      </c>
    </row>
    <row r="4894" spans="1:4" ht="9" customHeight="1" x14ac:dyDescent="0.25">
      <c r="A4894" s="71">
        <v>4915760</v>
      </c>
      <c r="B4894" s="69" t="s">
        <v>13401</v>
      </c>
      <c r="C4894" s="68" t="s">
        <v>15</v>
      </c>
      <c r="D4894" s="70">
        <v>56.13</v>
      </c>
    </row>
    <row r="4895" spans="1:4" ht="9" customHeight="1" x14ac:dyDescent="0.25">
      <c r="A4895" s="71">
        <v>4915699</v>
      </c>
      <c r="B4895" s="69" t="s">
        <v>13402</v>
      </c>
      <c r="C4895" s="68" t="s">
        <v>35</v>
      </c>
      <c r="D4895" s="70">
        <v>29.54</v>
      </c>
    </row>
    <row r="4896" spans="1:4" ht="9" customHeight="1" x14ac:dyDescent="0.25">
      <c r="A4896" s="71">
        <v>4915736</v>
      </c>
      <c r="B4896" s="69" t="s">
        <v>13403</v>
      </c>
      <c r="C4896" s="68" t="s">
        <v>1</v>
      </c>
      <c r="D4896" s="70">
        <v>15.29</v>
      </c>
    </row>
    <row r="4897" spans="1:4" ht="9" customHeight="1" x14ac:dyDescent="0.25">
      <c r="A4897" s="71">
        <v>4915735</v>
      </c>
      <c r="B4897" s="69" t="s">
        <v>13404</v>
      </c>
      <c r="C4897" s="68" t="s">
        <v>1</v>
      </c>
      <c r="D4897" s="70">
        <v>12.47</v>
      </c>
    </row>
    <row r="4898" spans="1:4" ht="9" customHeight="1" x14ac:dyDescent="0.25">
      <c r="A4898" s="71">
        <v>4915670</v>
      </c>
      <c r="B4898" s="69" t="s">
        <v>13405</v>
      </c>
      <c r="C4898" s="68" t="s">
        <v>1</v>
      </c>
      <c r="D4898" s="70">
        <v>183.7</v>
      </c>
    </row>
    <row r="4899" spans="1:4" ht="9" customHeight="1" x14ac:dyDescent="0.25">
      <c r="A4899" s="71">
        <v>4915668</v>
      </c>
      <c r="B4899" s="69" t="s">
        <v>13406</v>
      </c>
      <c r="C4899" s="68" t="s">
        <v>1</v>
      </c>
      <c r="D4899" s="70">
        <v>286.02</v>
      </c>
    </row>
    <row r="4900" spans="1:4" ht="9" customHeight="1" x14ac:dyDescent="0.25">
      <c r="A4900" s="71">
        <v>4915761</v>
      </c>
      <c r="B4900" s="69" t="s">
        <v>13407</v>
      </c>
      <c r="C4900" s="68" t="s">
        <v>15</v>
      </c>
      <c r="D4900" s="70">
        <v>4.0599999999999996</v>
      </c>
    </row>
    <row r="4901" spans="1:4" ht="9" customHeight="1" x14ac:dyDescent="0.25">
      <c r="A4901" s="71">
        <v>4915762</v>
      </c>
      <c r="B4901" s="69" t="s">
        <v>13408</v>
      </c>
      <c r="C4901" s="68" t="s">
        <v>44</v>
      </c>
      <c r="D4901" s="70">
        <v>2.0299999999999998</v>
      </c>
    </row>
    <row r="4902" spans="1:4" ht="9" customHeight="1" x14ac:dyDescent="0.25">
      <c r="A4902" s="71">
        <v>4915738</v>
      </c>
      <c r="B4902" s="69" t="s">
        <v>13409</v>
      </c>
      <c r="C4902" s="68" t="s">
        <v>1</v>
      </c>
      <c r="D4902" s="70">
        <v>5.65</v>
      </c>
    </row>
    <row r="4903" spans="1:4" ht="9" customHeight="1" x14ac:dyDescent="0.25">
      <c r="A4903" s="71">
        <v>4915737</v>
      </c>
      <c r="B4903" s="69" t="s">
        <v>13410</v>
      </c>
      <c r="C4903" s="68" t="s">
        <v>1</v>
      </c>
      <c r="D4903" s="70">
        <v>4.7699999999999996</v>
      </c>
    </row>
    <row r="4904" spans="1:4" ht="9" customHeight="1" x14ac:dyDescent="0.25">
      <c r="A4904" s="71">
        <v>4915669</v>
      </c>
      <c r="B4904" s="69" t="s">
        <v>13411</v>
      </c>
      <c r="C4904" s="68" t="s">
        <v>1</v>
      </c>
      <c r="D4904" s="70">
        <v>7.58</v>
      </c>
    </row>
    <row r="4905" spans="1:4" ht="9" customHeight="1" x14ac:dyDescent="0.25">
      <c r="A4905" s="71">
        <v>4915667</v>
      </c>
      <c r="B4905" s="69" t="s">
        <v>13412</v>
      </c>
      <c r="C4905" s="68" t="s">
        <v>1</v>
      </c>
      <c r="D4905" s="70">
        <v>12.12</v>
      </c>
    </row>
    <row r="4906" spans="1:4" ht="9" customHeight="1" x14ac:dyDescent="0.25">
      <c r="A4906" s="71">
        <v>4915632</v>
      </c>
      <c r="B4906" s="69" t="s">
        <v>13413</v>
      </c>
      <c r="C4906" s="68" t="s">
        <v>1</v>
      </c>
      <c r="D4906" s="70">
        <v>398.37</v>
      </c>
    </row>
    <row r="4907" spans="1:4" ht="9" customHeight="1" x14ac:dyDescent="0.25">
      <c r="A4907" s="71">
        <v>4915753</v>
      </c>
      <c r="B4907" s="69" t="s">
        <v>13414</v>
      </c>
      <c r="C4907" s="68" t="s">
        <v>1</v>
      </c>
      <c r="D4907" s="70">
        <v>1333.73</v>
      </c>
    </row>
    <row r="4908" spans="1:4" ht="9" customHeight="1" x14ac:dyDescent="0.25">
      <c r="A4908" s="71">
        <v>4915776</v>
      </c>
      <c r="B4908" s="69" t="s">
        <v>13415</v>
      </c>
      <c r="C4908" s="68" t="s">
        <v>13416</v>
      </c>
      <c r="D4908" s="70">
        <v>735.13</v>
      </c>
    </row>
    <row r="4909" spans="1:4" ht="9" customHeight="1" x14ac:dyDescent="0.25">
      <c r="A4909" s="71">
        <v>4915740</v>
      </c>
      <c r="B4909" s="69" t="s">
        <v>13417</v>
      </c>
      <c r="C4909" s="68" t="s">
        <v>13416</v>
      </c>
      <c r="D4909" s="70">
        <v>1731.64</v>
      </c>
    </row>
    <row r="4910" spans="1:4" ht="9" customHeight="1" x14ac:dyDescent="0.25">
      <c r="A4910" s="71">
        <v>4915741</v>
      </c>
      <c r="B4910" s="69" t="s">
        <v>13418</v>
      </c>
      <c r="C4910" s="68" t="s">
        <v>13416</v>
      </c>
      <c r="D4910" s="70">
        <v>4155.9399999999996</v>
      </c>
    </row>
    <row r="4911" spans="1:4" ht="9" customHeight="1" x14ac:dyDescent="0.25">
      <c r="A4911" s="71">
        <v>4915775</v>
      </c>
      <c r="B4911" s="69" t="s">
        <v>13419</v>
      </c>
      <c r="C4911" s="68" t="s">
        <v>13416</v>
      </c>
      <c r="D4911" s="70">
        <v>715.12</v>
      </c>
    </row>
    <row r="4912" spans="1:4" ht="9" customHeight="1" x14ac:dyDescent="0.25">
      <c r="A4912" s="71">
        <v>4915742</v>
      </c>
      <c r="B4912" s="69" t="s">
        <v>13420</v>
      </c>
      <c r="C4912" s="68" t="s">
        <v>13416</v>
      </c>
      <c r="D4912" s="70">
        <v>442.31</v>
      </c>
    </row>
    <row r="4913" spans="1:4" ht="9" customHeight="1" x14ac:dyDescent="0.25">
      <c r="A4913" s="71">
        <v>4915626</v>
      </c>
      <c r="B4913" s="69" t="s">
        <v>13421</v>
      </c>
      <c r="C4913" s="68" t="s">
        <v>44</v>
      </c>
      <c r="D4913" s="70">
        <v>2.08</v>
      </c>
    </row>
    <row r="4914" spans="1:4" ht="18" customHeight="1" x14ac:dyDescent="0.25">
      <c r="A4914" s="71">
        <v>4915653</v>
      </c>
      <c r="B4914" s="69" t="s">
        <v>13422</v>
      </c>
      <c r="C4914" s="68" t="s">
        <v>8593</v>
      </c>
      <c r="D4914" s="70">
        <v>73.959999999999994</v>
      </c>
    </row>
    <row r="4915" spans="1:4" ht="9" customHeight="1" x14ac:dyDescent="0.25">
      <c r="A4915" s="71">
        <v>4915623</v>
      </c>
      <c r="B4915" s="69" t="s">
        <v>13423</v>
      </c>
      <c r="C4915" s="68" t="s">
        <v>1</v>
      </c>
      <c r="D4915" s="70">
        <v>62.87</v>
      </c>
    </row>
    <row r="4916" spans="1:4" ht="9" customHeight="1" x14ac:dyDescent="0.25">
      <c r="A4916" s="71">
        <v>4915625</v>
      </c>
      <c r="B4916" s="69" t="s">
        <v>13424</v>
      </c>
      <c r="C4916" s="68" t="s">
        <v>1</v>
      </c>
      <c r="D4916" s="70">
        <v>40.74</v>
      </c>
    </row>
    <row r="4917" spans="1:4" ht="9" customHeight="1" x14ac:dyDescent="0.25">
      <c r="A4917" s="71">
        <v>4915621</v>
      </c>
      <c r="B4917" s="69" t="s">
        <v>13425</v>
      </c>
      <c r="C4917" s="68" t="s">
        <v>1</v>
      </c>
      <c r="D4917" s="70">
        <v>4.66</v>
      </c>
    </row>
    <row r="4918" spans="1:4" ht="9" customHeight="1" x14ac:dyDescent="0.25">
      <c r="A4918" s="71">
        <v>4915720</v>
      </c>
      <c r="B4918" s="69" t="s">
        <v>13426</v>
      </c>
      <c r="C4918" s="68" t="s">
        <v>8507</v>
      </c>
      <c r="D4918" s="70">
        <v>30.35</v>
      </c>
    </row>
    <row r="4919" spans="1:4" ht="9" customHeight="1" x14ac:dyDescent="0.25">
      <c r="A4919" s="71">
        <v>4915592</v>
      </c>
      <c r="B4919" s="69" t="s">
        <v>13427</v>
      </c>
      <c r="C4919" s="68" t="s">
        <v>8507</v>
      </c>
      <c r="D4919" s="70">
        <v>29.41</v>
      </c>
    </row>
    <row r="4920" spans="1:4" ht="18" customHeight="1" x14ac:dyDescent="0.25">
      <c r="A4920" s="71">
        <v>4913703</v>
      </c>
      <c r="B4920" s="69" t="s">
        <v>13428</v>
      </c>
      <c r="C4920" s="68" t="s">
        <v>8507</v>
      </c>
      <c r="D4920" s="70">
        <v>5589.26</v>
      </c>
    </row>
    <row r="4921" spans="1:4" ht="9" customHeight="1" x14ac:dyDescent="0.25">
      <c r="A4921" s="71">
        <v>4913704</v>
      </c>
      <c r="B4921" s="69" t="s">
        <v>13429</v>
      </c>
      <c r="C4921" s="68" t="s">
        <v>8507</v>
      </c>
      <c r="D4921" s="70">
        <v>5469.3</v>
      </c>
    </row>
    <row r="4922" spans="1:4" ht="9" customHeight="1" x14ac:dyDescent="0.25">
      <c r="A4922" s="71">
        <v>4915757</v>
      </c>
      <c r="B4922" s="69" t="s">
        <v>13430</v>
      </c>
      <c r="C4922" s="68" t="s">
        <v>1</v>
      </c>
      <c r="D4922" s="70">
        <v>409.37</v>
      </c>
    </row>
    <row r="4923" spans="1:4" ht="9" customHeight="1" x14ac:dyDescent="0.25">
      <c r="A4923" s="71">
        <v>4915678</v>
      </c>
      <c r="B4923" s="69" t="s">
        <v>13431</v>
      </c>
      <c r="C4923" s="68" t="s">
        <v>1</v>
      </c>
      <c r="D4923" s="70">
        <v>357.12</v>
      </c>
    </row>
    <row r="4924" spans="1:4" ht="9" customHeight="1" x14ac:dyDescent="0.25">
      <c r="A4924" s="71">
        <v>4919547</v>
      </c>
      <c r="B4924" s="69" t="s">
        <v>13432</v>
      </c>
      <c r="C4924" s="68" t="s">
        <v>8507</v>
      </c>
      <c r="D4924" s="70">
        <v>478.37</v>
      </c>
    </row>
    <row r="4925" spans="1:4" ht="9" customHeight="1" x14ac:dyDescent="0.25">
      <c r="A4925" s="71">
        <v>4915716</v>
      </c>
      <c r="B4925" s="69" t="s">
        <v>13433</v>
      </c>
      <c r="C4925" s="68" t="s">
        <v>15</v>
      </c>
      <c r="D4925" s="70">
        <v>12.09</v>
      </c>
    </row>
    <row r="4926" spans="1:4" ht="9" customHeight="1" x14ac:dyDescent="0.25">
      <c r="A4926" s="71">
        <v>4915750</v>
      </c>
      <c r="B4926" s="69" t="s">
        <v>13434</v>
      </c>
      <c r="C4926" s="68" t="s">
        <v>44</v>
      </c>
      <c r="D4926" s="70">
        <v>198.54</v>
      </c>
    </row>
    <row r="4927" spans="1:4" ht="9" customHeight="1" x14ac:dyDescent="0.25">
      <c r="A4927" s="71">
        <v>4915769</v>
      </c>
      <c r="B4927" s="69" t="s">
        <v>13435</v>
      </c>
      <c r="C4927" s="68" t="s">
        <v>1</v>
      </c>
      <c r="D4927" s="70">
        <v>32.36</v>
      </c>
    </row>
    <row r="4928" spans="1:4" ht="18" customHeight="1" x14ac:dyDescent="0.25">
      <c r="A4928" s="71">
        <v>5213836</v>
      </c>
      <c r="B4928" s="69" t="s">
        <v>13436</v>
      </c>
      <c r="C4928" s="68" t="s">
        <v>13437</v>
      </c>
      <c r="D4928" s="70">
        <v>1.1399999999999999</v>
      </c>
    </row>
    <row r="4929" spans="1:4" ht="9" customHeight="1" x14ac:dyDescent="0.25">
      <c r="A4929" s="71">
        <v>5213368</v>
      </c>
      <c r="B4929" s="69" t="s">
        <v>13438</v>
      </c>
      <c r="C4929" s="68" t="s">
        <v>8507</v>
      </c>
      <c r="D4929" s="70">
        <v>19.260000000000002</v>
      </c>
    </row>
    <row r="4930" spans="1:4" ht="9" customHeight="1" x14ac:dyDescent="0.25">
      <c r="A4930" s="71">
        <v>5213367</v>
      </c>
      <c r="B4930" s="69" t="s">
        <v>13439</v>
      </c>
      <c r="C4930" s="68" t="s">
        <v>8507</v>
      </c>
      <c r="D4930" s="70">
        <v>17.72</v>
      </c>
    </row>
    <row r="4931" spans="1:4" ht="9" customHeight="1" x14ac:dyDescent="0.25">
      <c r="A4931" s="71">
        <v>5213385</v>
      </c>
      <c r="B4931" s="69" t="s">
        <v>13440</v>
      </c>
      <c r="C4931" s="68" t="s">
        <v>8507</v>
      </c>
      <c r="D4931" s="70">
        <v>315.77</v>
      </c>
    </row>
    <row r="4932" spans="1:4" ht="18" customHeight="1" x14ac:dyDescent="0.25">
      <c r="A4932" s="71">
        <v>5213343</v>
      </c>
      <c r="B4932" s="69" t="s">
        <v>13441</v>
      </c>
      <c r="C4932" s="68" t="s">
        <v>13437</v>
      </c>
      <c r="D4932" s="70">
        <v>3.64</v>
      </c>
    </row>
    <row r="4933" spans="1:4" ht="9" customHeight="1" x14ac:dyDescent="0.25">
      <c r="A4933" s="71">
        <v>5213390</v>
      </c>
      <c r="B4933" s="69" t="s">
        <v>13442</v>
      </c>
      <c r="C4933" s="68" t="s">
        <v>44</v>
      </c>
      <c r="D4933" s="70">
        <v>270.47000000000003</v>
      </c>
    </row>
    <row r="4934" spans="1:4" ht="18" customHeight="1" x14ac:dyDescent="0.25">
      <c r="A4934" s="71">
        <v>5213344</v>
      </c>
      <c r="B4934" s="69" t="s">
        <v>13443</v>
      </c>
      <c r="C4934" s="68" t="s">
        <v>13444</v>
      </c>
      <c r="D4934" s="70">
        <v>3.18</v>
      </c>
    </row>
    <row r="4935" spans="1:4" ht="9" customHeight="1" x14ac:dyDescent="0.25">
      <c r="A4935" s="71">
        <v>5213386</v>
      </c>
      <c r="B4935" s="69" t="s">
        <v>13445</v>
      </c>
      <c r="C4935" s="68" t="s">
        <v>8507</v>
      </c>
      <c r="D4935" s="70">
        <v>524.4</v>
      </c>
    </row>
    <row r="4936" spans="1:4" ht="18" customHeight="1" x14ac:dyDescent="0.25">
      <c r="A4936" s="71">
        <v>5213345</v>
      </c>
      <c r="B4936" s="69" t="s">
        <v>13446</v>
      </c>
      <c r="C4936" s="68" t="s">
        <v>13437</v>
      </c>
      <c r="D4936" s="70">
        <v>5.37</v>
      </c>
    </row>
    <row r="4937" spans="1:4" ht="9" customHeight="1" x14ac:dyDescent="0.25">
      <c r="A4937" s="71">
        <v>5213387</v>
      </c>
      <c r="B4937" s="69" t="s">
        <v>13447</v>
      </c>
      <c r="C4937" s="68" t="s">
        <v>8507</v>
      </c>
      <c r="D4937" s="70">
        <v>753.79</v>
      </c>
    </row>
    <row r="4938" spans="1:4" ht="18" customHeight="1" x14ac:dyDescent="0.25">
      <c r="A4938" s="71">
        <v>5213346</v>
      </c>
      <c r="B4938" s="69" t="s">
        <v>13448</v>
      </c>
      <c r="C4938" s="68" t="s">
        <v>13437</v>
      </c>
      <c r="D4938" s="70">
        <v>7.53</v>
      </c>
    </row>
    <row r="4939" spans="1:4" ht="18" customHeight="1" x14ac:dyDescent="0.25">
      <c r="A4939" s="71">
        <v>5213843</v>
      </c>
      <c r="B4939" s="69" t="s">
        <v>13449</v>
      </c>
      <c r="C4939" s="68" t="s">
        <v>13444</v>
      </c>
      <c r="D4939" s="70">
        <v>1</v>
      </c>
    </row>
    <row r="4940" spans="1:4" ht="18" customHeight="1" x14ac:dyDescent="0.25">
      <c r="A4940" s="71">
        <v>5213833</v>
      </c>
      <c r="B4940" s="69" t="s">
        <v>13450</v>
      </c>
      <c r="C4940" s="68" t="s">
        <v>13437</v>
      </c>
      <c r="D4940" s="70">
        <v>10.36</v>
      </c>
    </row>
    <row r="4941" spans="1:4" ht="18" customHeight="1" x14ac:dyDescent="0.25">
      <c r="A4941" s="71">
        <v>5213834</v>
      </c>
      <c r="B4941" s="69" t="s">
        <v>13451</v>
      </c>
      <c r="C4941" s="68" t="s">
        <v>13437</v>
      </c>
      <c r="D4941" s="70">
        <v>6.75</v>
      </c>
    </row>
    <row r="4942" spans="1:4" ht="9" customHeight="1" x14ac:dyDescent="0.25">
      <c r="A4942" s="71">
        <v>5219544</v>
      </c>
      <c r="B4942" s="69" t="s">
        <v>13452</v>
      </c>
      <c r="C4942" s="68" t="s">
        <v>8507</v>
      </c>
      <c r="D4942" s="70">
        <v>227.99</v>
      </c>
    </row>
    <row r="4943" spans="1:4" ht="18" customHeight="1" x14ac:dyDescent="0.25">
      <c r="A4943" s="71">
        <v>5213383</v>
      </c>
      <c r="B4943" s="69" t="s">
        <v>13453</v>
      </c>
      <c r="C4943" s="68" t="s">
        <v>13437</v>
      </c>
      <c r="D4943" s="70">
        <v>0.81</v>
      </c>
    </row>
    <row r="4944" spans="1:4" ht="18" customHeight="1" x14ac:dyDescent="0.25">
      <c r="A4944" s="71">
        <v>5213380</v>
      </c>
      <c r="B4944" s="69" t="s">
        <v>13454</v>
      </c>
      <c r="C4944" s="68" t="s">
        <v>13437</v>
      </c>
      <c r="D4944" s="70">
        <v>1.89</v>
      </c>
    </row>
    <row r="4945" spans="1:4" ht="18" customHeight="1" x14ac:dyDescent="0.25">
      <c r="A4945" s="71">
        <v>5213838</v>
      </c>
      <c r="B4945" s="69" t="s">
        <v>13455</v>
      </c>
      <c r="C4945" s="68" t="s">
        <v>13437</v>
      </c>
      <c r="D4945" s="70">
        <v>4.57</v>
      </c>
    </row>
    <row r="4946" spans="1:4" ht="9" customHeight="1" x14ac:dyDescent="0.25">
      <c r="A4946" s="71">
        <v>5213837</v>
      </c>
      <c r="B4946" s="69" t="s">
        <v>13456</v>
      </c>
      <c r="C4946" s="68" t="s">
        <v>8507</v>
      </c>
      <c r="D4946" s="70">
        <v>184.09</v>
      </c>
    </row>
    <row r="4947" spans="1:4" ht="9" customHeight="1" x14ac:dyDescent="0.25">
      <c r="A4947" s="71">
        <v>5213835</v>
      </c>
      <c r="B4947" s="69" t="s">
        <v>13457</v>
      </c>
      <c r="C4947" s="68" t="s">
        <v>13437</v>
      </c>
      <c r="D4947" s="70">
        <v>0.83</v>
      </c>
    </row>
    <row r="4948" spans="1:4" ht="9" customHeight="1" x14ac:dyDescent="0.25">
      <c r="A4948" s="71">
        <v>5213839</v>
      </c>
      <c r="B4948" s="69" t="s">
        <v>13458</v>
      </c>
      <c r="C4948" s="68" t="s">
        <v>15</v>
      </c>
      <c r="D4948" s="70">
        <v>300.26</v>
      </c>
    </row>
    <row r="4949" spans="1:4" ht="18" customHeight="1" x14ac:dyDescent="0.25">
      <c r="A4949" s="71">
        <v>5213347</v>
      </c>
      <c r="B4949" s="69" t="s">
        <v>13459</v>
      </c>
      <c r="C4949" s="68" t="s">
        <v>13460</v>
      </c>
      <c r="D4949" s="70">
        <v>7.03</v>
      </c>
    </row>
    <row r="4950" spans="1:4" ht="9" customHeight="1" x14ac:dyDescent="0.25">
      <c r="A4950" s="71">
        <v>5213840</v>
      </c>
      <c r="B4950" s="69" t="s">
        <v>13461</v>
      </c>
      <c r="C4950" s="68" t="s">
        <v>15</v>
      </c>
      <c r="D4950" s="70">
        <v>32.83</v>
      </c>
    </row>
    <row r="4951" spans="1:4" ht="18" customHeight="1" x14ac:dyDescent="0.25">
      <c r="A4951" s="71">
        <v>5213349</v>
      </c>
      <c r="B4951" s="69" t="s">
        <v>13462</v>
      </c>
      <c r="C4951" s="68" t="s">
        <v>13460</v>
      </c>
      <c r="D4951" s="70">
        <v>0.66</v>
      </c>
    </row>
    <row r="4952" spans="1:4" ht="9" customHeight="1" x14ac:dyDescent="0.25">
      <c r="A4952" s="71">
        <v>5213841</v>
      </c>
      <c r="B4952" s="69" t="s">
        <v>13463</v>
      </c>
      <c r="C4952" s="68" t="s">
        <v>15</v>
      </c>
      <c r="D4952" s="70">
        <v>61.41</v>
      </c>
    </row>
    <row r="4953" spans="1:4" ht="18" customHeight="1" x14ac:dyDescent="0.25">
      <c r="A4953" s="71">
        <v>5213348</v>
      </c>
      <c r="B4953" s="69" t="s">
        <v>13464</v>
      </c>
      <c r="C4953" s="68" t="s">
        <v>13460</v>
      </c>
      <c r="D4953" s="70">
        <v>0.76</v>
      </c>
    </row>
    <row r="4954" spans="1:4" ht="9" customHeight="1" x14ac:dyDescent="0.25">
      <c r="A4954" s="71">
        <v>5216116</v>
      </c>
      <c r="B4954" s="69" t="s">
        <v>13465</v>
      </c>
      <c r="C4954" s="68" t="s">
        <v>8507</v>
      </c>
      <c r="D4954" s="70">
        <v>16.54</v>
      </c>
    </row>
    <row r="4955" spans="1:4" ht="9" customHeight="1" x14ac:dyDescent="0.25">
      <c r="A4955" s="71">
        <v>5216115</v>
      </c>
      <c r="B4955" s="69" t="s">
        <v>13466</v>
      </c>
      <c r="C4955" s="68" t="s">
        <v>8507</v>
      </c>
      <c r="D4955" s="70">
        <v>15.6</v>
      </c>
    </row>
    <row r="4956" spans="1:4" ht="9" customHeight="1" x14ac:dyDescent="0.25">
      <c r="A4956" s="71">
        <v>5213842</v>
      </c>
      <c r="B4956" s="69" t="s">
        <v>13467</v>
      </c>
      <c r="C4956" s="68" t="s">
        <v>44</v>
      </c>
      <c r="D4956" s="70">
        <v>0.12</v>
      </c>
    </row>
    <row r="4957" spans="1:4" ht="9" customHeight="1" x14ac:dyDescent="0.25">
      <c r="A4957" s="71">
        <v>5213358</v>
      </c>
      <c r="B4957" s="69" t="s">
        <v>13468</v>
      </c>
      <c r="C4957" s="68" t="s">
        <v>15</v>
      </c>
      <c r="D4957" s="70">
        <v>230.67</v>
      </c>
    </row>
    <row r="4958" spans="1:4" ht="18" customHeight="1" x14ac:dyDescent="0.25">
      <c r="A4958" s="71">
        <v>5213848</v>
      </c>
      <c r="B4958" s="69" t="s">
        <v>13469</v>
      </c>
      <c r="C4958" s="68" t="s">
        <v>13437</v>
      </c>
      <c r="D4958" s="70">
        <v>1.08</v>
      </c>
    </row>
    <row r="4959" spans="1:4" ht="9" customHeight="1" x14ac:dyDescent="0.25">
      <c r="A4959" s="71">
        <v>5214012</v>
      </c>
      <c r="B4959" s="69" t="s">
        <v>13470</v>
      </c>
      <c r="C4959" s="68" t="s">
        <v>15</v>
      </c>
      <c r="D4959" s="70">
        <v>25.55</v>
      </c>
    </row>
    <row r="4960" spans="1:4" ht="9" customHeight="1" x14ac:dyDescent="0.25">
      <c r="A4960" s="71">
        <v>5213356</v>
      </c>
      <c r="B4960" s="69" t="s">
        <v>13471</v>
      </c>
      <c r="C4960" s="68" t="s">
        <v>15</v>
      </c>
      <c r="D4960" s="70">
        <v>35.729999999999997</v>
      </c>
    </row>
    <row r="4961" spans="1:4" ht="9" customHeight="1" x14ac:dyDescent="0.25">
      <c r="A4961" s="71">
        <v>5214011</v>
      </c>
      <c r="B4961" s="69" t="s">
        <v>13472</v>
      </c>
      <c r="C4961" s="68" t="s">
        <v>15</v>
      </c>
      <c r="D4961" s="70">
        <v>12.97</v>
      </c>
    </row>
    <row r="4962" spans="1:4" ht="9" customHeight="1" x14ac:dyDescent="0.25">
      <c r="A4962" s="71">
        <v>5213354</v>
      </c>
      <c r="B4962" s="69" t="s">
        <v>13473</v>
      </c>
      <c r="C4962" s="68" t="s">
        <v>15</v>
      </c>
      <c r="D4962" s="70">
        <v>15.5</v>
      </c>
    </row>
    <row r="4963" spans="1:4" ht="9" customHeight="1" x14ac:dyDescent="0.25">
      <c r="A4963" s="71">
        <v>5213355</v>
      </c>
      <c r="B4963" s="69" t="s">
        <v>13474</v>
      </c>
      <c r="C4963" s="68" t="s">
        <v>15</v>
      </c>
      <c r="D4963" s="70">
        <v>18.059999999999999</v>
      </c>
    </row>
    <row r="4964" spans="1:4" ht="9" customHeight="1" x14ac:dyDescent="0.25">
      <c r="A4964" s="71">
        <v>5213850</v>
      </c>
      <c r="B4964" s="69" t="s">
        <v>13475</v>
      </c>
      <c r="C4964" s="68" t="s">
        <v>11606</v>
      </c>
      <c r="D4964" s="70">
        <v>20.3</v>
      </c>
    </row>
    <row r="4965" spans="1:4" ht="9" customHeight="1" x14ac:dyDescent="0.25">
      <c r="A4965" s="71">
        <v>5213846</v>
      </c>
      <c r="B4965" s="69" t="s">
        <v>13476</v>
      </c>
      <c r="C4965" s="68" t="s">
        <v>11606</v>
      </c>
      <c r="D4965" s="70">
        <v>5.38</v>
      </c>
    </row>
    <row r="4966" spans="1:4" ht="9" customHeight="1" x14ac:dyDescent="0.25">
      <c r="A4966" s="71">
        <v>5213847</v>
      </c>
      <c r="B4966" s="69" t="s">
        <v>13477</v>
      </c>
      <c r="C4966" s="68" t="s">
        <v>11606</v>
      </c>
      <c r="D4966" s="70">
        <v>90.63</v>
      </c>
    </row>
    <row r="4967" spans="1:4" ht="9" customHeight="1" x14ac:dyDescent="0.25">
      <c r="A4967" s="71">
        <v>5213845</v>
      </c>
      <c r="B4967" s="69" t="s">
        <v>13478</v>
      </c>
      <c r="C4967" s="68" t="s">
        <v>11606</v>
      </c>
      <c r="D4967" s="70">
        <v>23.82</v>
      </c>
    </row>
    <row r="4968" spans="1:4" ht="9" customHeight="1" x14ac:dyDescent="0.25">
      <c r="A4968" s="71">
        <v>5213412</v>
      </c>
      <c r="B4968" s="69" t="s">
        <v>13479</v>
      </c>
      <c r="C4968" s="68" t="s">
        <v>15</v>
      </c>
      <c r="D4968" s="70">
        <v>112.88</v>
      </c>
    </row>
    <row r="4969" spans="1:4" ht="9" customHeight="1" x14ac:dyDescent="0.25">
      <c r="A4969" s="71">
        <v>5213411</v>
      </c>
      <c r="B4969" s="69" t="s">
        <v>13480</v>
      </c>
      <c r="C4969" s="68" t="s">
        <v>15</v>
      </c>
      <c r="D4969" s="70">
        <v>199.83</v>
      </c>
    </row>
    <row r="4970" spans="1:4" ht="9" customHeight="1" x14ac:dyDescent="0.25">
      <c r="A4970" s="71">
        <v>5214009</v>
      </c>
      <c r="B4970" s="69" t="s">
        <v>13481</v>
      </c>
      <c r="C4970" s="68" t="s">
        <v>15</v>
      </c>
      <c r="D4970" s="70">
        <v>112.88</v>
      </c>
    </row>
    <row r="4971" spans="1:4" ht="9" customHeight="1" x14ac:dyDescent="0.25">
      <c r="A4971" s="71">
        <v>5214010</v>
      </c>
      <c r="B4971" s="69" t="s">
        <v>13482</v>
      </c>
      <c r="C4971" s="68" t="s">
        <v>15</v>
      </c>
      <c r="D4971" s="70">
        <v>207.4</v>
      </c>
    </row>
    <row r="4972" spans="1:4" ht="9" customHeight="1" x14ac:dyDescent="0.25">
      <c r="A4972" s="71">
        <v>5213413</v>
      </c>
      <c r="B4972" s="69" t="s">
        <v>13483</v>
      </c>
      <c r="C4972" s="68" t="s">
        <v>15</v>
      </c>
      <c r="D4972" s="70">
        <v>69.89</v>
      </c>
    </row>
    <row r="4973" spans="1:4" ht="9" customHeight="1" x14ac:dyDescent="0.25">
      <c r="A4973" s="71">
        <v>5213410</v>
      </c>
      <c r="B4973" s="69" t="s">
        <v>13484</v>
      </c>
      <c r="C4973" s="68" t="s">
        <v>15</v>
      </c>
      <c r="D4973" s="70">
        <v>141.05000000000001</v>
      </c>
    </row>
    <row r="4974" spans="1:4" ht="9" customHeight="1" x14ac:dyDescent="0.25">
      <c r="A4974" s="71">
        <v>5214004</v>
      </c>
      <c r="B4974" s="69" t="s">
        <v>13485</v>
      </c>
      <c r="C4974" s="68" t="s">
        <v>15</v>
      </c>
      <c r="D4974" s="70">
        <v>169.67</v>
      </c>
    </row>
    <row r="4975" spans="1:4" ht="9" customHeight="1" x14ac:dyDescent="0.25">
      <c r="A4975" s="71">
        <v>5214005</v>
      </c>
      <c r="B4975" s="69" t="s">
        <v>13486</v>
      </c>
      <c r="C4975" s="68" t="s">
        <v>15</v>
      </c>
      <c r="D4975" s="70">
        <v>152.04</v>
      </c>
    </row>
    <row r="4976" spans="1:4" ht="9" customHeight="1" x14ac:dyDescent="0.25">
      <c r="A4976" s="71">
        <v>5214006</v>
      </c>
      <c r="B4976" s="69" t="s">
        <v>13487</v>
      </c>
      <c r="C4976" s="68" t="s">
        <v>15</v>
      </c>
      <c r="D4976" s="70">
        <v>97.37</v>
      </c>
    </row>
    <row r="4977" spans="1:4" ht="9" customHeight="1" x14ac:dyDescent="0.25">
      <c r="A4977" s="71">
        <v>5214007</v>
      </c>
      <c r="B4977" s="69" t="s">
        <v>13488</v>
      </c>
      <c r="C4977" s="68" t="s">
        <v>15</v>
      </c>
      <c r="D4977" s="70">
        <v>83.07</v>
      </c>
    </row>
    <row r="4978" spans="1:4" ht="9" customHeight="1" x14ac:dyDescent="0.25">
      <c r="A4978" s="71">
        <v>5214008</v>
      </c>
      <c r="B4978" s="69" t="s">
        <v>13489</v>
      </c>
      <c r="C4978" s="68" t="s">
        <v>15</v>
      </c>
      <c r="D4978" s="70">
        <v>81.53</v>
      </c>
    </row>
    <row r="4979" spans="1:4" ht="9" customHeight="1" x14ac:dyDescent="0.25">
      <c r="A4979" s="71">
        <v>5213408</v>
      </c>
      <c r="B4979" s="69" t="s">
        <v>13490</v>
      </c>
      <c r="C4979" s="68" t="s">
        <v>15</v>
      </c>
      <c r="D4979" s="70">
        <v>48.23</v>
      </c>
    </row>
    <row r="4980" spans="1:4" ht="9" customHeight="1" x14ac:dyDescent="0.25">
      <c r="A4980" s="71">
        <v>5213400</v>
      </c>
      <c r="B4980" s="69" t="s">
        <v>13491</v>
      </c>
      <c r="C4980" s="68" t="s">
        <v>15</v>
      </c>
      <c r="D4980" s="70">
        <v>25.81</v>
      </c>
    </row>
    <row r="4981" spans="1:4" ht="9" customHeight="1" x14ac:dyDescent="0.25">
      <c r="A4981" s="71">
        <v>5213401</v>
      </c>
      <c r="B4981" s="69" t="s">
        <v>13492</v>
      </c>
      <c r="C4981" s="68" t="s">
        <v>15</v>
      </c>
      <c r="D4981" s="70">
        <v>36.04</v>
      </c>
    </row>
    <row r="4982" spans="1:4" ht="9" customHeight="1" x14ac:dyDescent="0.25">
      <c r="A4982" s="71">
        <v>5214001</v>
      </c>
      <c r="B4982" s="69" t="s">
        <v>13493</v>
      </c>
      <c r="C4982" s="68" t="s">
        <v>15</v>
      </c>
      <c r="D4982" s="70">
        <v>13.22</v>
      </c>
    </row>
    <row r="4983" spans="1:4" ht="9" customHeight="1" x14ac:dyDescent="0.25">
      <c r="A4983" s="71">
        <v>5213402</v>
      </c>
      <c r="B4983" s="69" t="s">
        <v>13494</v>
      </c>
      <c r="C4983" s="68" t="s">
        <v>15</v>
      </c>
      <c r="D4983" s="70">
        <v>15.76</v>
      </c>
    </row>
    <row r="4984" spans="1:4" ht="9" customHeight="1" x14ac:dyDescent="0.25">
      <c r="A4984" s="71">
        <v>5213403</v>
      </c>
      <c r="B4984" s="69" t="s">
        <v>13495</v>
      </c>
      <c r="C4984" s="68" t="s">
        <v>15</v>
      </c>
      <c r="D4984" s="70">
        <v>18.350000000000001</v>
      </c>
    </row>
    <row r="4985" spans="1:4" ht="9" customHeight="1" x14ac:dyDescent="0.25">
      <c r="A4985" s="71">
        <v>5214003</v>
      </c>
      <c r="B4985" s="69" t="s">
        <v>13496</v>
      </c>
      <c r="C4985" s="68" t="s">
        <v>15</v>
      </c>
      <c r="D4985" s="70">
        <v>58.57</v>
      </c>
    </row>
    <row r="4986" spans="1:4" ht="9" customHeight="1" x14ac:dyDescent="0.25">
      <c r="A4986" s="71">
        <v>5213409</v>
      </c>
      <c r="B4986" s="69" t="s">
        <v>13497</v>
      </c>
      <c r="C4986" s="68" t="s">
        <v>15</v>
      </c>
      <c r="D4986" s="70">
        <v>98.41</v>
      </c>
    </row>
    <row r="4987" spans="1:4" ht="9" customHeight="1" x14ac:dyDescent="0.25">
      <c r="A4987" s="71">
        <v>5213404</v>
      </c>
      <c r="B4987" s="69" t="s">
        <v>13498</v>
      </c>
      <c r="C4987" s="68" t="s">
        <v>15</v>
      </c>
      <c r="D4987" s="70">
        <v>39.18</v>
      </c>
    </row>
    <row r="4988" spans="1:4" ht="9" customHeight="1" x14ac:dyDescent="0.25">
      <c r="A4988" s="71">
        <v>5213405</v>
      </c>
      <c r="B4988" s="69" t="s">
        <v>13499</v>
      </c>
      <c r="C4988" s="68" t="s">
        <v>15</v>
      </c>
      <c r="D4988" s="70">
        <v>48.9</v>
      </c>
    </row>
    <row r="4989" spans="1:4" ht="9" customHeight="1" x14ac:dyDescent="0.25">
      <c r="A4989" s="71">
        <v>5214002</v>
      </c>
      <c r="B4989" s="69" t="s">
        <v>13500</v>
      </c>
      <c r="C4989" s="68" t="s">
        <v>15</v>
      </c>
      <c r="D4989" s="70">
        <v>26.78</v>
      </c>
    </row>
    <row r="4990" spans="1:4" ht="9" customHeight="1" x14ac:dyDescent="0.25">
      <c r="A4990" s="71">
        <v>5213406</v>
      </c>
      <c r="B4990" s="69" t="s">
        <v>13501</v>
      </c>
      <c r="C4990" s="68" t="s">
        <v>15</v>
      </c>
      <c r="D4990" s="70">
        <v>29.13</v>
      </c>
    </row>
    <row r="4991" spans="1:4" ht="9" customHeight="1" x14ac:dyDescent="0.25">
      <c r="A4991" s="71">
        <v>5213407</v>
      </c>
      <c r="B4991" s="69" t="s">
        <v>13502</v>
      </c>
      <c r="C4991" s="68" t="s">
        <v>15</v>
      </c>
      <c r="D4991" s="70">
        <v>31.48</v>
      </c>
    </row>
    <row r="4992" spans="1:4" ht="9" customHeight="1" x14ac:dyDescent="0.25">
      <c r="A4992" s="71">
        <v>5212552</v>
      </c>
      <c r="B4992" s="69" t="s">
        <v>13503</v>
      </c>
      <c r="C4992" s="68" t="s">
        <v>15</v>
      </c>
      <c r="D4992" s="70">
        <v>15.81</v>
      </c>
    </row>
    <row r="4993" spans="1:4" ht="9" customHeight="1" x14ac:dyDescent="0.25">
      <c r="A4993" s="71">
        <v>5213464</v>
      </c>
      <c r="B4993" s="69" t="s">
        <v>13504</v>
      </c>
      <c r="C4993" s="68" t="s">
        <v>8507</v>
      </c>
      <c r="D4993" s="70">
        <v>247.85</v>
      </c>
    </row>
    <row r="4994" spans="1:4" ht="9" customHeight="1" x14ac:dyDescent="0.25">
      <c r="A4994" s="71">
        <v>5213465</v>
      </c>
      <c r="B4994" s="69" t="s">
        <v>13505</v>
      </c>
      <c r="C4994" s="68" t="s">
        <v>8507</v>
      </c>
      <c r="D4994" s="70">
        <v>423.15</v>
      </c>
    </row>
    <row r="4995" spans="1:4" ht="9" customHeight="1" x14ac:dyDescent="0.25">
      <c r="A4995" s="71">
        <v>5213466</v>
      </c>
      <c r="B4995" s="69" t="s">
        <v>13506</v>
      </c>
      <c r="C4995" s="68" t="s">
        <v>8507</v>
      </c>
      <c r="D4995" s="70">
        <v>592.27</v>
      </c>
    </row>
    <row r="4996" spans="1:4" ht="9" customHeight="1" x14ac:dyDescent="0.25">
      <c r="A4996" s="71">
        <v>5213467</v>
      </c>
      <c r="B4996" s="69" t="s">
        <v>13507</v>
      </c>
      <c r="C4996" s="68" t="s">
        <v>8507</v>
      </c>
      <c r="D4996" s="70">
        <v>954.55</v>
      </c>
    </row>
    <row r="4997" spans="1:4" ht="9" customHeight="1" x14ac:dyDescent="0.25">
      <c r="A4997" s="71">
        <v>5213468</v>
      </c>
      <c r="B4997" s="69" t="s">
        <v>13508</v>
      </c>
      <c r="C4997" s="68" t="s">
        <v>8507</v>
      </c>
      <c r="D4997" s="70">
        <v>240.07</v>
      </c>
    </row>
    <row r="4998" spans="1:4" ht="9" customHeight="1" x14ac:dyDescent="0.25">
      <c r="A4998" s="71">
        <v>5213469</v>
      </c>
      <c r="B4998" s="69" t="s">
        <v>13509</v>
      </c>
      <c r="C4998" s="68" t="s">
        <v>8507</v>
      </c>
      <c r="D4998" s="70">
        <v>408.32</v>
      </c>
    </row>
    <row r="4999" spans="1:4" ht="9" customHeight="1" x14ac:dyDescent="0.25">
      <c r="A4999" s="71">
        <v>5213470</v>
      </c>
      <c r="B4999" s="69" t="s">
        <v>13510</v>
      </c>
      <c r="C4999" s="68" t="s">
        <v>8507</v>
      </c>
      <c r="D4999" s="70">
        <v>570.64</v>
      </c>
    </row>
    <row r="5000" spans="1:4" ht="9" customHeight="1" x14ac:dyDescent="0.25">
      <c r="A5000" s="71">
        <v>5213471</v>
      </c>
      <c r="B5000" s="69" t="s">
        <v>13511</v>
      </c>
      <c r="C5000" s="68" t="s">
        <v>8507</v>
      </c>
      <c r="D5000" s="70">
        <v>923.42</v>
      </c>
    </row>
    <row r="5001" spans="1:4" ht="18" customHeight="1" x14ac:dyDescent="0.25">
      <c r="A5001" s="71">
        <v>5212560</v>
      </c>
      <c r="B5001" s="69" t="s">
        <v>13512</v>
      </c>
      <c r="C5001" s="68" t="s">
        <v>13437</v>
      </c>
      <c r="D5001" s="70">
        <v>3.95</v>
      </c>
    </row>
    <row r="5002" spans="1:4" ht="9" customHeight="1" x14ac:dyDescent="0.25">
      <c r="A5002" s="71">
        <v>5213472</v>
      </c>
      <c r="B5002" s="69" t="s">
        <v>13513</v>
      </c>
      <c r="C5002" s="68" t="s">
        <v>8507</v>
      </c>
      <c r="D5002" s="70">
        <v>294.7</v>
      </c>
    </row>
    <row r="5003" spans="1:4" ht="9" customHeight="1" x14ac:dyDescent="0.25">
      <c r="A5003" s="71">
        <v>5213473</v>
      </c>
      <c r="B5003" s="69" t="s">
        <v>13514</v>
      </c>
      <c r="C5003" s="68" t="s">
        <v>8507</v>
      </c>
      <c r="D5003" s="70">
        <v>388.76</v>
      </c>
    </row>
    <row r="5004" spans="1:4" ht="9" customHeight="1" x14ac:dyDescent="0.25">
      <c r="A5004" s="71">
        <v>5213474</v>
      </c>
      <c r="B5004" s="69" t="s">
        <v>13515</v>
      </c>
      <c r="C5004" s="68" t="s">
        <v>8507</v>
      </c>
      <c r="D5004" s="70">
        <v>281.72000000000003</v>
      </c>
    </row>
    <row r="5005" spans="1:4" ht="9" customHeight="1" x14ac:dyDescent="0.25">
      <c r="A5005" s="71">
        <v>5213475</v>
      </c>
      <c r="B5005" s="69" t="s">
        <v>13516</v>
      </c>
      <c r="C5005" s="68" t="s">
        <v>8507</v>
      </c>
      <c r="D5005" s="70">
        <v>372.55</v>
      </c>
    </row>
    <row r="5006" spans="1:4" ht="9" customHeight="1" x14ac:dyDescent="0.25">
      <c r="A5006" s="71">
        <v>5213440</v>
      </c>
      <c r="B5006" s="69" t="s">
        <v>13517</v>
      </c>
      <c r="C5006" s="68" t="s">
        <v>8507</v>
      </c>
      <c r="D5006" s="70">
        <v>247.82</v>
      </c>
    </row>
    <row r="5007" spans="1:4" ht="9" customHeight="1" x14ac:dyDescent="0.25">
      <c r="A5007" s="71">
        <v>5213441</v>
      </c>
      <c r="B5007" s="69" t="s">
        <v>13518</v>
      </c>
      <c r="C5007" s="68" t="s">
        <v>8507</v>
      </c>
      <c r="D5007" s="70">
        <v>423.19</v>
      </c>
    </row>
    <row r="5008" spans="1:4" ht="9" customHeight="1" x14ac:dyDescent="0.25">
      <c r="A5008" s="71">
        <v>5213442</v>
      </c>
      <c r="B5008" s="69" t="s">
        <v>13519</v>
      </c>
      <c r="C5008" s="68" t="s">
        <v>8507</v>
      </c>
      <c r="D5008" s="70">
        <v>592.27</v>
      </c>
    </row>
    <row r="5009" spans="1:4" ht="9" customHeight="1" x14ac:dyDescent="0.25">
      <c r="A5009" s="71">
        <v>5213443</v>
      </c>
      <c r="B5009" s="69" t="s">
        <v>13520</v>
      </c>
      <c r="C5009" s="68" t="s">
        <v>8507</v>
      </c>
      <c r="D5009" s="70">
        <v>954.57</v>
      </c>
    </row>
    <row r="5010" spans="1:4" ht="9" customHeight="1" x14ac:dyDescent="0.25">
      <c r="A5010" s="71">
        <v>5213444</v>
      </c>
      <c r="B5010" s="69" t="s">
        <v>13521</v>
      </c>
      <c r="C5010" s="68" t="s">
        <v>8507</v>
      </c>
      <c r="D5010" s="70">
        <v>247.88</v>
      </c>
    </row>
    <row r="5011" spans="1:4" ht="9" customHeight="1" x14ac:dyDescent="0.25">
      <c r="A5011" s="71">
        <v>5213445</v>
      </c>
      <c r="B5011" s="69" t="s">
        <v>13522</v>
      </c>
      <c r="C5011" s="68" t="s">
        <v>8507</v>
      </c>
      <c r="D5011" s="70">
        <v>423.12</v>
      </c>
    </row>
    <row r="5012" spans="1:4" ht="9" customHeight="1" x14ac:dyDescent="0.25">
      <c r="A5012" s="71">
        <v>5213446</v>
      </c>
      <c r="B5012" s="69" t="s">
        <v>13523</v>
      </c>
      <c r="C5012" s="68" t="s">
        <v>8507</v>
      </c>
      <c r="D5012" s="70">
        <v>592.27</v>
      </c>
    </row>
    <row r="5013" spans="1:4" ht="9" customHeight="1" x14ac:dyDescent="0.25">
      <c r="A5013" s="71">
        <v>5213447</v>
      </c>
      <c r="B5013" s="69" t="s">
        <v>13524</v>
      </c>
      <c r="C5013" s="68" t="s">
        <v>8507</v>
      </c>
      <c r="D5013" s="70">
        <v>954.62</v>
      </c>
    </row>
    <row r="5014" spans="1:4" ht="9" customHeight="1" x14ac:dyDescent="0.25">
      <c r="A5014" s="71">
        <v>5213448</v>
      </c>
      <c r="B5014" s="69" t="s">
        <v>13525</v>
      </c>
      <c r="C5014" s="68" t="s">
        <v>8507</v>
      </c>
      <c r="D5014" s="70">
        <v>171.54</v>
      </c>
    </row>
    <row r="5015" spans="1:4" ht="9" customHeight="1" x14ac:dyDescent="0.25">
      <c r="A5015" s="71">
        <v>5213449</v>
      </c>
      <c r="B5015" s="69" t="s">
        <v>13526</v>
      </c>
      <c r="C5015" s="68" t="s">
        <v>8507</v>
      </c>
      <c r="D5015" s="70">
        <v>269.36</v>
      </c>
    </row>
    <row r="5016" spans="1:4" ht="9" customHeight="1" x14ac:dyDescent="0.25">
      <c r="A5016" s="71">
        <v>5213450</v>
      </c>
      <c r="B5016" s="69" t="s">
        <v>13527</v>
      </c>
      <c r="C5016" s="68" t="s">
        <v>8507</v>
      </c>
      <c r="D5016" s="70">
        <v>376.99</v>
      </c>
    </row>
    <row r="5017" spans="1:4" ht="9" customHeight="1" x14ac:dyDescent="0.25">
      <c r="A5017" s="71">
        <v>5213451</v>
      </c>
      <c r="B5017" s="69" t="s">
        <v>13528</v>
      </c>
      <c r="C5017" s="68" t="s">
        <v>8507</v>
      </c>
      <c r="D5017" s="70">
        <v>554.34</v>
      </c>
    </row>
    <row r="5018" spans="1:4" ht="9" customHeight="1" x14ac:dyDescent="0.25">
      <c r="A5018" s="71">
        <v>5213452</v>
      </c>
      <c r="B5018" s="69" t="s">
        <v>13529</v>
      </c>
      <c r="C5018" s="68" t="s">
        <v>8507</v>
      </c>
      <c r="D5018" s="70">
        <v>240.04</v>
      </c>
    </row>
    <row r="5019" spans="1:4" ht="9" customHeight="1" x14ac:dyDescent="0.25">
      <c r="A5019" s="71">
        <v>5213453</v>
      </c>
      <c r="B5019" s="69" t="s">
        <v>13530</v>
      </c>
      <c r="C5019" s="68" t="s">
        <v>8507</v>
      </c>
      <c r="D5019" s="70">
        <v>408.35</v>
      </c>
    </row>
    <row r="5020" spans="1:4" ht="9" customHeight="1" x14ac:dyDescent="0.25">
      <c r="A5020" s="71">
        <v>5213454</v>
      </c>
      <c r="B5020" s="69" t="s">
        <v>13531</v>
      </c>
      <c r="C5020" s="68" t="s">
        <v>8507</v>
      </c>
      <c r="D5020" s="70">
        <v>570.64</v>
      </c>
    </row>
    <row r="5021" spans="1:4" ht="9" customHeight="1" x14ac:dyDescent="0.25">
      <c r="A5021" s="71">
        <v>5213455</v>
      </c>
      <c r="B5021" s="69" t="s">
        <v>13532</v>
      </c>
      <c r="C5021" s="68" t="s">
        <v>8507</v>
      </c>
      <c r="D5021" s="70">
        <v>923.44</v>
      </c>
    </row>
    <row r="5022" spans="1:4" ht="9" customHeight="1" x14ac:dyDescent="0.25">
      <c r="A5022" s="71">
        <v>5213456</v>
      </c>
      <c r="B5022" s="69" t="s">
        <v>13533</v>
      </c>
      <c r="C5022" s="68" t="s">
        <v>8507</v>
      </c>
      <c r="D5022" s="70">
        <v>240.09</v>
      </c>
    </row>
    <row r="5023" spans="1:4" ht="9" customHeight="1" x14ac:dyDescent="0.25">
      <c r="A5023" s="71">
        <v>5213457</v>
      </c>
      <c r="B5023" s="69" t="s">
        <v>13534</v>
      </c>
      <c r="C5023" s="68" t="s">
        <v>8507</v>
      </c>
      <c r="D5023" s="70">
        <v>408.29</v>
      </c>
    </row>
    <row r="5024" spans="1:4" ht="9" customHeight="1" x14ac:dyDescent="0.25">
      <c r="A5024" s="71">
        <v>5213458</v>
      </c>
      <c r="B5024" s="69" t="s">
        <v>13535</v>
      </c>
      <c r="C5024" s="68" t="s">
        <v>8507</v>
      </c>
      <c r="D5024" s="70">
        <v>570.64</v>
      </c>
    </row>
    <row r="5025" spans="1:4" ht="9" customHeight="1" x14ac:dyDescent="0.25">
      <c r="A5025" s="71">
        <v>5213459</v>
      </c>
      <c r="B5025" s="69" t="s">
        <v>13536</v>
      </c>
      <c r="C5025" s="68" t="s">
        <v>8507</v>
      </c>
      <c r="D5025" s="70">
        <v>923.49</v>
      </c>
    </row>
    <row r="5026" spans="1:4" ht="9" customHeight="1" x14ac:dyDescent="0.25">
      <c r="A5026" s="71">
        <v>5213460</v>
      </c>
      <c r="B5026" s="69" t="s">
        <v>13537</v>
      </c>
      <c r="C5026" s="68" t="s">
        <v>8507</v>
      </c>
      <c r="D5026" s="70">
        <v>166.82</v>
      </c>
    </row>
    <row r="5027" spans="1:4" ht="9" customHeight="1" x14ac:dyDescent="0.25">
      <c r="A5027" s="71">
        <v>5213461</v>
      </c>
      <c r="B5027" s="69" t="s">
        <v>13538</v>
      </c>
      <c r="C5027" s="68" t="s">
        <v>8507</v>
      </c>
      <c r="D5027" s="70">
        <v>260.70999999999998</v>
      </c>
    </row>
    <row r="5028" spans="1:4" ht="9" customHeight="1" x14ac:dyDescent="0.25">
      <c r="A5028" s="71">
        <v>5213462</v>
      </c>
      <c r="B5028" s="69" t="s">
        <v>13539</v>
      </c>
      <c r="C5028" s="68" t="s">
        <v>8507</v>
      </c>
      <c r="D5028" s="70">
        <v>364.02</v>
      </c>
    </row>
    <row r="5029" spans="1:4" ht="9" customHeight="1" x14ac:dyDescent="0.25">
      <c r="A5029" s="71">
        <v>5213463</v>
      </c>
      <c r="B5029" s="69" t="s">
        <v>13540</v>
      </c>
      <c r="C5029" s="68" t="s">
        <v>8507</v>
      </c>
      <c r="D5029" s="70">
        <v>467.32</v>
      </c>
    </row>
    <row r="5030" spans="1:4" ht="18" customHeight="1" x14ac:dyDescent="0.25">
      <c r="A5030" s="71">
        <v>5212557</v>
      </c>
      <c r="B5030" s="69" t="s">
        <v>13541</v>
      </c>
      <c r="C5030" s="68" t="s">
        <v>13437</v>
      </c>
      <c r="D5030" s="70">
        <v>3.71</v>
      </c>
    </row>
    <row r="5031" spans="1:4" ht="18" customHeight="1" x14ac:dyDescent="0.25">
      <c r="A5031" s="71">
        <v>5212558</v>
      </c>
      <c r="B5031" s="69" t="s">
        <v>13542</v>
      </c>
      <c r="C5031" s="68" t="s">
        <v>13437</v>
      </c>
      <c r="D5031" s="70">
        <v>3.76</v>
      </c>
    </row>
    <row r="5032" spans="1:4" ht="18" customHeight="1" x14ac:dyDescent="0.25">
      <c r="A5032" s="71">
        <v>5212559</v>
      </c>
      <c r="B5032" s="69" t="s">
        <v>13543</v>
      </c>
      <c r="C5032" s="68" t="s">
        <v>13437</v>
      </c>
      <c r="D5032" s="70">
        <v>3.33</v>
      </c>
    </row>
    <row r="5033" spans="1:4" ht="9" customHeight="1" x14ac:dyDescent="0.25">
      <c r="A5033" s="71">
        <v>5213477</v>
      </c>
      <c r="B5033" s="69" t="s">
        <v>13544</v>
      </c>
      <c r="C5033" s="68" t="s">
        <v>8507</v>
      </c>
      <c r="D5033" s="70">
        <v>162.15</v>
      </c>
    </row>
    <row r="5034" spans="1:4" ht="9" customHeight="1" x14ac:dyDescent="0.25">
      <c r="A5034" s="71">
        <v>5213476</v>
      </c>
      <c r="B5034" s="69" t="s">
        <v>13545</v>
      </c>
      <c r="C5034" s="68" t="s">
        <v>8507</v>
      </c>
      <c r="D5034" s="70">
        <v>174.15</v>
      </c>
    </row>
    <row r="5035" spans="1:4" ht="9" customHeight="1" x14ac:dyDescent="0.25">
      <c r="A5035" s="71">
        <v>5213479</v>
      </c>
      <c r="B5035" s="69" t="s">
        <v>13546</v>
      </c>
      <c r="C5035" s="68" t="s">
        <v>8507</v>
      </c>
      <c r="D5035" s="70">
        <v>156.31</v>
      </c>
    </row>
    <row r="5036" spans="1:4" ht="9" customHeight="1" x14ac:dyDescent="0.25">
      <c r="A5036" s="71">
        <v>5213478</v>
      </c>
      <c r="B5036" s="69" t="s">
        <v>13547</v>
      </c>
      <c r="C5036" s="68" t="s">
        <v>8507</v>
      </c>
      <c r="D5036" s="70">
        <v>167.66</v>
      </c>
    </row>
    <row r="5037" spans="1:4" ht="9" customHeight="1" x14ac:dyDescent="0.25">
      <c r="A5037" s="71">
        <v>5213489</v>
      </c>
      <c r="B5037" s="69" t="s">
        <v>13548</v>
      </c>
      <c r="C5037" s="68" t="s">
        <v>8507</v>
      </c>
      <c r="D5037" s="70">
        <v>883.1</v>
      </c>
    </row>
    <row r="5038" spans="1:4" ht="9" customHeight="1" x14ac:dyDescent="0.25">
      <c r="A5038" s="71">
        <v>5213498</v>
      </c>
      <c r="B5038" s="69" t="s">
        <v>13549</v>
      </c>
      <c r="C5038" s="68" t="s">
        <v>8507</v>
      </c>
      <c r="D5038" s="70">
        <v>973.52</v>
      </c>
    </row>
    <row r="5039" spans="1:4" ht="9" customHeight="1" x14ac:dyDescent="0.25">
      <c r="A5039" s="71">
        <v>5213365</v>
      </c>
      <c r="B5039" s="69" t="s">
        <v>13550</v>
      </c>
      <c r="C5039" s="68" t="s">
        <v>8507</v>
      </c>
      <c r="D5039" s="70">
        <v>1124.54</v>
      </c>
    </row>
    <row r="5040" spans="1:4" ht="9" customHeight="1" x14ac:dyDescent="0.25">
      <c r="A5040" s="71">
        <v>5213507</v>
      </c>
      <c r="B5040" s="69" t="s">
        <v>13551</v>
      </c>
      <c r="C5040" s="68" t="s">
        <v>8507</v>
      </c>
      <c r="D5040" s="70">
        <v>1199.5999999999999</v>
      </c>
    </row>
    <row r="5041" spans="1:4" ht="9" customHeight="1" x14ac:dyDescent="0.25">
      <c r="A5041" s="71">
        <v>5213372</v>
      </c>
      <c r="B5041" s="69" t="s">
        <v>13552</v>
      </c>
      <c r="C5041" s="68" t="s">
        <v>8507</v>
      </c>
      <c r="D5041" s="70">
        <v>1350.6</v>
      </c>
    </row>
    <row r="5042" spans="1:4" ht="9" customHeight="1" x14ac:dyDescent="0.25">
      <c r="A5042" s="71">
        <v>5213490</v>
      </c>
      <c r="B5042" s="69" t="s">
        <v>13553</v>
      </c>
      <c r="C5042" s="68" t="s">
        <v>8507</v>
      </c>
      <c r="D5042" s="70">
        <v>1885.5</v>
      </c>
    </row>
    <row r="5043" spans="1:4" ht="9" customHeight="1" x14ac:dyDescent="0.25">
      <c r="A5043" s="71">
        <v>5213499</v>
      </c>
      <c r="B5043" s="69" t="s">
        <v>13554</v>
      </c>
      <c r="C5043" s="68" t="s">
        <v>8507</v>
      </c>
      <c r="D5043" s="70">
        <v>2088.9499999999998</v>
      </c>
    </row>
    <row r="5044" spans="1:4" ht="9" customHeight="1" x14ac:dyDescent="0.25">
      <c r="A5044" s="71">
        <v>5213366</v>
      </c>
      <c r="B5044" s="69" t="s">
        <v>13555</v>
      </c>
      <c r="C5044" s="68" t="s">
        <v>8507</v>
      </c>
      <c r="D5044" s="70">
        <v>2428.7399999999998</v>
      </c>
    </row>
    <row r="5045" spans="1:4" ht="9" customHeight="1" x14ac:dyDescent="0.25">
      <c r="A5045" s="71">
        <v>5213508</v>
      </c>
      <c r="B5045" s="69" t="s">
        <v>13556</v>
      </c>
      <c r="C5045" s="68" t="s">
        <v>8507</v>
      </c>
      <c r="D5045" s="70">
        <v>2597.63</v>
      </c>
    </row>
    <row r="5046" spans="1:4" ht="9" customHeight="1" x14ac:dyDescent="0.25">
      <c r="A5046" s="71">
        <v>5213373</v>
      </c>
      <c r="B5046" s="69" t="s">
        <v>13557</v>
      </c>
      <c r="C5046" s="68" t="s">
        <v>8507</v>
      </c>
      <c r="D5046" s="70">
        <v>2937.38</v>
      </c>
    </row>
    <row r="5047" spans="1:4" ht="9" customHeight="1" x14ac:dyDescent="0.25">
      <c r="A5047" s="71">
        <v>5213491</v>
      </c>
      <c r="B5047" s="69" t="s">
        <v>13558</v>
      </c>
      <c r="C5047" s="68" t="s">
        <v>8507</v>
      </c>
      <c r="D5047" s="70">
        <v>2486.94</v>
      </c>
    </row>
    <row r="5048" spans="1:4" ht="9" customHeight="1" x14ac:dyDescent="0.25">
      <c r="A5048" s="71">
        <v>5213500</v>
      </c>
      <c r="B5048" s="69" t="s">
        <v>13559</v>
      </c>
      <c r="C5048" s="68" t="s">
        <v>8507</v>
      </c>
      <c r="D5048" s="70">
        <v>2758.2</v>
      </c>
    </row>
    <row r="5049" spans="1:4" ht="9" customHeight="1" x14ac:dyDescent="0.25">
      <c r="A5049" s="71">
        <v>5213369</v>
      </c>
      <c r="B5049" s="69" t="s">
        <v>13560</v>
      </c>
      <c r="C5049" s="68" t="s">
        <v>8507</v>
      </c>
      <c r="D5049" s="70">
        <v>3211.26</v>
      </c>
    </row>
    <row r="5050" spans="1:4" ht="9" customHeight="1" x14ac:dyDescent="0.25">
      <c r="A5050" s="71">
        <v>5213509</v>
      </c>
      <c r="B5050" s="69" t="s">
        <v>13561</v>
      </c>
      <c r="C5050" s="68" t="s">
        <v>8507</v>
      </c>
      <c r="D5050" s="70">
        <v>3436.44</v>
      </c>
    </row>
    <row r="5051" spans="1:4" ht="9" customHeight="1" x14ac:dyDescent="0.25">
      <c r="A5051" s="71">
        <v>5213374</v>
      </c>
      <c r="B5051" s="69" t="s">
        <v>13562</v>
      </c>
      <c r="C5051" s="68" t="s">
        <v>8507</v>
      </c>
      <c r="D5051" s="70">
        <v>3889.44</v>
      </c>
    </row>
    <row r="5052" spans="1:4" ht="9" customHeight="1" x14ac:dyDescent="0.25">
      <c r="A5052" s="71">
        <v>5213492</v>
      </c>
      <c r="B5052" s="69" t="s">
        <v>13563</v>
      </c>
      <c r="C5052" s="68" t="s">
        <v>8507</v>
      </c>
      <c r="D5052" s="70">
        <v>3370.04</v>
      </c>
    </row>
    <row r="5053" spans="1:4" ht="9" customHeight="1" x14ac:dyDescent="0.25">
      <c r="A5053" s="71">
        <v>5213501</v>
      </c>
      <c r="B5053" s="69" t="s">
        <v>13564</v>
      </c>
      <c r="C5053" s="68" t="s">
        <v>8507</v>
      </c>
      <c r="D5053" s="70">
        <v>3731.72</v>
      </c>
    </row>
    <row r="5054" spans="1:4" ht="9" customHeight="1" x14ac:dyDescent="0.25">
      <c r="A5054" s="71">
        <v>5213370</v>
      </c>
      <c r="B5054" s="69" t="s">
        <v>13565</v>
      </c>
      <c r="C5054" s="68" t="s">
        <v>8507</v>
      </c>
      <c r="D5054" s="70">
        <v>4335.8</v>
      </c>
    </row>
    <row r="5055" spans="1:4" ht="9" customHeight="1" x14ac:dyDescent="0.25">
      <c r="A5055" s="71">
        <v>5213510</v>
      </c>
      <c r="B5055" s="69" t="s">
        <v>13566</v>
      </c>
      <c r="C5055" s="68" t="s">
        <v>8507</v>
      </c>
      <c r="D5055" s="70">
        <v>4636.04</v>
      </c>
    </row>
    <row r="5056" spans="1:4" ht="9" customHeight="1" x14ac:dyDescent="0.25">
      <c r="A5056" s="71">
        <v>5213375</v>
      </c>
      <c r="B5056" s="69" t="s">
        <v>13567</v>
      </c>
      <c r="C5056" s="68" t="s">
        <v>8507</v>
      </c>
      <c r="D5056" s="70">
        <v>5240.04</v>
      </c>
    </row>
    <row r="5057" spans="1:4" ht="9" customHeight="1" x14ac:dyDescent="0.25">
      <c r="A5057" s="71">
        <v>5213494</v>
      </c>
      <c r="B5057" s="69" t="s">
        <v>13568</v>
      </c>
      <c r="C5057" s="68" t="s">
        <v>8507</v>
      </c>
      <c r="D5057" s="70">
        <v>4973.88</v>
      </c>
    </row>
    <row r="5058" spans="1:4" ht="9" customHeight="1" x14ac:dyDescent="0.25">
      <c r="A5058" s="71">
        <v>5213503</v>
      </c>
      <c r="B5058" s="69" t="s">
        <v>13569</v>
      </c>
      <c r="C5058" s="68" t="s">
        <v>8507</v>
      </c>
      <c r="D5058" s="70">
        <v>5516.4</v>
      </c>
    </row>
    <row r="5059" spans="1:4" ht="9" customHeight="1" x14ac:dyDescent="0.25">
      <c r="A5059" s="71">
        <v>5213371</v>
      </c>
      <c r="B5059" s="69" t="s">
        <v>13570</v>
      </c>
      <c r="C5059" s="68" t="s">
        <v>8507</v>
      </c>
      <c r="D5059" s="70">
        <v>6422.52</v>
      </c>
    </row>
    <row r="5060" spans="1:4" ht="9" customHeight="1" x14ac:dyDescent="0.25">
      <c r="A5060" s="71">
        <v>5213512</v>
      </c>
      <c r="B5060" s="69" t="s">
        <v>13571</v>
      </c>
      <c r="C5060" s="68" t="s">
        <v>8507</v>
      </c>
      <c r="D5060" s="70">
        <v>6872.88</v>
      </c>
    </row>
    <row r="5061" spans="1:4" ht="9" customHeight="1" x14ac:dyDescent="0.25">
      <c r="A5061" s="71">
        <v>5213376</v>
      </c>
      <c r="B5061" s="69" t="s">
        <v>13572</v>
      </c>
      <c r="C5061" s="68" t="s">
        <v>8507</v>
      </c>
      <c r="D5061" s="70">
        <v>7778.88</v>
      </c>
    </row>
    <row r="5062" spans="1:4" ht="9" customHeight="1" x14ac:dyDescent="0.25">
      <c r="A5062" s="71">
        <v>5213377</v>
      </c>
      <c r="B5062" s="69" t="s">
        <v>13573</v>
      </c>
      <c r="C5062" s="68" t="s">
        <v>15</v>
      </c>
      <c r="D5062" s="70">
        <v>326.35000000000002</v>
      </c>
    </row>
    <row r="5063" spans="1:4" ht="9" customHeight="1" x14ac:dyDescent="0.25">
      <c r="A5063" s="71">
        <v>5213570</v>
      </c>
      <c r="B5063" s="69" t="s">
        <v>13574</v>
      </c>
      <c r="C5063" s="68" t="s">
        <v>15</v>
      </c>
      <c r="D5063" s="70">
        <v>455.08</v>
      </c>
    </row>
    <row r="5064" spans="1:4" ht="9" customHeight="1" x14ac:dyDescent="0.25">
      <c r="A5064" s="71">
        <v>5213378</v>
      </c>
      <c r="B5064" s="69" t="s">
        <v>13575</v>
      </c>
      <c r="C5064" s="68" t="s">
        <v>15</v>
      </c>
      <c r="D5064" s="70">
        <v>371.56</v>
      </c>
    </row>
    <row r="5065" spans="1:4" ht="9" customHeight="1" x14ac:dyDescent="0.25">
      <c r="A5065" s="71">
        <v>5213571</v>
      </c>
      <c r="B5065" s="69" t="s">
        <v>13576</v>
      </c>
      <c r="C5065" s="68" t="s">
        <v>15</v>
      </c>
      <c r="D5065" s="70">
        <v>500.29</v>
      </c>
    </row>
    <row r="5066" spans="1:4" ht="9" customHeight="1" x14ac:dyDescent="0.25">
      <c r="A5066" s="71">
        <v>5213379</v>
      </c>
      <c r="B5066" s="69" t="s">
        <v>13577</v>
      </c>
      <c r="C5066" s="68" t="s">
        <v>15</v>
      </c>
      <c r="D5066" s="70">
        <v>484.6</v>
      </c>
    </row>
    <row r="5067" spans="1:4" ht="9" customHeight="1" x14ac:dyDescent="0.25">
      <c r="A5067" s="71">
        <v>5213572</v>
      </c>
      <c r="B5067" s="69" t="s">
        <v>13578</v>
      </c>
      <c r="C5067" s="68" t="s">
        <v>15</v>
      </c>
      <c r="D5067" s="70">
        <v>613.33000000000004</v>
      </c>
    </row>
    <row r="5068" spans="1:4" ht="9" customHeight="1" x14ac:dyDescent="0.25">
      <c r="A5068" s="71">
        <v>5212553</v>
      </c>
      <c r="B5068" s="69" t="s">
        <v>13579</v>
      </c>
      <c r="C5068" s="68" t="s">
        <v>15</v>
      </c>
      <c r="D5068" s="70">
        <v>272.23</v>
      </c>
    </row>
    <row r="5069" spans="1:4" ht="9" customHeight="1" x14ac:dyDescent="0.25">
      <c r="A5069" s="71">
        <v>5213416</v>
      </c>
      <c r="B5069" s="69" t="s">
        <v>13580</v>
      </c>
      <c r="C5069" s="68" t="s">
        <v>15</v>
      </c>
      <c r="D5069" s="70">
        <v>400.96</v>
      </c>
    </row>
    <row r="5070" spans="1:4" ht="9" customHeight="1" x14ac:dyDescent="0.25">
      <c r="A5070" s="71">
        <v>5212554</v>
      </c>
      <c r="B5070" s="69" t="s">
        <v>13581</v>
      </c>
      <c r="C5070" s="68" t="s">
        <v>15</v>
      </c>
      <c r="D5070" s="70">
        <v>317.44</v>
      </c>
    </row>
    <row r="5071" spans="1:4" ht="9" customHeight="1" x14ac:dyDescent="0.25">
      <c r="A5071" s="71">
        <v>5213417</v>
      </c>
      <c r="B5071" s="69" t="s">
        <v>13582</v>
      </c>
      <c r="C5071" s="68" t="s">
        <v>15</v>
      </c>
      <c r="D5071" s="70">
        <v>446.17</v>
      </c>
    </row>
    <row r="5072" spans="1:4" ht="9" customHeight="1" x14ac:dyDescent="0.25">
      <c r="A5072" s="71">
        <v>5213421</v>
      </c>
      <c r="B5072" s="69" t="s">
        <v>13583</v>
      </c>
      <c r="C5072" s="68" t="s">
        <v>15</v>
      </c>
      <c r="D5072" s="70">
        <v>400.1</v>
      </c>
    </row>
    <row r="5073" spans="1:4" ht="9" customHeight="1" x14ac:dyDescent="0.25">
      <c r="A5073" s="71">
        <v>5213414</v>
      </c>
      <c r="B5073" s="69" t="s">
        <v>13584</v>
      </c>
      <c r="C5073" s="68" t="s">
        <v>15</v>
      </c>
      <c r="D5073" s="70">
        <v>538.15</v>
      </c>
    </row>
    <row r="5074" spans="1:4" ht="9" customHeight="1" x14ac:dyDescent="0.25">
      <c r="A5074" s="71">
        <v>5213419</v>
      </c>
      <c r="B5074" s="69" t="s">
        <v>13585</v>
      </c>
      <c r="C5074" s="68" t="s">
        <v>15</v>
      </c>
      <c r="D5074" s="70">
        <v>521.67999999999995</v>
      </c>
    </row>
    <row r="5075" spans="1:4" ht="9" customHeight="1" x14ac:dyDescent="0.25">
      <c r="A5075" s="71">
        <v>5212555</v>
      </c>
      <c r="B5075" s="69" t="s">
        <v>13586</v>
      </c>
      <c r="C5075" s="68" t="s">
        <v>15</v>
      </c>
      <c r="D5075" s="70">
        <v>430.48</v>
      </c>
    </row>
    <row r="5076" spans="1:4" ht="9" customHeight="1" x14ac:dyDescent="0.25">
      <c r="A5076" s="71">
        <v>5213418</v>
      </c>
      <c r="B5076" s="69" t="s">
        <v>13587</v>
      </c>
      <c r="C5076" s="68" t="s">
        <v>15</v>
      </c>
      <c r="D5076" s="70">
        <v>559.21</v>
      </c>
    </row>
    <row r="5077" spans="1:4" ht="9" customHeight="1" x14ac:dyDescent="0.25">
      <c r="A5077" s="71">
        <v>5213415</v>
      </c>
      <c r="B5077" s="69" t="s">
        <v>13588</v>
      </c>
      <c r="C5077" s="68" t="s">
        <v>15</v>
      </c>
      <c r="D5077" s="70">
        <v>625.29999999999995</v>
      </c>
    </row>
    <row r="5078" spans="1:4" ht="9" customHeight="1" x14ac:dyDescent="0.25">
      <c r="A5078" s="71">
        <v>5213420</v>
      </c>
      <c r="B5078" s="69" t="s">
        <v>13589</v>
      </c>
      <c r="C5078" s="68" t="s">
        <v>15</v>
      </c>
      <c r="D5078" s="70">
        <v>634.71</v>
      </c>
    </row>
    <row r="5079" spans="1:4" ht="9" customHeight="1" x14ac:dyDescent="0.25">
      <c r="A5079" s="71">
        <v>5213543</v>
      </c>
      <c r="B5079" s="69" t="s">
        <v>13590</v>
      </c>
      <c r="C5079" s="68" t="s">
        <v>8507</v>
      </c>
      <c r="D5079" s="70">
        <v>1132.2</v>
      </c>
    </row>
    <row r="5080" spans="1:4" ht="9" customHeight="1" x14ac:dyDescent="0.25">
      <c r="A5080" s="71">
        <v>5213552</v>
      </c>
      <c r="B5080" s="69" t="s">
        <v>13591</v>
      </c>
      <c r="C5080" s="68" t="s">
        <v>8507</v>
      </c>
      <c r="D5080" s="70">
        <v>1222.6199999999999</v>
      </c>
    </row>
    <row r="5081" spans="1:4" ht="9" customHeight="1" x14ac:dyDescent="0.25">
      <c r="A5081" s="71">
        <v>5213561</v>
      </c>
      <c r="B5081" s="69" t="s">
        <v>13592</v>
      </c>
      <c r="C5081" s="68" t="s">
        <v>8507</v>
      </c>
      <c r="D5081" s="70">
        <v>1448.7</v>
      </c>
    </row>
    <row r="5082" spans="1:4" ht="9" customHeight="1" x14ac:dyDescent="0.25">
      <c r="A5082" s="71">
        <v>5213544</v>
      </c>
      <c r="B5082" s="69" t="s">
        <v>13593</v>
      </c>
      <c r="C5082" s="68" t="s">
        <v>8507</v>
      </c>
      <c r="D5082" s="70">
        <v>2445.98</v>
      </c>
    </row>
    <row r="5083" spans="1:4" ht="9" customHeight="1" x14ac:dyDescent="0.25">
      <c r="A5083" s="71">
        <v>5213553</v>
      </c>
      <c r="B5083" s="69" t="s">
        <v>13594</v>
      </c>
      <c r="C5083" s="68" t="s">
        <v>8507</v>
      </c>
      <c r="D5083" s="70">
        <v>2649.42</v>
      </c>
    </row>
    <row r="5084" spans="1:4" ht="9" customHeight="1" x14ac:dyDescent="0.25">
      <c r="A5084" s="71">
        <v>5213562</v>
      </c>
      <c r="B5084" s="69" t="s">
        <v>13595</v>
      </c>
      <c r="C5084" s="68" t="s">
        <v>8507</v>
      </c>
      <c r="D5084" s="70">
        <v>3158.1</v>
      </c>
    </row>
    <row r="5085" spans="1:4" ht="9" customHeight="1" x14ac:dyDescent="0.25">
      <c r="A5085" s="71">
        <v>5213545</v>
      </c>
      <c r="B5085" s="69" t="s">
        <v>13596</v>
      </c>
      <c r="C5085" s="68" t="s">
        <v>8507</v>
      </c>
      <c r="D5085" s="70">
        <v>3234.24</v>
      </c>
    </row>
    <row r="5086" spans="1:4" ht="9" customHeight="1" x14ac:dyDescent="0.25">
      <c r="A5086" s="71">
        <v>5213554</v>
      </c>
      <c r="B5086" s="69" t="s">
        <v>13597</v>
      </c>
      <c r="C5086" s="68" t="s">
        <v>8507</v>
      </c>
      <c r="D5086" s="70">
        <v>3505.5</v>
      </c>
    </row>
    <row r="5087" spans="1:4" ht="9" customHeight="1" x14ac:dyDescent="0.25">
      <c r="A5087" s="71">
        <v>5213563</v>
      </c>
      <c r="B5087" s="69" t="s">
        <v>13598</v>
      </c>
      <c r="C5087" s="68" t="s">
        <v>8507</v>
      </c>
      <c r="D5087" s="70">
        <v>4183.74</v>
      </c>
    </row>
    <row r="5088" spans="1:4" ht="9" customHeight="1" x14ac:dyDescent="0.25">
      <c r="A5088" s="71">
        <v>5213546</v>
      </c>
      <c r="B5088" s="69" t="s">
        <v>13599</v>
      </c>
      <c r="C5088" s="68" t="s">
        <v>8507</v>
      </c>
      <c r="D5088" s="70">
        <v>4366.4399999999996</v>
      </c>
    </row>
    <row r="5089" spans="1:4" ht="9" customHeight="1" x14ac:dyDescent="0.25">
      <c r="A5089" s="71">
        <v>5213555</v>
      </c>
      <c r="B5089" s="69" t="s">
        <v>13600</v>
      </c>
      <c r="C5089" s="68" t="s">
        <v>8507</v>
      </c>
      <c r="D5089" s="70">
        <v>4728.12</v>
      </c>
    </row>
    <row r="5090" spans="1:4" ht="9" customHeight="1" x14ac:dyDescent="0.25">
      <c r="A5090" s="71">
        <v>5213564</v>
      </c>
      <c r="B5090" s="69" t="s">
        <v>13601</v>
      </c>
      <c r="C5090" s="68" t="s">
        <v>8507</v>
      </c>
      <c r="D5090" s="70">
        <v>5632.44</v>
      </c>
    </row>
    <row r="5091" spans="1:4" ht="9" customHeight="1" x14ac:dyDescent="0.25">
      <c r="A5091" s="71">
        <v>5213548</v>
      </c>
      <c r="B5091" s="69" t="s">
        <v>13602</v>
      </c>
      <c r="C5091" s="68" t="s">
        <v>8507</v>
      </c>
      <c r="D5091" s="70">
        <v>6468.48</v>
      </c>
    </row>
    <row r="5092" spans="1:4" ht="9" customHeight="1" x14ac:dyDescent="0.25">
      <c r="A5092" s="71">
        <v>5213557</v>
      </c>
      <c r="B5092" s="69" t="s">
        <v>13603</v>
      </c>
      <c r="C5092" s="68" t="s">
        <v>8507</v>
      </c>
      <c r="D5092" s="70">
        <v>7011</v>
      </c>
    </row>
    <row r="5093" spans="1:4" ht="9" customHeight="1" x14ac:dyDescent="0.25">
      <c r="A5093" s="71">
        <v>5213566</v>
      </c>
      <c r="B5093" s="69" t="s">
        <v>13604</v>
      </c>
      <c r="C5093" s="68" t="s">
        <v>8507</v>
      </c>
      <c r="D5093" s="70">
        <v>8367.48</v>
      </c>
    </row>
    <row r="5094" spans="1:4" ht="9" customHeight="1" x14ac:dyDescent="0.25">
      <c r="A5094" s="71">
        <v>5213576</v>
      </c>
      <c r="B5094" s="69" t="s">
        <v>13605</v>
      </c>
      <c r="C5094" s="68" t="s">
        <v>15</v>
      </c>
      <c r="D5094" s="70">
        <v>579.63</v>
      </c>
    </row>
    <row r="5095" spans="1:4" ht="9" customHeight="1" x14ac:dyDescent="0.25">
      <c r="A5095" s="71">
        <v>5213577</v>
      </c>
      <c r="B5095" s="69" t="s">
        <v>13606</v>
      </c>
      <c r="C5095" s="68" t="s">
        <v>15</v>
      </c>
      <c r="D5095" s="70">
        <v>624.84</v>
      </c>
    </row>
    <row r="5096" spans="1:4" ht="9" customHeight="1" x14ac:dyDescent="0.25">
      <c r="A5096" s="71">
        <v>5213578</v>
      </c>
      <c r="B5096" s="69" t="s">
        <v>13607</v>
      </c>
      <c r="C5096" s="68" t="s">
        <v>15</v>
      </c>
      <c r="D5096" s="70">
        <v>737.88</v>
      </c>
    </row>
    <row r="5097" spans="1:4" ht="9" customHeight="1" x14ac:dyDescent="0.25">
      <c r="A5097" s="71">
        <v>5213425</v>
      </c>
      <c r="B5097" s="69" t="s">
        <v>13608</v>
      </c>
      <c r="C5097" s="68" t="s">
        <v>15</v>
      </c>
      <c r="D5097" s="70">
        <v>597.91999999999996</v>
      </c>
    </row>
    <row r="5098" spans="1:4" ht="9" customHeight="1" x14ac:dyDescent="0.25">
      <c r="A5098" s="71">
        <v>5213426</v>
      </c>
      <c r="B5098" s="69" t="s">
        <v>13609</v>
      </c>
      <c r="C5098" s="68" t="s">
        <v>15</v>
      </c>
      <c r="D5098" s="70">
        <v>710.96</v>
      </c>
    </row>
    <row r="5099" spans="1:4" ht="9" customHeight="1" x14ac:dyDescent="0.25">
      <c r="A5099" s="71">
        <v>5213427</v>
      </c>
      <c r="B5099" s="69" t="s">
        <v>13610</v>
      </c>
      <c r="C5099" s="68" t="s">
        <v>15</v>
      </c>
      <c r="D5099" s="70">
        <v>786.47</v>
      </c>
    </row>
    <row r="5100" spans="1:4" ht="9" customHeight="1" x14ac:dyDescent="0.25">
      <c r="A5100" s="71">
        <v>5213567</v>
      </c>
      <c r="B5100" s="69" t="s">
        <v>13611</v>
      </c>
      <c r="C5100" s="68" t="s">
        <v>15</v>
      </c>
      <c r="D5100" s="70">
        <v>875.17</v>
      </c>
    </row>
    <row r="5101" spans="1:4" ht="18" customHeight="1" x14ac:dyDescent="0.25">
      <c r="A5101" s="71">
        <v>5213486</v>
      </c>
      <c r="B5101" s="69" t="s">
        <v>13612</v>
      </c>
      <c r="C5101" s="68" t="s">
        <v>15</v>
      </c>
      <c r="D5101" s="70">
        <v>964.07</v>
      </c>
    </row>
    <row r="5102" spans="1:4" ht="18" customHeight="1" x14ac:dyDescent="0.25">
      <c r="A5102" s="71">
        <v>5213487</v>
      </c>
      <c r="B5102" s="69" t="s">
        <v>13613</v>
      </c>
      <c r="C5102" s="68" t="s">
        <v>15</v>
      </c>
      <c r="D5102" s="70">
        <v>1077.1099999999999</v>
      </c>
    </row>
    <row r="5103" spans="1:4" ht="18" customHeight="1" x14ac:dyDescent="0.25">
      <c r="A5103" s="71">
        <v>5213488</v>
      </c>
      <c r="B5103" s="69" t="s">
        <v>13614</v>
      </c>
      <c r="C5103" s="68" t="s">
        <v>15</v>
      </c>
      <c r="D5103" s="70">
        <v>1152.6199999999999</v>
      </c>
    </row>
    <row r="5104" spans="1:4" ht="18" customHeight="1" x14ac:dyDescent="0.25">
      <c r="A5104" s="71">
        <v>5213568</v>
      </c>
      <c r="B5104" s="69" t="s">
        <v>13615</v>
      </c>
      <c r="C5104" s="68" t="s">
        <v>15</v>
      </c>
      <c r="D5104" s="70">
        <v>1241.32</v>
      </c>
    </row>
    <row r="5105" spans="1:4" ht="9" customHeight="1" x14ac:dyDescent="0.25">
      <c r="A5105" s="71">
        <v>5213483</v>
      </c>
      <c r="B5105" s="69" t="s">
        <v>13616</v>
      </c>
      <c r="C5105" s="68" t="s">
        <v>15</v>
      </c>
      <c r="D5105" s="70">
        <v>1010.45</v>
      </c>
    </row>
    <row r="5106" spans="1:4" ht="18" customHeight="1" x14ac:dyDescent="0.25">
      <c r="A5106" s="71">
        <v>5213484</v>
      </c>
      <c r="B5106" s="69" t="s">
        <v>13617</v>
      </c>
      <c r="C5106" s="68" t="s">
        <v>15</v>
      </c>
      <c r="D5106" s="70">
        <v>1123.49</v>
      </c>
    </row>
    <row r="5107" spans="1:4" ht="9" customHeight="1" x14ac:dyDescent="0.25">
      <c r="A5107" s="71">
        <v>5213485</v>
      </c>
      <c r="B5107" s="69" t="s">
        <v>13618</v>
      </c>
      <c r="C5107" s="68" t="s">
        <v>15</v>
      </c>
      <c r="D5107" s="70">
        <v>1199</v>
      </c>
    </row>
    <row r="5108" spans="1:4" ht="9" customHeight="1" x14ac:dyDescent="0.25">
      <c r="A5108" s="71">
        <v>5213434</v>
      </c>
      <c r="B5108" s="69" t="s">
        <v>13619</v>
      </c>
      <c r="C5108" s="68" t="s">
        <v>15</v>
      </c>
      <c r="D5108" s="70">
        <v>644.29999999999995</v>
      </c>
    </row>
    <row r="5109" spans="1:4" ht="9" customHeight="1" x14ac:dyDescent="0.25">
      <c r="A5109" s="71">
        <v>5213435</v>
      </c>
      <c r="B5109" s="69" t="s">
        <v>13620</v>
      </c>
      <c r="C5109" s="68" t="s">
        <v>15</v>
      </c>
      <c r="D5109" s="70">
        <v>757.34</v>
      </c>
    </row>
    <row r="5110" spans="1:4" ht="9" customHeight="1" x14ac:dyDescent="0.25">
      <c r="A5110" s="71">
        <v>5213436</v>
      </c>
      <c r="B5110" s="69" t="s">
        <v>13621</v>
      </c>
      <c r="C5110" s="68" t="s">
        <v>15</v>
      </c>
      <c r="D5110" s="70">
        <v>832.85</v>
      </c>
    </row>
    <row r="5111" spans="1:4" ht="9" customHeight="1" x14ac:dyDescent="0.25">
      <c r="A5111" s="71">
        <v>5213430</v>
      </c>
      <c r="B5111" s="69" t="s">
        <v>13622</v>
      </c>
      <c r="C5111" s="68" t="s">
        <v>15</v>
      </c>
      <c r="D5111" s="70">
        <v>379.33</v>
      </c>
    </row>
    <row r="5112" spans="1:4" ht="9" customHeight="1" x14ac:dyDescent="0.25">
      <c r="A5112" s="71">
        <v>5213431</v>
      </c>
      <c r="B5112" s="69" t="s">
        <v>13623</v>
      </c>
      <c r="C5112" s="68" t="s">
        <v>15</v>
      </c>
      <c r="D5112" s="70">
        <v>424.55</v>
      </c>
    </row>
    <row r="5113" spans="1:4" ht="9" customHeight="1" x14ac:dyDescent="0.25">
      <c r="A5113" s="71">
        <v>5213433</v>
      </c>
      <c r="B5113" s="69" t="s">
        <v>13624</v>
      </c>
      <c r="C5113" s="68" t="s">
        <v>15</v>
      </c>
      <c r="D5113" s="70">
        <v>378.47</v>
      </c>
    </row>
    <row r="5114" spans="1:4" ht="9" customHeight="1" x14ac:dyDescent="0.25">
      <c r="A5114" s="71">
        <v>5213428</v>
      </c>
      <c r="B5114" s="69" t="s">
        <v>13625</v>
      </c>
      <c r="C5114" s="68" t="s">
        <v>15</v>
      </c>
      <c r="D5114" s="70">
        <v>516.52</v>
      </c>
    </row>
    <row r="5115" spans="1:4" ht="9" customHeight="1" x14ac:dyDescent="0.25">
      <c r="A5115" s="71">
        <v>5213432</v>
      </c>
      <c r="B5115" s="69" t="s">
        <v>13626</v>
      </c>
      <c r="C5115" s="68" t="s">
        <v>15</v>
      </c>
      <c r="D5115" s="70">
        <v>537.58000000000004</v>
      </c>
    </row>
    <row r="5116" spans="1:4" ht="9" customHeight="1" x14ac:dyDescent="0.25">
      <c r="A5116" s="71">
        <v>5213429</v>
      </c>
      <c r="B5116" s="69" t="s">
        <v>13627</v>
      </c>
      <c r="C5116" s="68" t="s">
        <v>15</v>
      </c>
      <c r="D5116" s="70">
        <v>603.67999999999995</v>
      </c>
    </row>
    <row r="5117" spans="1:4" ht="9" customHeight="1" x14ac:dyDescent="0.25">
      <c r="A5117" s="71">
        <v>5213516</v>
      </c>
      <c r="B5117" s="69" t="s">
        <v>13628</v>
      </c>
      <c r="C5117" s="68" t="s">
        <v>8507</v>
      </c>
      <c r="D5117" s="70">
        <v>839.84</v>
      </c>
    </row>
    <row r="5118" spans="1:4" ht="9" customHeight="1" x14ac:dyDescent="0.25">
      <c r="A5118" s="71">
        <v>5213525</v>
      </c>
      <c r="B5118" s="69" t="s">
        <v>13629</v>
      </c>
      <c r="C5118" s="68" t="s">
        <v>8507</v>
      </c>
      <c r="D5118" s="70">
        <v>930.28</v>
      </c>
    </row>
    <row r="5119" spans="1:4" ht="9" customHeight="1" x14ac:dyDescent="0.25">
      <c r="A5119" s="71">
        <v>5213534</v>
      </c>
      <c r="B5119" s="69" t="s">
        <v>13630</v>
      </c>
      <c r="C5119" s="68" t="s">
        <v>8507</v>
      </c>
      <c r="D5119" s="70">
        <v>1156.3399999999999</v>
      </c>
    </row>
    <row r="5120" spans="1:4" ht="9" customHeight="1" x14ac:dyDescent="0.25">
      <c r="A5120" s="71">
        <v>5213517</v>
      </c>
      <c r="B5120" s="69" t="s">
        <v>13631</v>
      </c>
      <c r="C5120" s="68" t="s">
        <v>8507</v>
      </c>
      <c r="D5120" s="70">
        <v>1788.17</v>
      </c>
    </row>
    <row r="5121" spans="1:4" ht="9" customHeight="1" x14ac:dyDescent="0.25">
      <c r="A5121" s="71">
        <v>5213526</v>
      </c>
      <c r="B5121" s="69" t="s">
        <v>13632</v>
      </c>
      <c r="C5121" s="68" t="s">
        <v>8507</v>
      </c>
      <c r="D5121" s="70">
        <v>1991.66</v>
      </c>
    </row>
    <row r="5122" spans="1:4" ht="9" customHeight="1" x14ac:dyDescent="0.25">
      <c r="A5122" s="71">
        <v>5213535</v>
      </c>
      <c r="B5122" s="69" t="s">
        <v>13633</v>
      </c>
      <c r="C5122" s="68" t="s">
        <v>8507</v>
      </c>
      <c r="D5122" s="70">
        <v>2500.29</v>
      </c>
    </row>
    <row r="5123" spans="1:4" ht="9" customHeight="1" x14ac:dyDescent="0.25">
      <c r="A5123" s="71">
        <v>5213518</v>
      </c>
      <c r="B5123" s="69" t="s">
        <v>13634</v>
      </c>
      <c r="C5123" s="68" t="s">
        <v>8507</v>
      </c>
      <c r="D5123" s="70">
        <v>2357.16</v>
      </c>
    </row>
    <row r="5124" spans="1:4" ht="9" customHeight="1" x14ac:dyDescent="0.25">
      <c r="A5124" s="71">
        <v>5213527</v>
      </c>
      <c r="B5124" s="69" t="s">
        <v>13635</v>
      </c>
      <c r="C5124" s="68" t="s">
        <v>8507</v>
      </c>
      <c r="D5124" s="70">
        <v>2628.48</v>
      </c>
    </row>
    <row r="5125" spans="1:4" ht="9" customHeight="1" x14ac:dyDescent="0.25">
      <c r="A5125" s="71">
        <v>5213536</v>
      </c>
      <c r="B5125" s="69" t="s">
        <v>13636</v>
      </c>
      <c r="C5125" s="68" t="s">
        <v>8507</v>
      </c>
      <c r="D5125" s="70">
        <v>3306.66</v>
      </c>
    </row>
    <row r="5126" spans="1:4" ht="9" customHeight="1" x14ac:dyDescent="0.25">
      <c r="A5126" s="71">
        <v>5213519</v>
      </c>
      <c r="B5126" s="69" t="s">
        <v>13637</v>
      </c>
      <c r="C5126" s="68" t="s">
        <v>8507</v>
      </c>
      <c r="D5126" s="70">
        <v>3197</v>
      </c>
    </row>
    <row r="5127" spans="1:4" ht="9" customHeight="1" x14ac:dyDescent="0.25">
      <c r="A5127" s="71">
        <v>5213528</v>
      </c>
      <c r="B5127" s="69" t="s">
        <v>13638</v>
      </c>
      <c r="C5127" s="68" t="s">
        <v>8507</v>
      </c>
      <c r="D5127" s="70">
        <v>3558.76</v>
      </c>
    </row>
    <row r="5128" spans="1:4" ht="9" customHeight="1" x14ac:dyDescent="0.25">
      <c r="A5128" s="71">
        <v>5213537</v>
      </c>
      <c r="B5128" s="69" t="s">
        <v>13639</v>
      </c>
      <c r="C5128" s="68" t="s">
        <v>8507</v>
      </c>
      <c r="D5128" s="70">
        <v>4463</v>
      </c>
    </row>
    <row r="5129" spans="1:4" ht="9" customHeight="1" x14ac:dyDescent="0.25">
      <c r="A5129" s="71">
        <v>5213521</v>
      </c>
      <c r="B5129" s="69" t="s">
        <v>13640</v>
      </c>
      <c r="C5129" s="68" t="s">
        <v>8507</v>
      </c>
      <c r="D5129" s="70">
        <v>4714.32</v>
      </c>
    </row>
    <row r="5130" spans="1:4" ht="9" customHeight="1" x14ac:dyDescent="0.25">
      <c r="A5130" s="71">
        <v>5213530</v>
      </c>
      <c r="B5130" s="69" t="s">
        <v>13641</v>
      </c>
      <c r="C5130" s="68" t="s">
        <v>8507</v>
      </c>
      <c r="D5130" s="70">
        <v>5256.96</v>
      </c>
    </row>
    <row r="5131" spans="1:4" ht="9" customHeight="1" x14ac:dyDescent="0.25">
      <c r="A5131" s="71">
        <v>5213539</v>
      </c>
      <c r="B5131" s="69" t="s">
        <v>13642</v>
      </c>
      <c r="C5131" s="68" t="s">
        <v>8507</v>
      </c>
      <c r="D5131" s="70">
        <v>6613.32</v>
      </c>
    </row>
    <row r="5132" spans="1:4" ht="9" customHeight="1" x14ac:dyDescent="0.25">
      <c r="A5132" s="71">
        <v>5213573</v>
      </c>
      <c r="B5132" s="69" t="s">
        <v>13643</v>
      </c>
      <c r="C5132" s="68" t="s">
        <v>15</v>
      </c>
      <c r="D5132" s="70">
        <v>433.45</v>
      </c>
    </row>
    <row r="5133" spans="1:4" ht="9" customHeight="1" x14ac:dyDescent="0.25">
      <c r="A5133" s="71">
        <v>5213574</v>
      </c>
      <c r="B5133" s="69" t="s">
        <v>13644</v>
      </c>
      <c r="C5133" s="68" t="s">
        <v>15</v>
      </c>
      <c r="D5133" s="70">
        <v>478.67</v>
      </c>
    </row>
    <row r="5134" spans="1:4" ht="9" customHeight="1" x14ac:dyDescent="0.25">
      <c r="A5134" s="71">
        <v>5213575</v>
      </c>
      <c r="B5134" s="69" t="s">
        <v>13645</v>
      </c>
      <c r="C5134" s="68" t="s">
        <v>15</v>
      </c>
      <c r="D5134" s="70">
        <v>591.70000000000005</v>
      </c>
    </row>
    <row r="5135" spans="1:4" ht="9" customHeight="1" x14ac:dyDescent="0.25">
      <c r="A5135" s="71">
        <v>5213480</v>
      </c>
      <c r="B5135" s="69" t="s">
        <v>13646</v>
      </c>
      <c r="C5135" s="68" t="s">
        <v>15</v>
      </c>
      <c r="D5135" s="70">
        <v>907.42</v>
      </c>
    </row>
    <row r="5136" spans="1:4" ht="9" customHeight="1" x14ac:dyDescent="0.25">
      <c r="A5136" s="71">
        <v>5213481</v>
      </c>
      <c r="B5136" s="69" t="s">
        <v>13647</v>
      </c>
      <c r="C5136" s="68" t="s">
        <v>15</v>
      </c>
      <c r="D5136" s="70">
        <v>1020.46</v>
      </c>
    </row>
    <row r="5137" spans="1:4" ht="9" customHeight="1" x14ac:dyDescent="0.25">
      <c r="A5137" s="71">
        <v>5213482</v>
      </c>
      <c r="B5137" s="69" t="s">
        <v>13648</v>
      </c>
      <c r="C5137" s="68" t="s">
        <v>15</v>
      </c>
      <c r="D5137" s="70">
        <v>1095.96</v>
      </c>
    </row>
    <row r="5138" spans="1:4" ht="9" customHeight="1" x14ac:dyDescent="0.25">
      <c r="A5138" s="71">
        <v>5213422</v>
      </c>
      <c r="B5138" s="69" t="s">
        <v>13649</v>
      </c>
      <c r="C5138" s="68" t="s">
        <v>15</v>
      </c>
      <c r="D5138" s="70">
        <v>525.51</v>
      </c>
    </row>
    <row r="5139" spans="1:4" ht="9" customHeight="1" x14ac:dyDescent="0.25">
      <c r="A5139" s="71">
        <v>5213423</v>
      </c>
      <c r="B5139" s="69" t="s">
        <v>13650</v>
      </c>
      <c r="C5139" s="68" t="s">
        <v>15</v>
      </c>
      <c r="D5139" s="70">
        <v>570.72</v>
      </c>
    </row>
    <row r="5140" spans="1:4" ht="9" customHeight="1" x14ac:dyDescent="0.25">
      <c r="A5140" s="71">
        <v>5213424</v>
      </c>
      <c r="B5140" s="69" t="s">
        <v>13651</v>
      </c>
      <c r="C5140" s="68" t="s">
        <v>15</v>
      </c>
      <c r="D5140" s="70">
        <v>683.76</v>
      </c>
    </row>
    <row r="5141" spans="1:4" ht="18" customHeight="1" x14ac:dyDescent="0.25">
      <c r="A5141" s="71">
        <v>5213437</v>
      </c>
      <c r="B5141" s="69" t="s">
        <v>13652</v>
      </c>
      <c r="C5141" s="68" t="s">
        <v>15</v>
      </c>
      <c r="D5141" s="70">
        <v>541.27</v>
      </c>
    </row>
    <row r="5142" spans="1:4" ht="18" customHeight="1" x14ac:dyDescent="0.25">
      <c r="A5142" s="71">
        <v>5213438</v>
      </c>
      <c r="B5142" s="69" t="s">
        <v>13653</v>
      </c>
      <c r="C5142" s="68" t="s">
        <v>15</v>
      </c>
      <c r="D5142" s="70">
        <v>654.30999999999995</v>
      </c>
    </row>
    <row r="5143" spans="1:4" ht="18" customHeight="1" x14ac:dyDescent="0.25">
      <c r="A5143" s="71">
        <v>5213439</v>
      </c>
      <c r="B5143" s="69" t="s">
        <v>13654</v>
      </c>
      <c r="C5143" s="68" t="s">
        <v>15</v>
      </c>
      <c r="D5143" s="70">
        <v>729.81</v>
      </c>
    </row>
    <row r="5144" spans="1:4" ht="18" customHeight="1" x14ac:dyDescent="0.25">
      <c r="A5144" s="71">
        <v>5212556</v>
      </c>
      <c r="B5144" s="69" t="s">
        <v>13655</v>
      </c>
      <c r="C5144" s="68" t="s">
        <v>13437</v>
      </c>
      <c r="D5144" s="70">
        <v>1.95</v>
      </c>
    </row>
    <row r="5145" spans="1:4" ht="18" customHeight="1" x14ac:dyDescent="0.25">
      <c r="A5145" s="71">
        <v>5213649</v>
      </c>
      <c r="B5145" s="69" t="s">
        <v>13656</v>
      </c>
      <c r="C5145" s="68" t="s">
        <v>8507</v>
      </c>
      <c r="D5145" s="70">
        <v>101225.28</v>
      </c>
    </row>
    <row r="5146" spans="1:4" ht="18" customHeight="1" x14ac:dyDescent="0.25">
      <c r="A5146" s="71">
        <v>5213591</v>
      </c>
      <c r="B5146" s="69" t="s">
        <v>13657</v>
      </c>
      <c r="C5146" s="68" t="s">
        <v>8507</v>
      </c>
      <c r="D5146" s="70">
        <v>101225.28</v>
      </c>
    </row>
    <row r="5147" spans="1:4" ht="18" customHeight="1" x14ac:dyDescent="0.25">
      <c r="A5147" s="71">
        <v>5213718</v>
      </c>
      <c r="B5147" s="69" t="s">
        <v>13658</v>
      </c>
      <c r="C5147" s="68" t="s">
        <v>8507</v>
      </c>
      <c r="D5147" s="70">
        <v>112030.2</v>
      </c>
    </row>
    <row r="5148" spans="1:4" ht="18" customHeight="1" x14ac:dyDescent="0.25">
      <c r="A5148" s="71">
        <v>5213741</v>
      </c>
      <c r="B5148" s="69" t="s">
        <v>13659</v>
      </c>
      <c r="C5148" s="68" t="s">
        <v>8507</v>
      </c>
      <c r="D5148" s="70">
        <v>112030.2</v>
      </c>
    </row>
    <row r="5149" spans="1:4" ht="18" customHeight="1" x14ac:dyDescent="0.25">
      <c r="A5149" s="71">
        <v>5213776</v>
      </c>
      <c r="B5149" s="69" t="s">
        <v>13660</v>
      </c>
      <c r="C5149" s="68" t="s">
        <v>8507</v>
      </c>
      <c r="D5149" s="70">
        <v>122835.11</v>
      </c>
    </row>
    <row r="5150" spans="1:4" ht="18" customHeight="1" x14ac:dyDescent="0.25">
      <c r="A5150" s="71">
        <v>5213799</v>
      </c>
      <c r="B5150" s="69" t="s">
        <v>13661</v>
      </c>
      <c r="C5150" s="68" t="s">
        <v>8507</v>
      </c>
      <c r="D5150" s="70">
        <v>122835.11</v>
      </c>
    </row>
    <row r="5151" spans="1:4" ht="9" customHeight="1" x14ac:dyDescent="0.25">
      <c r="A5151" s="71">
        <v>5213363</v>
      </c>
      <c r="B5151" s="69" t="s">
        <v>13662</v>
      </c>
      <c r="C5151" s="68" t="s">
        <v>15</v>
      </c>
      <c r="D5151" s="70">
        <v>35.65</v>
      </c>
    </row>
    <row r="5152" spans="1:4" ht="9" customHeight="1" x14ac:dyDescent="0.25">
      <c r="A5152" s="71">
        <v>5213667</v>
      </c>
      <c r="B5152" s="69" t="s">
        <v>13663</v>
      </c>
      <c r="C5152" s="68" t="s">
        <v>8507</v>
      </c>
      <c r="D5152" s="70">
        <v>347.49</v>
      </c>
    </row>
    <row r="5153" spans="1:4" ht="9" customHeight="1" x14ac:dyDescent="0.25">
      <c r="A5153" s="71">
        <v>5213683</v>
      </c>
      <c r="B5153" s="69" t="s">
        <v>13664</v>
      </c>
      <c r="C5153" s="68" t="s">
        <v>8507</v>
      </c>
      <c r="D5153" s="70">
        <v>248.44</v>
      </c>
    </row>
    <row r="5154" spans="1:4" ht="9" customHeight="1" x14ac:dyDescent="0.25">
      <c r="A5154" s="71">
        <v>5213660</v>
      </c>
      <c r="B5154" s="69" t="s">
        <v>13665</v>
      </c>
      <c r="C5154" s="68" t="s">
        <v>8507</v>
      </c>
      <c r="D5154" s="70">
        <v>207.03</v>
      </c>
    </row>
    <row r="5155" spans="1:4" ht="9" customHeight="1" x14ac:dyDescent="0.25">
      <c r="A5155" s="71">
        <v>5213364</v>
      </c>
      <c r="B5155" s="69" t="s">
        <v>13666</v>
      </c>
      <c r="C5155" s="68" t="s">
        <v>15</v>
      </c>
      <c r="D5155" s="70">
        <v>20.239999999999998</v>
      </c>
    </row>
    <row r="5156" spans="1:4" ht="9" customHeight="1" x14ac:dyDescent="0.25">
      <c r="A5156" s="71">
        <v>5213832</v>
      </c>
      <c r="B5156" s="69" t="s">
        <v>13667</v>
      </c>
      <c r="C5156" s="68" t="s">
        <v>15</v>
      </c>
      <c r="D5156" s="70">
        <v>3.83</v>
      </c>
    </row>
    <row r="5157" spans="1:4" ht="9" customHeight="1" x14ac:dyDescent="0.25">
      <c r="A5157" s="71">
        <v>5213830</v>
      </c>
      <c r="B5157" s="69" t="s">
        <v>13668</v>
      </c>
      <c r="C5157" s="68" t="s">
        <v>15</v>
      </c>
      <c r="D5157" s="70">
        <v>4.54</v>
      </c>
    </row>
    <row r="5158" spans="1:4" ht="9" customHeight="1" x14ac:dyDescent="0.25">
      <c r="A5158" s="71">
        <v>5213831</v>
      </c>
      <c r="B5158" s="69" t="s">
        <v>13669</v>
      </c>
      <c r="C5158" s="68" t="s">
        <v>15</v>
      </c>
      <c r="D5158" s="70">
        <v>57.34</v>
      </c>
    </row>
    <row r="5159" spans="1:4" ht="9" customHeight="1" x14ac:dyDescent="0.25">
      <c r="A5159" s="71">
        <v>5213849</v>
      </c>
      <c r="B5159" s="69" t="s">
        <v>13670</v>
      </c>
      <c r="C5159" s="68" t="s">
        <v>11606</v>
      </c>
      <c r="D5159" s="70">
        <v>3.23</v>
      </c>
    </row>
    <row r="5160" spans="1:4" ht="18" customHeight="1" x14ac:dyDescent="0.25">
      <c r="A5160" s="71">
        <v>5213636</v>
      </c>
      <c r="B5160" s="69" t="s">
        <v>13671</v>
      </c>
      <c r="C5160" s="68" t="s">
        <v>8507</v>
      </c>
      <c r="D5160" s="70">
        <v>99412.45</v>
      </c>
    </row>
    <row r="5161" spans="1:4" ht="18" customHeight="1" x14ac:dyDescent="0.25">
      <c r="A5161" s="71">
        <v>5213642</v>
      </c>
      <c r="B5161" s="69" t="s">
        <v>13672</v>
      </c>
      <c r="C5161" s="68" t="s">
        <v>8507</v>
      </c>
      <c r="D5161" s="70">
        <v>99412.45</v>
      </c>
    </row>
    <row r="5162" spans="1:4" ht="18" customHeight="1" x14ac:dyDescent="0.25">
      <c r="A5162" s="71">
        <v>5213757</v>
      </c>
      <c r="B5162" s="69" t="s">
        <v>13673</v>
      </c>
      <c r="C5162" s="68" t="s">
        <v>8507</v>
      </c>
      <c r="D5162" s="70">
        <v>110248.86</v>
      </c>
    </row>
    <row r="5163" spans="1:4" ht="18" customHeight="1" x14ac:dyDescent="0.25">
      <c r="A5163" s="71">
        <v>5213763</v>
      </c>
      <c r="B5163" s="69" t="s">
        <v>13674</v>
      </c>
      <c r="C5163" s="68" t="s">
        <v>8507</v>
      </c>
      <c r="D5163" s="70">
        <v>110248.86</v>
      </c>
    </row>
    <row r="5164" spans="1:4" ht="18" customHeight="1" x14ac:dyDescent="0.25">
      <c r="A5164" s="71">
        <v>5213815</v>
      </c>
      <c r="B5164" s="69" t="s">
        <v>13675</v>
      </c>
      <c r="C5164" s="68" t="s">
        <v>8507</v>
      </c>
      <c r="D5164" s="70">
        <v>121085.28</v>
      </c>
    </row>
    <row r="5165" spans="1:4" ht="18" customHeight="1" x14ac:dyDescent="0.25">
      <c r="A5165" s="71">
        <v>5213821</v>
      </c>
      <c r="B5165" s="69" t="s">
        <v>13676</v>
      </c>
      <c r="C5165" s="68" t="s">
        <v>8507</v>
      </c>
      <c r="D5165" s="70">
        <v>121085.28</v>
      </c>
    </row>
    <row r="5166" spans="1:4" ht="18" customHeight="1" x14ac:dyDescent="0.25">
      <c r="A5166" s="71">
        <v>5213630</v>
      </c>
      <c r="B5166" s="69" t="s">
        <v>13677</v>
      </c>
      <c r="C5166" s="68" t="s">
        <v>8507</v>
      </c>
      <c r="D5166" s="70">
        <v>59782.71</v>
      </c>
    </row>
    <row r="5167" spans="1:4" ht="18" customHeight="1" x14ac:dyDescent="0.25">
      <c r="A5167" s="71">
        <v>5213584</v>
      </c>
      <c r="B5167" s="69" t="s">
        <v>13678</v>
      </c>
      <c r="C5167" s="68" t="s">
        <v>8507</v>
      </c>
      <c r="D5167" s="70">
        <v>59782.71</v>
      </c>
    </row>
    <row r="5168" spans="1:4" ht="18" customHeight="1" x14ac:dyDescent="0.25">
      <c r="A5168" s="71">
        <v>5213711</v>
      </c>
      <c r="B5168" s="69" t="s">
        <v>13679</v>
      </c>
      <c r="C5168" s="68" t="s">
        <v>8507</v>
      </c>
      <c r="D5168" s="70">
        <v>66005.52</v>
      </c>
    </row>
    <row r="5169" spans="1:4" ht="18" customHeight="1" x14ac:dyDescent="0.25">
      <c r="A5169" s="71">
        <v>5213734</v>
      </c>
      <c r="B5169" s="69" t="s">
        <v>13680</v>
      </c>
      <c r="C5169" s="68" t="s">
        <v>8507</v>
      </c>
      <c r="D5169" s="70">
        <v>66005.52</v>
      </c>
    </row>
    <row r="5170" spans="1:4" ht="18" customHeight="1" x14ac:dyDescent="0.25">
      <c r="A5170" s="71">
        <v>5213769</v>
      </c>
      <c r="B5170" s="69" t="s">
        <v>13681</v>
      </c>
      <c r="C5170" s="68" t="s">
        <v>8507</v>
      </c>
      <c r="D5170" s="70">
        <v>72417.600000000006</v>
      </c>
    </row>
    <row r="5171" spans="1:4" ht="18" customHeight="1" x14ac:dyDescent="0.25">
      <c r="A5171" s="71">
        <v>5213792</v>
      </c>
      <c r="B5171" s="69" t="s">
        <v>13682</v>
      </c>
      <c r="C5171" s="68" t="s">
        <v>8507</v>
      </c>
      <c r="D5171" s="70">
        <v>72417.600000000006</v>
      </c>
    </row>
    <row r="5172" spans="1:4" ht="9" customHeight="1" x14ac:dyDescent="0.25">
      <c r="A5172" s="71">
        <v>5213844</v>
      </c>
      <c r="B5172" s="69" t="s">
        <v>13683</v>
      </c>
      <c r="C5172" s="68" t="s">
        <v>11606</v>
      </c>
      <c r="D5172" s="70">
        <v>3.43</v>
      </c>
    </row>
    <row r="5173" spans="1:4" ht="9" customHeight="1" x14ac:dyDescent="0.25">
      <c r="A5173" s="71">
        <v>5213869</v>
      </c>
      <c r="B5173" s="69" t="s">
        <v>13684</v>
      </c>
      <c r="C5173" s="68" t="s">
        <v>8507</v>
      </c>
      <c r="D5173" s="70">
        <v>2320.63</v>
      </c>
    </row>
    <row r="5174" spans="1:4" ht="9" customHeight="1" x14ac:dyDescent="0.25">
      <c r="A5174" s="71">
        <v>5213870</v>
      </c>
      <c r="B5174" s="69" t="s">
        <v>13685</v>
      </c>
      <c r="C5174" s="68" t="s">
        <v>8507</v>
      </c>
      <c r="D5174" s="70">
        <v>3179.05</v>
      </c>
    </row>
    <row r="5175" spans="1:4" ht="9" customHeight="1" x14ac:dyDescent="0.25">
      <c r="A5175" s="71">
        <v>5213871</v>
      </c>
      <c r="B5175" s="69" t="s">
        <v>13686</v>
      </c>
      <c r="C5175" s="68" t="s">
        <v>8507</v>
      </c>
      <c r="D5175" s="70">
        <v>3257.83</v>
      </c>
    </row>
    <row r="5176" spans="1:4" ht="9" customHeight="1" x14ac:dyDescent="0.25">
      <c r="A5176" s="71">
        <v>5213872</v>
      </c>
      <c r="B5176" s="69" t="s">
        <v>13687</v>
      </c>
      <c r="C5176" s="68" t="s">
        <v>8507</v>
      </c>
      <c r="D5176" s="70">
        <v>5139</v>
      </c>
    </row>
    <row r="5177" spans="1:4" ht="9" customHeight="1" x14ac:dyDescent="0.25">
      <c r="A5177" s="71">
        <v>5213867</v>
      </c>
      <c r="B5177" s="69" t="s">
        <v>13688</v>
      </c>
      <c r="C5177" s="68" t="s">
        <v>8507</v>
      </c>
      <c r="D5177" s="70">
        <v>546.22</v>
      </c>
    </row>
    <row r="5178" spans="1:4" ht="18" customHeight="1" x14ac:dyDescent="0.25">
      <c r="A5178" s="71">
        <v>5213863</v>
      </c>
      <c r="B5178" s="69" t="s">
        <v>13689</v>
      </c>
      <c r="C5178" s="68" t="s">
        <v>8507</v>
      </c>
      <c r="D5178" s="70">
        <v>436.31</v>
      </c>
    </row>
    <row r="5179" spans="1:4" ht="18" customHeight="1" x14ac:dyDescent="0.25">
      <c r="A5179" s="71">
        <v>5213864</v>
      </c>
      <c r="B5179" s="69" t="s">
        <v>13690</v>
      </c>
      <c r="C5179" s="68" t="s">
        <v>8507</v>
      </c>
      <c r="D5179" s="70">
        <v>464.43</v>
      </c>
    </row>
    <row r="5180" spans="1:4" ht="18" customHeight="1" x14ac:dyDescent="0.25">
      <c r="A5180" s="71">
        <v>5213865</v>
      </c>
      <c r="B5180" s="69" t="s">
        <v>13691</v>
      </c>
      <c r="C5180" s="68" t="s">
        <v>8507</v>
      </c>
      <c r="D5180" s="70">
        <v>492.74</v>
      </c>
    </row>
    <row r="5181" spans="1:4" ht="18" customHeight="1" x14ac:dyDescent="0.25">
      <c r="A5181" s="71">
        <v>5213866</v>
      </c>
      <c r="B5181" s="69" t="s">
        <v>13692</v>
      </c>
      <c r="C5181" s="68" t="s">
        <v>8507</v>
      </c>
      <c r="D5181" s="70">
        <v>556.98</v>
      </c>
    </row>
    <row r="5182" spans="1:4" ht="9" customHeight="1" x14ac:dyDescent="0.25">
      <c r="A5182" s="71">
        <v>5213855</v>
      </c>
      <c r="B5182" s="69" t="s">
        <v>13693</v>
      </c>
      <c r="C5182" s="68" t="s">
        <v>8507</v>
      </c>
      <c r="D5182" s="70">
        <v>392.38</v>
      </c>
    </row>
    <row r="5183" spans="1:4" ht="9" customHeight="1" x14ac:dyDescent="0.25">
      <c r="A5183" s="71">
        <v>5213856</v>
      </c>
      <c r="B5183" s="69" t="s">
        <v>13694</v>
      </c>
      <c r="C5183" s="68" t="s">
        <v>8507</v>
      </c>
      <c r="D5183" s="70">
        <v>406.89</v>
      </c>
    </row>
    <row r="5184" spans="1:4" ht="9" customHeight="1" x14ac:dyDescent="0.25">
      <c r="A5184" s="71">
        <v>5213857</v>
      </c>
      <c r="B5184" s="69" t="s">
        <v>13695</v>
      </c>
      <c r="C5184" s="68" t="s">
        <v>8507</v>
      </c>
      <c r="D5184" s="70">
        <v>420.78</v>
      </c>
    </row>
    <row r="5185" spans="1:4" ht="9" customHeight="1" x14ac:dyDescent="0.25">
      <c r="A5185" s="71">
        <v>5213858</v>
      </c>
      <c r="B5185" s="69" t="s">
        <v>13696</v>
      </c>
      <c r="C5185" s="68" t="s">
        <v>8507</v>
      </c>
      <c r="D5185" s="70">
        <v>435.49</v>
      </c>
    </row>
    <row r="5186" spans="1:4" ht="9" customHeight="1" x14ac:dyDescent="0.25">
      <c r="A5186" s="71">
        <v>5213859</v>
      </c>
      <c r="B5186" s="69" t="s">
        <v>13697</v>
      </c>
      <c r="C5186" s="68" t="s">
        <v>8507</v>
      </c>
      <c r="D5186" s="70">
        <v>431.26</v>
      </c>
    </row>
    <row r="5187" spans="1:4" ht="9" customHeight="1" x14ac:dyDescent="0.25">
      <c r="A5187" s="71">
        <v>5213860</v>
      </c>
      <c r="B5187" s="69" t="s">
        <v>13698</v>
      </c>
      <c r="C5187" s="68" t="s">
        <v>8507</v>
      </c>
      <c r="D5187" s="70">
        <v>445.72</v>
      </c>
    </row>
    <row r="5188" spans="1:4" ht="9" customHeight="1" x14ac:dyDescent="0.25">
      <c r="A5188" s="71">
        <v>5213861</v>
      </c>
      <c r="B5188" s="69" t="s">
        <v>13699</v>
      </c>
      <c r="C5188" s="68" t="s">
        <v>8507</v>
      </c>
      <c r="D5188" s="70">
        <v>472.74</v>
      </c>
    </row>
    <row r="5189" spans="1:4" ht="9" customHeight="1" x14ac:dyDescent="0.25">
      <c r="A5189" s="71">
        <v>5213862</v>
      </c>
      <c r="B5189" s="69" t="s">
        <v>13700</v>
      </c>
      <c r="C5189" s="68" t="s">
        <v>8507</v>
      </c>
      <c r="D5189" s="70">
        <v>536.64</v>
      </c>
    </row>
    <row r="5190" spans="1:4" ht="9" customHeight="1" x14ac:dyDescent="0.25">
      <c r="A5190" s="71">
        <v>5213868</v>
      </c>
      <c r="B5190" s="69" t="s">
        <v>13701</v>
      </c>
      <c r="C5190" s="68" t="s">
        <v>8507</v>
      </c>
      <c r="D5190" s="70">
        <v>1074.56</v>
      </c>
    </row>
    <row r="5191" spans="1:4" ht="9" customHeight="1" x14ac:dyDescent="0.25">
      <c r="A5191" s="71">
        <v>5219546</v>
      </c>
      <c r="B5191" s="69" t="s">
        <v>13702</v>
      </c>
      <c r="C5191" s="68" t="s">
        <v>8507</v>
      </c>
      <c r="D5191" s="70">
        <v>320.77</v>
      </c>
    </row>
    <row r="5192" spans="1:4" ht="9" customHeight="1" x14ac:dyDescent="0.25">
      <c r="A5192" s="71">
        <v>5216111</v>
      </c>
      <c r="B5192" s="69" t="s">
        <v>13703</v>
      </c>
      <c r="C5192" s="68" t="s">
        <v>8507</v>
      </c>
      <c r="D5192" s="70">
        <v>109.75</v>
      </c>
    </row>
    <row r="5193" spans="1:4" ht="9" customHeight="1" x14ac:dyDescent="0.25">
      <c r="A5193" s="71">
        <v>5213351</v>
      </c>
      <c r="B5193" s="69" t="s">
        <v>13704</v>
      </c>
      <c r="C5193" s="68" t="s">
        <v>8507</v>
      </c>
      <c r="D5193" s="70">
        <v>733.78</v>
      </c>
    </row>
    <row r="5194" spans="1:4" ht="9" customHeight="1" x14ac:dyDescent="0.25">
      <c r="A5194" s="71">
        <v>5213350</v>
      </c>
      <c r="B5194" s="69" t="s">
        <v>13705</v>
      </c>
      <c r="C5194" s="68" t="s">
        <v>8507</v>
      </c>
      <c r="D5194" s="70">
        <v>1954.07</v>
      </c>
    </row>
    <row r="5195" spans="1:4" ht="9" customHeight="1" x14ac:dyDescent="0.25">
      <c r="A5195" s="71">
        <v>5213352</v>
      </c>
      <c r="B5195" s="69" t="s">
        <v>13706</v>
      </c>
      <c r="C5195" s="68" t="s">
        <v>8507</v>
      </c>
      <c r="D5195" s="70">
        <v>1074.92</v>
      </c>
    </row>
    <row r="5196" spans="1:4" ht="18" customHeight="1" x14ac:dyDescent="0.25">
      <c r="A5196" s="71">
        <v>5213353</v>
      </c>
      <c r="B5196" s="69" t="s">
        <v>13707</v>
      </c>
      <c r="C5196" s="68" t="s">
        <v>8507</v>
      </c>
      <c r="D5196" s="70">
        <v>2986.58</v>
      </c>
    </row>
    <row r="5197" spans="1:4" ht="9" customHeight="1" x14ac:dyDescent="0.25">
      <c r="A5197" s="71">
        <v>5213360</v>
      </c>
      <c r="B5197" s="69" t="s">
        <v>13708</v>
      </c>
      <c r="C5197" s="68" t="s">
        <v>8507</v>
      </c>
      <c r="D5197" s="70">
        <v>34.57</v>
      </c>
    </row>
    <row r="5198" spans="1:4" ht="9" customHeight="1" x14ac:dyDescent="0.25">
      <c r="A5198" s="71">
        <v>5219605</v>
      </c>
      <c r="B5198" s="69" t="s">
        <v>13709</v>
      </c>
      <c r="C5198" s="68" t="s">
        <v>8507</v>
      </c>
      <c r="D5198" s="70">
        <v>32.31</v>
      </c>
    </row>
    <row r="5199" spans="1:4" ht="9" customHeight="1" x14ac:dyDescent="0.25">
      <c r="A5199" s="71">
        <v>5219606</v>
      </c>
      <c r="B5199" s="69" t="s">
        <v>13710</v>
      </c>
      <c r="C5199" s="68" t="s">
        <v>8507</v>
      </c>
      <c r="D5199" s="70">
        <v>42.22</v>
      </c>
    </row>
    <row r="5200" spans="1:4" ht="9" customHeight="1" x14ac:dyDescent="0.25">
      <c r="A5200" s="71">
        <v>5219607</v>
      </c>
      <c r="B5200" s="69" t="s">
        <v>13711</v>
      </c>
      <c r="C5200" s="68" t="s">
        <v>8507</v>
      </c>
      <c r="D5200" s="70">
        <v>35.21</v>
      </c>
    </row>
    <row r="5201" spans="1:4" ht="9" customHeight="1" x14ac:dyDescent="0.25">
      <c r="A5201" s="71">
        <v>5219608</v>
      </c>
      <c r="B5201" s="69" t="s">
        <v>13712</v>
      </c>
      <c r="C5201" s="68" t="s">
        <v>8507</v>
      </c>
      <c r="D5201" s="70">
        <v>42.22</v>
      </c>
    </row>
    <row r="5202" spans="1:4" ht="9" customHeight="1" x14ac:dyDescent="0.25">
      <c r="A5202" s="71">
        <v>5219609</v>
      </c>
      <c r="B5202" s="69" t="s">
        <v>13713</v>
      </c>
      <c r="C5202" s="68" t="s">
        <v>8507</v>
      </c>
      <c r="D5202" s="70">
        <v>35.21</v>
      </c>
    </row>
    <row r="5203" spans="1:4" ht="9" customHeight="1" x14ac:dyDescent="0.25">
      <c r="A5203" s="71">
        <v>5219610</v>
      </c>
      <c r="B5203" s="69" t="s">
        <v>13714</v>
      </c>
      <c r="C5203" s="68" t="s">
        <v>8507</v>
      </c>
      <c r="D5203" s="70">
        <v>42.86</v>
      </c>
    </row>
    <row r="5204" spans="1:4" ht="9" customHeight="1" x14ac:dyDescent="0.25">
      <c r="A5204" s="71">
        <v>5219611</v>
      </c>
      <c r="B5204" s="69" t="s">
        <v>13715</v>
      </c>
      <c r="C5204" s="68" t="s">
        <v>8507</v>
      </c>
      <c r="D5204" s="70">
        <v>41.03</v>
      </c>
    </row>
    <row r="5205" spans="1:4" ht="9" customHeight="1" x14ac:dyDescent="0.25">
      <c r="A5205" s="71">
        <v>5213359</v>
      </c>
      <c r="B5205" s="69" t="s">
        <v>13716</v>
      </c>
      <c r="C5205" s="68" t="s">
        <v>8507</v>
      </c>
      <c r="D5205" s="70">
        <v>30.33</v>
      </c>
    </row>
    <row r="5206" spans="1:4" ht="9" customHeight="1" x14ac:dyDescent="0.25">
      <c r="A5206" s="71">
        <v>5219612</v>
      </c>
      <c r="B5206" s="69" t="s">
        <v>13717</v>
      </c>
      <c r="C5206" s="68" t="s">
        <v>8507</v>
      </c>
      <c r="D5206" s="70">
        <v>27.16</v>
      </c>
    </row>
    <row r="5207" spans="1:4" ht="9" customHeight="1" x14ac:dyDescent="0.25">
      <c r="A5207" s="71">
        <v>5219613</v>
      </c>
      <c r="B5207" s="69" t="s">
        <v>13718</v>
      </c>
      <c r="C5207" s="68" t="s">
        <v>8507</v>
      </c>
      <c r="D5207" s="70">
        <v>34.799999999999997</v>
      </c>
    </row>
    <row r="5208" spans="1:4" ht="9" customHeight="1" x14ac:dyDescent="0.25">
      <c r="A5208" s="71">
        <v>5219614</v>
      </c>
      <c r="B5208" s="69" t="s">
        <v>13719</v>
      </c>
      <c r="C5208" s="68" t="s">
        <v>8507</v>
      </c>
      <c r="D5208" s="70">
        <v>32.380000000000003</v>
      </c>
    </row>
    <row r="5209" spans="1:4" ht="9" customHeight="1" x14ac:dyDescent="0.25">
      <c r="A5209" s="71">
        <v>5219615</v>
      </c>
      <c r="B5209" s="69" t="s">
        <v>13720</v>
      </c>
      <c r="C5209" s="68" t="s">
        <v>8507</v>
      </c>
      <c r="D5209" s="70">
        <v>35.72</v>
      </c>
    </row>
    <row r="5210" spans="1:4" ht="9" customHeight="1" x14ac:dyDescent="0.25">
      <c r="A5210" s="71">
        <v>5219616</v>
      </c>
      <c r="B5210" s="69" t="s">
        <v>13721</v>
      </c>
      <c r="C5210" s="68" t="s">
        <v>8507</v>
      </c>
      <c r="D5210" s="70">
        <v>32.950000000000003</v>
      </c>
    </row>
    <row r="5211" spans="1:4" ht="9" customHeight="1" x14ac:dyDescent="0.25">
      <c r="A5211" s="71">
        <v>5219617</v>
      </c>
      <c r="B5211" s="69" t="s">
        <v>13722</v>
      </c>
      <c r="C5211" s="68" t="s">
        <v>8507</v>
      </c>
      <c r="D5211" s="70">
        <v>42.33</v>
      </c>
    </row>
    <row r="5212" spans="1:4" ht="9" customHeight="1" x14ac:dyDescent="0.25">
      <c r="A5212" s="71">
        <v>5219618</v>
      </c>
      <c r="B5212" s="69" t="s">
        <v>13723</v>
      </c>
      <c r="C5212" s="68" t="s">
        <v>8507</v>
      </c>
      <c r="D5212" s="70">
        <v>39.880000000000003</v>
      </c>
    </row>
    <row r="5213" spans="1:4" ht="9" customHeight="1" x14ac:dyDescent="0.25">
      <c r="A5213" s="71">
        <v>5219619</v>
      </c>
      <c r="B5213" s="69" t="s">
        <v>13724</v>
      </c>
      <c r="C5213" s="68" t="s">
        <v>8507</v>
      </c>
      <c r="D5213" s="70">
        <v>46.25</v>
      </c>
    </row>
    <row r="5214" spans="1:4" ht="9" customHeight="1" x14ac:dyDescent="0.25">
      <c r="A5214" s="71">
        <v>5219620</v>
      </c>
      <c r="B5214" s="69" t="s">
        <v>13725</v>
      </c>
      <c r="C5214" s="68" t="s">
        <v>8507</v>
      </c>
      <c r="D5214" s="70">
        <v>43.8</v>
      </c>
    </row>
    <row r="5215" spans="1:4" ht="9" customHeight="1" x14ac:dyDescent="0.25">
      <c r="A5215" s="71">
        <v>5219621</v>
      </c>
      <c r="B5215" s="69" t="s">
        <v>13726</v>
      </c>
      <c r="C5215" s="68" t="s">
        <v>8507</v>
      </c>
      <c r="D5215" s="70">
        <v>55.48</v>
      </c>
    </row>
    <row r="5216" spans="1:4" ht="9" customHeight="1" x14ac:dyDescent="0.25">
      <c r="A5216" s="71">
        <v>5219622</v>
      </c>
      <c r="B5216" s="69" t="s">
        <v>13727</v>
      </c>
      <c r="C5216" s="68" t="s">
        <v>8507</v>
      </c>
      <c r="D5216" s="70">
        <v>53.08</v>
      </c>
    </row>
    <row r="5217" spans="1:4" ht="9" customHeight="1" x14ac:dyDescent="0.25">
      <c r="A5217" s="71">
        <v>5219623</v>
      </c>
      <c r="B5217" s="69" t="s">
        <v>13728</v>
      </c>
      <c r="C5217" s="68" t="s">
        <v>8507</v>
      </c>
      <c r="D5217" s="70">
        <v>60.14</v>
      </c>
    </row>
    <row r="5218" spans="1:4" ht="9" customHeight="1" x14ac:dyDescent="0.25">
      <c r="A5218" s="71">
        <v>5219624</v>
      </c>
      <c r="B5218" s="69" t="s">
        <v>13729</v>
      </c>
      <c r="C5218" s="68" t="s">
        <v>8507</v>
      </c>
      <c r="D5218" s="70">
        <v>57.64</v>
      </c>
    </row>
    <row r="5219" spans="1:4" ht="9" customHeight="1" x14ac:dyDescent="0.25">
      <c r="A5219" s="71">
        <v>5219625</v>
      </c>
      <c r="B5219" s="69" t="s">
        <v>13730</v>
      </c>
      <c r="C5219" s="68" t="s">
        <v>8507</v>
      </c>
      <c r="D5219" s="70">
        <v>60.29</v>
      </c>
    </row>
    <row r="5220" spans="1:4" ht="9" customHeight="1" x14ac:dyDescent="0.25">
      <c r="A5220" s="71">
        <v>5219626</v>
      </c>
      <c r="B5220" s="69" t="s">
        <v>13731</v>
      </c>
      <c r="C5220" s="68" t="s">
        <v>8507</v>
      </c>
      <c r="D5220" s="70">
        <v>57.64</v>
      </c>
    </row>
    <row r="5221" spans="1:4" ht="9" customHeight="1" x14ac:dyDescent="0.25">
      <c r="A5221" s="71">
        <v>5219627</v>
      </c>
      <c r="B5221" s="69" t="s">
        <v>13732</v>
      </c>
      <c r="C5221" s="68" t="s">
        <v>8507</v>
      </c>
      <c r="D5221" s="70">
        <v>42.9</v>
      </c>
    </row>
    <row r="5222" spans="1:4" ht="9" customHeight="1" x14ac:dyDescent="0.25">
      <c r="A5222" s="71">
        <v>5219628</v>
      </c>
      <c r="B5222" s="69" t="s">
        <v>13733</v>
      </c>
      <c r="C5222" s="68" t="s">
        <v>8507</v>
      </c>
      <c r="D5222" s="70">
        <v>40.35</v>
      </c>
    </row>
    <row r="5223" spans="1:4" ht="9" customHeight="1" x14ac:dyDescent="0.25">
      <c r="A5223" s="71">
        <v>5219629</v>
      </c>
      <c r="B5223" s="69" t="s">
        <v>13734</v>
      </c>
      <c r="C5223" s="68" t="s">
        <v>8507</v>
      </c>
      <c r="D5223" s="70">
        <v>50.01</v>
      </c>
    </row>
    <row r="5224" spans="1:4" ht="9" customHeight="1" x14ac:dyDescent="0.25">
      <c r="A5224" s="71">
        <v>5219630</v>
      </c>
      <c r="B5224" s="69" t="s">
        <v>13735</v>
      </c>
      <c r="C5224" s="68" t="s">
        <v>8507</v>
      </c>
      <c r="D5224" s="70">
        <v>47.45</v>
      </c>
    </row>
    <row r="5225" spans="1:4" ht="9" customHeight="1" x14ac:dyDescent="0.25">
      <c r="A5225" s="71">
        <v>5219631</v>
      </c>
      <c r="B5225" s="69" t="s">
        <v>13736</v>
      </c>
      <c r="C5225" s="68" t="s">
        <v>8507</v>
      </c>
      <c r="D5225" s="70">
        <v>54.27</v>
      </c>
    </row>
    <row r="5226" spans="1:4" ht="9" customHeight="1" x14ac:dyDescent="0.25">
      <c r="A5226" s="71">
        <v>5219632</v>
      </c>
      <c r="B5226" s="69" t="s">
        <v>13737</v>
      </c>
      <c r="C5226" s="68" t="s">
        <v>8507</v>
      </c>
      <c r="D5226" s="70">
        <v>51.62</v>
      </c>
    </row>
    <row r="5227" spans="1:4" ht="9" customHeight="1" x14ac:dyDescent="0.25">
      <c r="A5227" s="71">
        <v>5219633</v>
      </c>
      <c r="B5227" s="69" t="s">
        <v>13738</v>
      </c>
      <c r="C5227" s="68" t="s">
        <v>8507</v>
      </c>
      <c r="D5227" s="70">
        <v>58.73</v>
      </c>
    </row>
    <row r="5228" spans="1:4" ht="9" customHeight="1" x14ac:dyDescent="0.25">
      <c r="A5228" s="71">
        <v>5219634</v>
      </c>
      <c r="B5228" s="69" t="s">
        <v>13739</v>
      </c>
      <c r="C5228" s="68" t="s">
        <v>8507</v>
      </c>
      <c r="D5228" s="70">
        <v>56.14</v>
      </c>
    </row>
    <row r="5229" spans="1:4" ht="9" customHeight="1" x14ac:dyDescent="0.25">
      <c r="A5229" s="71">
        <v>5213395</v>
      </c>
      <c r="B5229" s="69" t="s">
        <v>13740</v>
      </c>
      <c r="C5229" s="68" t="s">
        <v>8507</v>
      </c>
      <c r="D5229" s="70">
        <v>40.24</v>
      </c>
    </row>
    <row r="5230" spans="1:4" ht="9" customHeight="1" x14ac:dyDescent="0.25">
      <c r="A5230" s="71">
        <v>5213394</v>
      </c>
      <c r="B5230" s="69" t="s">
        <v>13741</v>
      </c>
      <c r="C5230" s="68" t="s">
        <v>8507</v>
      </c>
      <c r="D5230" s="70">
        <v>35.65</v>
      </c>
    </row>
    <row r="5231" spans="1:4" ht="9" customHeight="1" x14ac:dyDescent="0.25">
      <c r="A5231" s="71">
        <v>5219635</v>
      </c>
      <c r="B5231" s="69" t="s">
        <v>13742</v>
      </c>
      <c r="C5231" s="68" t="s">
        <v>8507</v>
      </c>
      <c r="D5231" s="70">
        <v>35.25</v>
      </c>
    </row>
    <row r="5232" spans="1:4" ht="9" customHeight="1" x14ac:dyDescent="0.25">
      <c r="A5232" s="71">
        <v>5219636</v>
      </c>
      <c r="B5232" s="69" t="s">
        <v>13743</v>
      </c>
      <c r="C5232" s="68" t="s">
        <v>8507</v>
      </c>
      <c r="D5232" s="70">
        <v>30.01</v>
      </c>
    </row>
    <row r="5233" spans="1:4" ht="9" customHeight="1" x14ac:dyDescent="0.25">
      <c r="A5233" s="71">
        <v>5219637</v>
      </c>
      <c r="B5233" s="69" t="s">
        <v>13744</v>
      </c>
      <c r="C5233" s="68" t="s">
        <v>8507</v>
      </c>
      <c r="D5233" s="70">
        <v>79.12</v>
      </c>
    </row>
    <row r="5234" spans="1:4" ht="9" customHeight="1" x14ac:dyDescent="0.25">
      <c r="A5234" s="71">
        <v>5219638</v>
      </c>
      <c r="B5234" s="69" t="s">
        <v>13745</v>
      </c>
      <c r="C5234" s="68" t="s">
        <v>8507</v>
      </c>
      <c r="D5234" s="70">
        <v>75.680000000000007</v>
      </c>
    </row>
    <row r="5235" spans="1:4" ht="9" customHeight="1" x14ac:dyDescent="0.25">
      <c r="A5235" s="71">
        <v>5213393</v>
      </c>
      <c r="B5235" s="69" t="s">
        <v>13746</v>
      </c>
      <c r="C5235" s="68" t="s">
        <v>8507</v>
      </c>
      <c r="D5235" s="70">
        <v>35.07</v>
      </c>
    </row>
    <row r="5236" spans="1:4" ht="9" customHeight="1" x14ac:dyDescent="0.25">
      <c r="A5236" s="71">
        <v>5213392</v>
      </c>
      <c r="B5236" s="69" t="s">
        <v>13747</v>
      </c>
      <c r="C5236" s="68" t="s">
        <v>8507</v>
      </c>
      <c r="D5236" s="70">
        <v>29.54</v>
      </c>
    </row>
    <row r="5237" spans="1:4" ht="9" customHeight="1" x14ac:dyDescent="0.25">
      <c r="A5237" s="71">
        <v>5219639</v>
      </c>
      <c r="B5237" s="69" t="s">
        <v>13748</v>
      </c>
      <c r="C5237" s="68" t="s">
        <v>8507</v>
      </c>
      <c r="D5237" s="70">
        <v>31.85</v>
      </c>
    </row>
    <row r="5238" spans="1:4" ht="9" customHeight="1" x14ac:dyDescent="0.25">
      <c r="A5238" s="71">
        <v>5219640</v>
      </c>
      <c r="B5238" s="69" t="s">
        <v>13749</v>
      </c>
      <c r="C5238" s="68" t="s">
        <v>8507</v>
      </c>
      <c r="D5238" s="70">
        <v>26.91</v>
      </c>
    </row>
    <row r="5239" spans="1:4" ht="9" customHeight="1" x14ac:dyDescent="0.25">
      <c r="A5239" s="71">
        <v>5219641</v>
      </c>
      <c r="B5239" s="69" t="s">
        <v>13750</v>
      </c>
      <c r="C5239" s="68" t="s">
        <v>8507</v>
      </c>
      <c r="D5239" s="70">
        <v>69.849999999999994</v>
      </c>
    </row>
    <row r="5240" spans="1:4" ht="9" customHeight="1" x14ac:dyDescent="0.25">
      <c r="A5240" s="71">
        <v>5219642</v>
      </c>
      <c r="B5240" s="69" t="s">
        <v>13751</v>
      </c>
      <c r="C5240" s="68" t="s">
        <v>8507</v>
      </c>
      <c r="D5240" s="70">
        <v>66.459999999999994</v>
      </c>
    </row>
    <row r="5241" spans="1:4" ht="9" customHeight="1" x14ac:dyDescent="0.25">
      <c r="A5241" s="71">
        <v>5213362</v>
      </c>
      <c r="B5241" s="69" t="s">
        <v>13752</v>
      </c>
      <c r="C5241" s="68" t="s">
        <v>8507</v>
      </c>
      <c r="D5241" s="70">
        <v>97.01</v>
      </c>
    </row>
    <row r="5242" spans="1:4" ht="9" customHeight="1" x14ac:dyDescent="0.25">
      <c r="A5242" s="71">
        <v>5213361</v>
      </c>
      <c r="B5242" s="69" t="s">
        <v>13753</v>
      </c>
      <c r="C5242" s="68" t="s">
        <v>8507</v>
      </c>
      <c r="D5242" s="70">
        <v>95.53</v>
      </c>
    </row>
    <row r="5243" spans="1:4" ht="9" customHeight="1" x14ac:dyDescent="0.25">
      <c r="A5243" s="71">
        <v>5219643</v>
      </c>
      <c r="B5243" s="69" t="s">
        <v>13754</v>
      </c>
      <c r="C5243" s="68" t="s">
        <v>8507</v>
      </c>
      <c r="D5243" s="70">
        <v>85.11</v>
      </c>
    </row>
    <row r="5244" spans="1:4" ht="9" customHeight="1" x14ac:dyDescent="0.25">
      <c r="A5244" s="71">
        <v>5219644</v>
      </c>
      <c r="B5244" s="69" t="s">
        <v>13755</v>
      </c>
      <c r="C5244" s="68" t="s">
        <v>8507</v>
      </c>
      <c r="D5244" s="70">
        <v>83.57</v>
      </c>
    </row>
    <row r="5245" spans="1:4" ht="9" customHeight="1" x14ac:dyDescent="0.25">
      <c r="A5245" s="71">
        <v>5214000</v>
      </c>
      <c r="B5245" s="69" t="s">
        <v>13756</v>
      </c>
      <c r="C5245" s="68" t="s">
        <v>15</v>
      </c>
      <c r="D5245" s="70">
        <v>341.37</v>
      </c>
    </row>
    <row r="5246" spans="1:4" ht="9" customHeight="1" x14ac:dyDescent="0.25">
      <c r="A5246" s="71">
        <v>5301014</v>
      </c>
      <c r="B5246" s="69" t="s">
        <v>13757</v>
      </c>
      <c r="C5246" s="68" t="s">
        <v>36</v>
      </c>
      <c r="D5246" s="70">
        <v>144.56</v>
      </c>
    </row>
    <row r="5247" spans="1:4" ht="9" customHeight="1" x14ac:dyDescent="0.25">
      <c r="A5247" s="71">
        <v>5300995</v>
      </c>
      <c r="B5247" s="69" t="s">
        <v>13758</v>
      </c>
      <c r="C5247" s="68" t="s">
        <v>8507</v>
      </c>
      <c r="D5247" s="70">
        <v>2664.36</v>
      </c>
    </row>
    <row r="5248" spans="1:4" ht="9" customHeight="1" x14ac:dyDescent="0.25">
      <c r="A5248" s="71">
        <v>5300996</v>
      </c>
      <c r="B5248" s="69" t="s">
        <v>13759</v>
      </c>
      <c r="C5248" s="68" t="s">
        <v>8507</v>
      </c>
      <c r="D5248" s="70">
        <v>3482.76</v>
      </c>
    </row>
    <row r="5249" spans="1:4" ht="9" customHeight="1" x14ac:dyDescent="0.25">
      <c r="A5249" s="71">
        <v>5300998</v>
      </c>
      <c r="B5249" s="69" t="s">
        <v>13760</v>
      </c>
      <c r="C5249" s="68" t="s">
        <v>8507</v>
      </c>
      <c r="D5249" s="70">
        <v>6860.01</v>
      </c>
    </row>
    <row r="5250" spans="1:4" ht="9" customHeight="1" x14ac:dyDescent="0.25">
      <c r="A5250" s="71">
        <v>5300997</v>
      </c>
      <c r="B5250" s="69" t="s">
        <v>13761</v>
      </c>
      <c r="C5250" s="68" t="s">
        <v>8507</v>
      </c>
      <c r="D5250" s="70">
        <v>5700.81</v>
      </c>
    </row>
    <row r="5251" spans="1:4" ht="9" customHeight="1" x14ac:dyDescent="0.25">
      <c r="A5251" s="71">
        <v>5300999</v>
      </c>
      <c r="B5251" s="69" t="s">
        <v>13762</v>
      </c>
      <c r="C5251" s="68" t="s">
        <v>8507</v>
      </c>
      <c r="D5251" s="70">
        <v>888.47</v>
      </c>
    </row>
    <row r="5252" spans="1:4" ht="9" customHeight="1" x14ac:dyDescent="0.25">
      <c r="A5252" s="71">
        <v>5301000</v>
      </c>
      <c r="B5252" s="69" t="s">
        <v>13763</v>
      </c>
      <c r="C5252" s="68" t="s">
        <v>8507</v>
      </c>
      <c r="D5252" s="70">
        <v>1343.72</v>
      </c>
    </row>
    <row r="5253" spans="1:4" ht="9" customHeight="1" x14ac:dyDescent="0.25">
      <c r="A5253" s="71">
        <v>5301001</v>
      </c>
      <c r="B5253" s="69" t="s">
        <v>13764</v>
      </c>
      <c r="C5253" s="68" t="s">
        <v>8507</v>
      </c>
      <c r="D5253" s="70">
        <v>637.38</v>
      </c>
    </row>
    <row r="5254" spans="1:4" ht="9" customHeight="1" x14ac:dyDescent="0.25">
      <c r="A5254" s="71">
        <v>5301002</v>
      </c>
      <c r="B5254" s="69" t="s">
        <v>13765</v>
      </c>
      <c r="C5254" s="68" t="s">
        <v>8507</v>
      </c>
      <c r="D5254" s="70">
        <v>399.39</v>
      </c>
    </row>
    <row r="5255" spans="1:4" ht="9" customHeight="1" x14ac:dyDescent="0.25">
      <c r="A5255" s="71">
        <v>5301003</v>
      </c>
      <c r="B5255" s="69" t="s">
        <v>13766</v>
      </c>
      <c r="C5255" s="68" t="s">
        <v>8507</v>
      </c>
      <c r="D5255" s="70">
        <v>392.32</v>
      </c>
    </row>
    <row r="5256" spans="1:4" ht="18" customHeight="1" x14ac:dyDescent="0.25">
      <c r="A5256" s="71">
        <v>5301064</v>
      </c>
      <c r="B5256" s="69" t="s">
        <v>13767</v>
      </c>
      <c r="C5256" s="68" t="s">
        <v>8507</v>
      </c>
      <c r="D5256" s="70">
        <v>590.07000000000005</v>
      </c>
    </row>
    <row r="5257" spans="1:4" ht="18" customHeight="1" x14ac:dyDescent="0.25">
      <c r="A5257" s="71">
        <v>5301046</v>
      </c>
      <c r="B5257" s="69" t="s">
        <v>13768</v>
      </c>
      <c r="C5257" s="68" t="s">
        <v>8507</v>
      </c>
      <c r="D5257" s="70">
        <v>1227.03</v>
      </c>
    </row>
    <row r="5258" spans="1:4" ht="18" customHeight="1" x14ac:dyDescent="0.25">
      <c r="A5258" s="71">
        <v>5301065</v>
      </c>
      <c r="B5258" s="69" t="s">
        <v>13769</v>
      </c>
      <c r="C5258" s="68" t="s">
        <v>8507</v>
      </c>
      <c r="D5258" s="70">
        <v>1052.24</v>
      </c>
    </row>
    <row r="5259" spans="1:4" ht="18" customHeight="1" x14ac:dyDescent="0.25">
      <c r="A5259" s="71">
        <v>5301047</v>
      </c>
      <c r="B5259" s="69" t="s">
        <v>13770</v>
      </c>
      <c r="C5259" s="68" t="s">
        <v>8507</v>
      </c>
      <c r="D5259" s="70">
        <v>2080.14</v>
      </c>
    </row>
    <row r="5260" spans="1:4" ht="18" customHeight="1" x14ac:dyDescent="0.25">
      <c r="A5260" s="71">
        <v>5301066</v>
      </c>
      <c r="B5260" s="69" t="s">
        <v>13771</v>
      </c>
      <c r="C5260" s="68" t="s">
        <v>8507</v>
      </c>
      <c r="D5260" s="70">
        <v>1178.77</v>
      </c>
    </row>
    <row r="5261" spans="1:4" ht="18" customHeight="1" x14ac:dyDescent="0.25">
      <c r="A5261" s="71">
        <v>5301048</v>
      </c>
      <c r="B5261" s="69" t="s">
        <v>13772</v>
      </c>
      <c r="C5261" s="68" t="s">
        <v>8507</v>
      </c>
      <c r="D5261" s="70">
        <v>2263.11</v>
      </c>
    </row>
    <row r="5262" spans="1:4" ht="18" customHeight="1" x14ac:dyDescent="0.25">
      <c r="A5262" s="71">
        <v>5301040</v>
      </c>
      <c r="B5262" s="69" t="s">
        <v>13773</v>
      </c>
      <c r="C5262" s="68" t="s">
        <v>8507</v>
      </c>
      <c r="D5262" s="70">
        <v>2203.9499999999998</v>
      </c>
    </row>
    <row r="5263" spans="1:4" ht="18" customHeight="1" x14ac:dyDescent="0.25">
      <c r="A5263" s="71">
        <v>5301058</v>
      </c>
      <c r="B5263" s="69" t="s">
        <v>13774</v>
      </c>
      <c r="C5263" s="68" t="s">
        <v>8507</v>
      </c>
      <c r="D5263" s="70">
        <v>1561.42</v>
      </c>
    </row>
    <row r="5264" spans="1:4" ht="18" customHeight="1" x14ac:dyDescent="0.25">
      <c r="A5264" s="71">
        <v>5301041</v>
      </c>
      <c r="B5264" s="69" t="s">
        <v>13775</v>
      </c>
      <c r="C5264" s="68" t="s">
        <v>8507</v>
      </c>
      <c r="D5264" s="70">
        <v>4871.79</v>
      </c>
    </row>
    <row r="5265" spans="1:4" ht="18" customHeight="1" x14ac:dyDescent="0.25">
      <c r="A5265" s="71">
        <v>5301059</v>
      </c>
      <c r="B5265" s="69" t="s">
        <v>13776</v>
      </c>
      <c r="C5265" s="68" t="s">
        <v>8507</v>
      </c>
      <c r="D5265" s="70">
        <v>3826.87</v>
      </c>
    </row>
    <row r="5266" spans="1:4" ht="18" customHeight="1" x14ac:dyDescent="0.25">
      <c r="A5266" s="71">
        <v>5301060</v>
      </c>
      <c r="B5266" s="69" t="s">
        <v>13777</v>
      </c>
      <c r="C5266" s="68" t="s">
        <v>8507</v>
      </c>
      <c r="D5266" s="70">
        <v>4236.4399999999996</v>
      </c>
    </row>
    <row r="5267" spans="1:4" ht="18" customHeight="1" x14ac:dyDescent="0.25">
      <c r="A5267" s="71">
        <v>5301042</v>
      </c>
      <c r="B5267" s="69" t="s">
        <v>13778</v>
      </c>
      <c r="C5267" s="68" t="s">
        <v>8507</v>
      </c>
      <c r="D5267" s="70">
        <v>5339.17</v>
      </c>
    </row>
    <row r="5268" spans="1:4" ht="18" customHeight="1" x14ac:dyDescent="0.25">
      <c r="A5268" s="71">
        <v>5301072</v>
      </c>
      <c r="B5268" s="69" t="s">
        <v>13779</v>
      </c>
      <c r="C5268" s="68" t="s">
        <v>8507</v>
      </c>
      <c r="D5268" s="70">
        <v>5460.79</v>
      </c>
    </row>
    <row r="5269" spans="1:4" ht="18" customHeight="1" x14ac:dyDescent="0.25">
      <c r="A5269" s="71">
        <v>5301054</v>
      </c>
      <c r="B5269" s="69" t="s">
        <v>13780</v>
      </c>
      <c r="C5269" s="68" t="s">
        <v>8507</v>
      </c>
      <c r="D5269" s="70">
        <v>6000.04</v>
      </c>
    </row>
    <row r="5270" spans="1:4" ht="18" customHeight="1" x14ac:dyDescent="0.25">
      <c r="A5270" s="71">
        <v>5301070</v>
      </c>
      <c r="B5270" s="69" t="s">
        <v>13781</v>
      </c>
      <c r="C5270" s="68" t="s">
        <v>8507</v>
      </c>
      <c r="D5270" s="70">
        <v>2474.89</v>
      </c>
    </row>
    <row r="5271" spans="1:4" ht="18" customHeight="1" x14ac:dyDescent="0.25">
      <c r="A5271" s="71">
        <v>5301052</v>
      </c>
      <c r="B5271" s="69" t="s">
        <v>13782</v>
      </c>
      <c r="C5271" s="68" t="s">
        <v>8507</v>
      </c>
      <c r="D5271" s="70">
        <v>2991.2</v>
      </c>
    </row>
    <row r="5272" spans="1:4" ht="18" customHeight="1" x14ac:dyDescent="0.25">
      <c r="A5272" s="71">
        <v>5301071</v>
      </c>
      <c r="B5272" s="69" t="s">
        <v>13783</v>
      </c>
      <c r="C5272" s="68" t="s">
        <v>8507</v>
      </c>
      <c r="D5272" s="70">
        <v>3280.47</v>
      </c>
    </row>
    <row r="5273" spans="1:4" ht="18" customHeight="1" x14ac:dyDescent="0.25">
      <c r="A5273" s="71">
        <v>5301053</v>
      </c>
      <c r="B5273" s="69" t="s">
        <v>13784</v>
      </c>
      <c r="C5273" s="68" t="s">
        <v>8507</v>
      </c>
      <c r="D5273" s="70">
        <v>3797.16</v>
      </c>
    </row>
    <row r="5274" spans="1:4" ht="18" customHeight="1" x14ac:dyDescent="0.25">
      <c r="A5274" s="71">
        <v>5301061</v>
      </c>
      <c r="B5274" s="69" t="s">
        <v>13785</v>
      </c>
      <c r="C5274" s="68" t="s">
        <v>8507</v>
      </c>
      <c r="D5274" s="70">
        <v>178.91</v>
      </c>
    </row>
    <row r="5275" spans="1:4" ht="18" customHeight="1" x14ac:dyDescent="0.25">
      <c r="A5275" s="71">
        <v>5301043</v>
      </c>
      <c r="B5275" s="69" t="s">
        <v>13786</v>
      </c>
      <c r="C5275" s="68" t="s">
        <v>8507</v>
      </c>
      <c r="D5275" s="70">
        <v>690.87</v>
      </c>
    </row>
    <row r="5276" spans="1:4" ht="18" customHeight="1" x14ac:dyDescent="0.25">
      <c r="A5276" s="71">
        <v>5301062</v>
      </c>
      <c r="B5276" s="69" t="s">
        <v>13787</v>
      </c>
      <c r="C5276" s="68" t="s">
        <v>8507</v>
      </c>
      <c r="D5276" s="70">
        <v>306.29000000000002</v>
      </c>
    </row>
    <row r="5277" spans="1:4" ht="18" customHeight="1" x14ac:dyDescent="0.25">
      <c r="A5277" s="71">
        <v>5301044</v>
      </c>
      <c r="B5277" s="69" t="s">
        <v>13788</v>
      </c>
      <c r="C5277" s="68" t="s">
        <v>8507</v>
      </c>
      <c r="D5277" s="70">
        <v>1023.23</v>
      </c>
    </row>
    <row r="5278" spans="1:4" ht="18" customHeight="1" x14ac:dyDescent="0.25">
      <c r="A5278" s="71">
        <v>5301063</v>
      </c>
      <c r="B5278" s="69" t="s">
        <v>13789</v>
      </c>
      <c r="C5278" s="68" t="s">
        <v>8507</v>
      </c>
      <c r="D5278" s="70">
        <v>355.45</v>
      </c>
    </row>
    <row r="5279" spans="1:4" ht="18" customHeight="1" x14ac:dyDescent="0.25">
      <c r="A5279" s="71">
        <v>5301045</v>
      </c>
      <c r="B5279" s="69" t="s">
        <v>13790</v>
      </c>
      <c r="C5279" s="68" t="s">
        <v>8507</v>
      </c>
      <c r="D5279" s="70">
        <v>1121.46</v>
      </c>
    </row>
    <row r="5280" spans="1:4" ht="18" customHeight="1" x14ac:dyDescent="0.25">
      <c r="A5280" s="71">
        <v>5301037</v>
      </c>
      <c r="B5280" s="69" t="s">
        <v>13791</v>
      </c>
      <c r="C5280" s="68" t="s">
        <v>8507</v>
      </c>
      <c r="D5280" s="70">
        <v>1165.28</v>
      </c>
    </row>
    <row r="5281" spans="1:4" ht="18" customHeight="1" x14ac:dyDescent="0.25">
      <c r="A5281" s="71">
        <v>5301055</v>
      </c>
      <c r="B5281" s="69" t="s">
        <v>13792</v>
      </c>
      <c r="C5281" s="68" t="s">
        <v>8507</v>
      </c>
      <c r="D5281" s="70">
        <v>650.47</v>
      </c>
    </row>
    <row r="5282" spans="1:4" ht="18" customHeight="1" x14ac:dyDescent="0.25">
      <c r="A5282" s="71">
        <v>5301038</v>
      </c>
      <c r="B5282" s="69" t="s">
        <v>13793</v>
      </c>
      <c r="C5282" s="68" t="s">
        <v>8507</v>
      </c>
      <c r="D5282" s="70">
        <v>2390.2399999999998</v>
      </c>
    </row>
    <row r="5283" spans="1:4" ht="18" customHeight="1" x14ac:dyDescent="0.25">
      <c r="A5283" s="71">
        <v>5301056</v>
      </c>
      <c r="B5283" s="69" t="s">
        <v>13794</v>
      </c>
      <c r="C5283" s="68" t="s">
        <v>8507</v>
      </c>
      <c r="D5283" s="70">
        <v>1664.5</v>
      </c>
    </row>
    <row r="5284" spans="1:4" ht="18" customHeight="1" x14ac:dyDescent="0.25">
      <c r="A5284" s="71">
        <v>5301057</v>
      </c>
      <c r="B5284" s="69" t="s">
        <v>13795</v>
      </c>
      <c r="C5284" s="68" t="s">
        <v>8507</v>
      </c>
      <c r="D5284" s="70">
        <v>1851.83</v>
      </c>
    </row>
    <row r="5285" spans="1:4" ht="18" customHeight="1" x14ac:dyDescent="0.25">
      <c r="A5285" s="71">
        <v>5301039</v>
      </c>
      <c r="B5285" s="69" t="s">
        <v>13796</v>
      </c>
      <c r="C5285" s="68" t="s">
        <v>8507</v>
      </c>
      <c r="D5285" s="70">
        <v>2627.84</v>
      </c>
    </row>
    <row r="5286" spans="1:4" ht="18" customHeight="1" x14ac:dyDescent="0.25">
      <c r="A5286" s="71">
        <v>5301069</v>
      </c>
      <c r="B5286" s="69" t="s">
        <v>13797</v>
      </c>
      <c r="C5286" s="68" t="s">
        <v>8507</v>
      </c>
      <c r="D5286" s="70">
        <v>2485.13</v>
      </c>
    </row>
    <row r="5287" spans="1:4" ht="18" customHeight="1" x14ac:dyDescent="0.25">
      <c r="A5287" s="71">
        <v>5301051</v>
      </c>
      <c r="B5287" s="69" t="s">
        <v>13798</v>
      </c>
      <c r="C5287" s="68" t="s">
        <v>8507</v>
      </c>
      <c r="D5287" s="70">
        <v>2933.01</v>
      </c>
    </row>
    <row r="5288" spans="1:4" ht="18" customHeight="1" x14ac:dyDescent="0.25">
      <c r="A5288" s="71">
        <v>5301067</v>
      </c>
      <c r="B5288" s="69" t="s">
        <v>13799</v>
      </c>
      <c r="C5288" s="68" t="s">
        <v>8507</v>
      </c>
      <c r="D5288" s="70">
        <v>1119.9000000000001</v>
      </c>
    </row>
    <row r="5289" spans="1:4" ht="18" customHeight="1" x14ac:dyDescent="0.25">
      <c r="A5289" s="71">
        <v>5301049</v>
      </c>
      <c r="B5289" s="69" t="s">
        <v>13800</v>
      </c>
      <c r="C5289" s="68" t="s">
        <v>8507</v>
      </c>
      <c r="D5289" s="70">
        <v>1566.93</v>
      </c>
    </row>
    <row r="5290" spans="1:4" ht="18" customHeight="1" x14ac:dyDescent="0.25">
      <c r="A5290" s="71">
        <v>5301068</v>
      </c>
      <c r="B5290" s="69" t="s">
        <v>13801</v>
      </c>
      <c r="C5290" s="68" t="s">
        <v>8507</v>
      </c>
      <c r="D5290" s="70">
        <v>1415.8</v>
      </c>
    </row>
    <row r="5291" spans="1:4" ht="18" customHeight="1" x14ac:dyDescent="0.25">
      <c r="A5291" s="71">
        <v>5301050</v>
      </c>
      <c r="B5291" s="69" t="s">
        <v>13802</v>
      </c>
      <c r="C5291" s="68" t="s">
        <v>8507</v>
      </c>
      <c r="D5291" s="70">
        <v>1863.02</v>
      </c>
    </row>
    <row r="5292" spans="1:4" ht="9" customHeight="1" x14ac:dyDescent="0.25">
      <c r="A5292" s="71">
        <v>5301022</v>
      </c>
      <c r="B5292" s="69" t="s">
        <v>13803</v>
      </c>
      <c r="C5292" s="68" t="s">
        <v>8507</v>
      </c>
      <c r="D5292" s="70">
        <v>976.62</v>
      </c>
    </row>
    <row r="5293" spans="1:4" ht="9" customHeight="1" x14ac:dyDescent="0.25">
      <c r="A5293" s="71">
        <v>5301021</v>
      </c>
      <c r="B5293" s="69" t="s">
        <v>13804</v>
      </c>
      <c r="C5293" s="68" t="s">
        <v>8507</v>
      </c>
      <c r="D5293" s="70">
        <v>620.65</v>
      </c>
    </row>
    <row r="5294" spans="1:4" ht="9" customHeight="1" x14ac:dyDescent="0.25">
      <c r="A5294" s="71">
        <v>5301020</v>
      </c>
      <c r="B5294" s="69" t="s">
        <v>13805</v>
      </c>
      <c r="C5294" s="68" t="s">
        <v>44</v>
      </c>
      <c r="D5294" s="70">
        <v>346.32</v>
      </c>
    </row>
    <row r="5295" spans="1:4" ht="9" customHeight="1" x14ac:dyDescent="0.25">
      <c r="A5295" s="71">
        <v>5301018</v>
      </c>
      <c r="B5295" s="69" t="s">
        <v>13806</v>
      </c>
      <c r="C5295" s="68" t="s">
        <v>44</v>
      </c>
      <c r="D5295" s="70">
        <v>94.28</v>
      </c>
    </row>
    <row r="5296" spans="1:4" ht="9" customHeight="1" x14ac:dyDescent="0.25">
      <c r="A5296" s="71">
        <v>5301019</v>
      </c>
      <c r="B5296" s="69" t="s">
        <v>13807</v>
      </c>
      <c r="C5296" s="68" t="s">
        <v>44</v>
      </c>
      <c r="D5296" s="70">
        <v>227.07</v>
      </c>
    </row>
    <row r="5297" spans="1:4" ht="18" customHeight="1" x14ac:dyDescent="0.25">
      <c r="A5297" s="71">
        <v>5301077</v>
      </c>
      <c r="B5297" s="69" t="s">
        <v>13808</v>
      </c>
      <c r="C5297" s="68" t="s">
        <v>8507</v>
      </c>
      <c r="D5297" s="70">
        <v>5182.28</v>
      </c>
    </row>
    <row r="5298" spans="1:4" ht="18" customHeight="1" x14ac:dyDescent="0.25">
      <c r="A5298" s="71">
        <v>5301078</v>
      </c>
      <c r="B5298" s="69" t="s">
        <v>13809</v>
      </c>
      <c r="C5298" s="68" t="s">
        <v>8507</v>
      </c>
      <c r="D5298" s="70">
        <v>5838.68</v>
      </c>
    </row>
    <row r="5299" spans="1:4" ht="18" customHeight="1" x14ac:dyDescent="0.25">
      <c r="A5299" s="71">
        <v>5301079</v>
      </c>
      <c r="B5299" s="69" t="s">
        <v>13810</v>
      </c>
      <c r="C5299" s="68" t="s">
        <v>8507</v>
      </c>
      <c r="D5299" s="70">
        <v>8312.08</v>
      </c>
    </row>
    <row r="5300" spans="1:4" ht="18" customHeight="1" x14ac:dyDescent="0.25">
      <c r="A5300" s="71">
        <v>5301080</v>
      </c>
      <c r="B5300" s="69" t="s">
        <v>13811</v>
      </c>
      <c r="C5300" s="68" t="s">
        <v>8507</v>
      </c>
      <c r="D5300" s="70">
        <v>9944.5499999999993</v>
      </c>
    </row>
    <row r="5301" spans="1:4" ht="18" customHeight="1" x14ac:dyDescent="0.25">
      <c r="A5301" s="71">
        <v>5301081</v>
      </c>
      <c r="B5301" s="69" t="s">
        <v>13812</v>
      </c>
      <c r="C5301" s="68" t="s">
        <v>8507</v>
      </c>
      <c r="D5301" s="70">
        <v>11473.16</v>
      </c>
    </row>
    <row r="5302" spans="1:4" ht="9" customHeight="1" x14ac:dyDescent="0.25">
      <c r="A5302" s="71">
        <v>5301023</v>
      </c>
      <c r="B5302" s="69" t="s">
        <v>13813</v>
      </c>
      <c r="C5302" s="68" t="s">
        <v>8507</v>
      </c>
      <c r="D5302" s="70">
        <v>4019.4</v>
      </c>
    </row>
    <row r="5303" spans="1:4" ht="9" customHeight="1" x14ac:dyDescent="0.25">
      <c r="A5303" s="71">
        <v>5301024</v>
      </c>
      <c r="B5303" s="69" t="s">
        <v>13814</v>
      </c>
      <c r="C5303" s="68" t="s">
        <v>8507</v>
      </c>
      <c r="D5303" s="70">
        <v>4675.8100000000004</v>
      </c>
    </row>
    <row r="5304" spans="1:4" ht="9" customHeight="1" x14ac:dyDescent="0.25">
      <c r="A5304" s="71">
        <v>5301025</v>
      </c>
      <c r="B5304" s="69" t="s">
        <v>13815</v>
      </c>
      <c r="C5304" s="68" t="s">
        <v>8507</v>
      </c>
      <c r="D5304" s="70">
        <v>7149.21</v>
      </c>
    </row>
    <row r="5305" spans="1:4" ht="9" customHeight="1" x14ac:dyDescent="0.25">
      <c r="A5305" s="71">
        <v>5301026</v>
      </c>
      <c r="B5305" s="69" t="s">
        <v>13816</v>
      </c>
      <c r="C5305" s="68" t="s">
        <v>8507</v>
      </c>
      <c r="D5305" s="70">
        <v>8781.68</v>
      </c>
    </row>
    <row r="5306" spans="1:4" ht="9" customHeight="1" x14ac:dyDescent="0.25">
      <c r="A5306" s="71">
        <v>5301027</v>
      </c>
      <c r="B5306" s="69" t="s">
        <v>13817</v>
      </c>
      <c r="C5306" s="68" t="s">
        <v>8507</v>
      </c>
      <c r="D5306" s="70">
        <v>10310.280000000001</v>
      </c>
    </row>
    <row r="5307" spans="1:4" ht="9" customHeight="1" x14ac:dyDescent="0.25">
      <c r="A5307" s="71">
        <v>5301028</v>
      </c>
      <c r="B5307" s="69" t="s">
        <v>13818</v>
      </c>
      <c r="C5307" s="68" t="s">
        <v>8507</v>
      </c>
      <c r="D5307" s="70">
        <v>3962.06</v>
      </c>
    </row>
    <row r="5308" spans="1:4" ht="18" customHeight="1" x14ac:dyDescent="0.25">
      <c r="A5308" s="71">
        <v>5301082</v>
      </c>
      <c r="B5308" s="69" t="s">
        <v>13819</v>
      </c>
      <c r="C5308" s="68" t="s">
        <v>8507</v>
      </c>
      <c r="D5308" s="70">
        <v>5038.34</v>
      </c>
    </row>
    <row r="5309" spans="1:4" ht="9" customHeight="1" x14ac:dyDescent="0.25">
      <c r="A5309" s="71">
        <v>5301029</v>
      </c>
      <c r="B5309" s="69" t="s">
        <v>13820</v>
      </c>
      <c r="C5309" s="68" t="s">
        <v>8507</v>
      </c>
      <c r="D5309" s="70">
        <v>4618.47</v>
      </c>
    </row>
    <row r="5310" spans="1:4" ht="18" customHeight="1" x14ac:dyDescent="0.25">
      <c r="A5310" s="71">
        <v>5301083</v>
      </c>
      <c r="B5310" s="69" t="s">
        <v>13821</v>
      </c>
      <c r="C5310" s="68" t="s">
        <v>8507</v>
      </c>
      <c r="D5310" s="70">
        <v>5694.75</v>
      </c>
    </row>
    <row r="5311" spans="1:4" ht="9" customHeight="1" x14ac:dyDescent="0.25">
      <c r="A5311" s="71">
        <v>5301030</v>
      </c>
      <c r="B5311" s="69" t="s">
        <v>13822</v>
      </c>
      <c r="C5311" s="68" t="s">
        <v>8507</v>
      </c>
      <c r="D5311" s="70">
        <v>7091.87</v>
      </c>
    </row>
    <row r="5312" spans="1:4" ht="18" customHeight="1" x14ac:dyDescent="0.25">
      <c r="A5312" s="71">
        <v>5301084</v>
      </c>
      <c r="B5312" s="69" t="s">
        <v>13823</v>
      </c>
      <c r="C5312" s="68" t="s">
        <v>8507</v>
      </c>
      <c r="D5312" s="70">
        <v>8168.15</v>
      </c>
    </row>
    <row r="5313" spans="1:4" ht="9" customHeight="1" x14ac:dyDescent="0.25">
      <c r="A5313" s="71">
        <v>5301031</v>
      </c>
      <c r="B5313" s="69" t="s">
        <v>13824</v>
      </c>
      <c r="C5313" s="68" t="s">
        <v>8507</v>
      </c>
      <c r="D5313" s="70">
        <v>8724.34</v>
      </c>
    </row>
    <row r="5314" spans="1:4" ht="18" customHeight="1" x14ac:dyDescent="0.25">
      <c r="A5314" s="71">
        <v>5301085</v>
      </c>
      <c r="B5314" s="69" t="s">
        <v>13825</v>
      </c>
      <c r="C5314" s="68" t="s">
        <v>8507</v>
      </c>
      <c r="D5314" s="70">
        <v>9800.6200000000008</v>
      </c>
    </row>
    <row r="5315" spans="1:4" ht="9" customHeight="1" x14ac:dyDescent="0.25">
      <c r="A5315" s="71">
        <v>5301032</v>
      </c>
      <c r="B5315" s="69" t="s">
        <v>13826</v>
      </c>
      <c r="C5315" s="68" t="s">
        <v>8507</v>
      </c>
      <c r="D5315" s="70">
        <v>10252.94</v>
      </c>
    </row>
    <row r="5316" spans="1:4" ht="18" customHeight="1" x14ac:dyDescent="0.25">
      <c r="A5316" s="71">
        <v>5301086</v>
      </c>
      <c r="B5316" s="69" t="s">
        <v>13827</v>
      </c>
      <c r="C5316" s="68" t="s">
        <v>8507</v>
      </c>
      <c r="D5316" s="70">
        <v>11329.22</v>
      </c>
    </row>
    <row r="5317" spans="1:4" ht="9" customHeight="1" x14ac:dyDescent="0.25">
      <c r="A5317" s="71">
        <v>5301033</v>
      </c>
      <c r="B5317" s="69" t="s">
        <v>13828</v>
      </c>
      <c r="C5317" s="68" t="s">
        <v>8507</v>
      </c>
      <c r="D5317" s="70">
        <v>76.34</v>
      </c>
    </row>
    <row r="5318" spans="1:4" ht="9" customHeight="1" x14ac:dyDescent="0.25">
      <c r="A5318" s="71">
        <v>5301034</v>
      </c>
      <c r="B5318" s="69" t="s">
        <v>13829</v>
      </c>
      <c r="C5318" s="68" t="s">
        <v>8507</v>
      </c>
      <c r="D5318" s="70">
        <v>568.84</v>
      </c>
    </row>
    <row r="5319" spans="1:4" ht="9" customHeight="1" x14ac:dyDescent="0.25">
      <c r="A5319" s="71">
        <v>5301073</v>
      </c>
      <c r="B5319" s="69" t="s">
        <v>13830</v>
      </c>
      <c r="C5319" s="68" t="s">
        <v>8507</v>
      </c>
      <c r="D5319" s="70">
        <v>469.15</v>
      </c>
    </row>
    <row r="5320" spans="1:4" ht="9" customHeight="1" x14ac:dyDescent="0.25">
      <c r="A5320" s="71">
        <v>5301074</v>
      </c>
      <c r="B5320" s="69" t="s">
        <v>13831</v>
      </c>
      <c r="C5320" s="68" t="s">
        <v>8507</v>
      </c>
      <c r="D5320" s="70">
        <v>1620.45</v>
      </c>
    </row>
    <row r="5321" spans="1:4" ht="9" customHeight="1" x14ac:dyDescent="0.25">
      <c r="A5321" s="71">
        <v>5301015</v>
      </c>
      <c r="B5321" s="69" t="s">
        <v>13832</v>
      </c>
      <c r="C5321" s="68" t="s">
        <v>8507</v>
      </c>
      <c r="D5321" s="70">
        <v>1058.4000000000001</v>
      </c>
    </row>
    <row r="5322" spans="1:4" ht="9" customHeight="1" x14ac:dyDescent="0.25">
      <c r="A5322" s="71">
        <v>5300992</v>
      </c>
      <c r="B5322" s="69" t="s">
        <v>13833</v>
      </c>
      <c r="C5322" s="68" t="s">
        <v>15</v>
      </c>
      <c r="D5322" s="70">
        <v>14.57</v>
      </c>
    </row>
    <row r="5323" spans="1:4" ht="18" customHeight="1" x14ac:dyDescent="0.25">
      <c r="A5323" s="71">
        <v>5300994</v>
      </c>
      <c r="B5323" s="69" t="s">
        <v>13834</v>
      </c>
      <c r="C5323" s="68" t="s">
        <v>15</v>
      </c>
      <c r="D5323" s="70">
        <v>14.51</v>
      </c>
    </row>
    <row r="5324" spans="1:4" ht="9" customHeight="1" x14ac:dyDescent="0.25">
      <c r="A5324" s="71">
        <v>5300993</v>
      </c>
      <c r="B5324" s="69" t="s">
        <v>13835</v>
      </c>
      <c r="C5324" s="68" t="s">
        <v>15</v>
      </c>
      <c r="D5324" s="70">
        <v>9.44</v>
      </c>
    </row>
    <row r="5325" spans="1:4" ht="9" customHeight="1" x14ac:dyDescent="0.25">
      <c r="A5325" s="71">
        <v>5301088</v>
      </c>
      <c r="B5325" s="69" t="s">
        <v>13836</v>
      </c>
      <c r="C5325" s="68" t="s">
        <v>8507</v>
      </c>
      <c r="D5325" s="70">
        <v>347.03</v>
      </c>
    </row>
    <row r="5326" spans="1:4" ht="9" customHeight="1" x14ac:dyDescent="0.25">
      <c r="A5326" s="71">
        <v>5301004</v>
      </c>
      <c r="B5326" s="69" t="s">
        <v>13837</v>
      </c>
      <c r="C5326" s="68" t="s">
        <v>8507</v>
      </c>
      <c r="D5326" s="70">
        <v>494.2</v>
      </c>
    </row>
    <row r="5327" spans="1:4" ht="9" customHeight="1" x14ac:dyDescent="0.25">
      <c r="A5327" s="71">
        <v>5301087</v>
      </c>
      <c r="B5327" s="69" t="s">
        <v>13838</v>
      </c>
      <c r="C5327" s="68" t="s">
        <v>8507</v>
      </c>
      <c r="D5327" s="70">
        <v>203.66</v>
      </c>
    </row>
    <row r="5328" spans="1:4" ht="9" customHeight="1" x14ac:dyDescent="0.25">
      <c r="A5328" s="71">
        <v>5301005</v>
      </c>
      <c r="B5328" s="69" t="s">
        <v>13839</v>
      </c>
      <c r="C5328" s="68" t="s">
        <v>8507</v>
      </c>
      <c r="D5328" s="70">
        <v>412.5</v>
      </c>
    </row>
    <row r="5329" spans="1:4" ht="9" customHeight="1" x14ac:dyDescent="0.25">
      <c r="A5329" s="71">
        <v>5301006</v>
      </c>
      <c r="B5329" s="69" t="s">
        <v>13840</v>
      </c>
      <c r="C5329" s="68" t="s">
        <v>8507</v>
      </c>
      <c r="D5329" s="70">
        <v>508.73</v>
      </c>
    </row>
    <row r="5330" spans="1:4" ht="9" customHeight="1" x14ac:dyDescent="0.25">
      <c r="A5330" s="71">
        <v>5301008</v>
      </c>
      <c r="B5330" s="69" t="s">
        <v>13841</v>
      </c>
      <c r="C5330" s="68" t="s">
        <v>8507</v>
      </c>
      <c r="D5330" s="70">
        <v>919.67</v>
      </c>
    </row>
    <row r="5331" spans="1:4" ht="9" customHeight="1" x14ac:dyDescent="0.25">
      <c r="A5331" s="71">
        <v>5301007</v>
      </c>
      <c r="B5331" s="69" t="s">
        <v>13842</v>
      </c>
      <c r="C5331" s="68" t="s">
        <v>8507</v>
      </c>
      <c r="D5331" s="70">
        <v>839.87</v>
      </c>
    </row>
    <row r="5332" spans="1:4" ht="9" customHeight="1" x14ac:dyDescent="0.25">
      <c r="A5332" s="71">
        <v>5301009</v>
      </c>
      <c r="B5332" s="69" t="s">
        <v>13843</v>
      </c>
      <c r="C5332" s="68" t="s">
        <v>8507</v>
      </c>
      <c r="D5332" s="70">
        <v>256.5</v>
      </c>
    </row>
    <row r="5333" spans="1:4" ht="9" customHeight="1" x14ac:dyDescent="0.25">
      <c r="A5333" s="71">
        <v>5301010</v>
      </c>
      <c r="B5333" s="69" t="s">
        <v>13844</v>
      </c>
      <c r="C5333" s="68" t="s">
        <v>8507</v>
      </c>
      <c r="D5333" s="70">
        <v>391.07</v>
      </c>
    </row>
    <row r="5334" spans="1:4" ht="9" customHeight="1" x14ac:dyDescent="0.25">
      <c r="A5334" s="71">
        <v>5301011</v>
      </c>
      <c r="B5334" s="69" t="s">
        <v>13845</v>
      </c>
      <c r="C5334" s="68" t="s">
        <v>8507</v>
      </c>
      <c r="D5334" s="70">
        <v>319.14</v>
      </c>
    </row>
    <row r="5335" spans="1:4" ht="9" customHeight="1" x14ac:dyDescent="0.25">
      <c r="A5335" s="71">
        <v>5301012</v>
      </c>
      <c r="B5335" s="69" t="s">
        <v>13846</v>
      </c>
      <c r="C5335" s="68" t="s">
        <v>8507</v>
      </c>
      <c r="D5335" s="70">
        <v>224.71</v>
      </c>
    </row>
    <row r="5336" spans="1:4" ht="9" customHeight="1" x14ac:dyDescent="0.25">
      <c r="A5336" s="71">
        <v>5301013</v>
      </c>
      <c r="B5336" s="69" t="s">
        <v>13847</v>
      </c>
      <c r="C5336" s="68" t="s">
        <v>8507</v>
      </c>
      <c r="D5336" s="70">
        <v>192.34</v>
      </c>
    </row>
    <row r="5337" spans="1:4" ht="9" customHeight="1" x14ac:dyDescent="0.25">
      <c r="A5337" s="71">
        <v>5301016</v>
      </c>
      <c r="B5337" s="69" t="s">
        <v>13848</v>
      </c>
      <c r="C5337" s="68" t="s">
        <v>8507</v>
      </c>
      <c r="D5337" s="70">
        <v>1748.74</v>
      </c>
    </row>
    <row r="5338" spans="1:4" ht="9" customHeight="1" x14ac:dyDescent="0.25">
      <c r="A5338" s="71">
        <v>5301017</v>
      </c>
      <c r="B5338" s="69" t="s">
        <v>13849</v>
      </c>
      <c r="C5338" s="68" t="s">
        <v>8507</v>
      </c>
      <c r="D5338" s="70">
        <v>1280.71</v>
      </c>
    </row>
    <row r="5339" spans="1:4" ht="9" customHeight="1" x14ac:dyDescent="0.25">
      <c r="A5339" s="71">
        <v>5301035</v>
      </c>
      <c r="B5339" s="69" t="s">
        <v>13850</v>
      </c>
      <c r="C5339" s="68" t="s">
        <v>8507</v>
      </c>
      <c r="D5339" s="70">
        <v>108.24</v>
      </c>
    </row>
    <row r="5340" spans="1:4" ht="9" customHeight="1" x14ac:dyDescent="0.25">
      <c r="A5340" s="71">
        <v>5301036</v>
      </c>
      <c r="B5340" s="69" t="s">
        <v>13851</v>
      </c>
      <c r="C5340" s="68" t="s">
        <v>8507</v>
      </c>
      <c r="D5340" s="70">
        <v>1137.68</v>
      </c>
    </row>
    <row r="5341" spans="1:4" ht="9" customHeight="1" x14ac:dyDescent="0.25">
      <c r="A5341" s="71">
        <v>5301075</v>
      </c>
      <c r="B5341" s="69" t="s">
        <v>13852</v>
      </c>
      <c r="C5341" s="68" t="s">
        <v>8507</v>
      </c>
      <c r="D5341" s="70">
        <v>537.5</v>
      </c>
    </row>
    <row r="5342" spans="1:4" ht="9" customHeight="1" x14ac:dyDescent="0.25">
      <c r="A5342" s="71">
        <v>5301076</v>
      </c>
      <c r="B5342" s="69" t="s">
        <v>13853</v>
      </c>
      <c r="C5342" s="68" t="s">
        <v>8507</v>
      </c>
      <c r="D5342" s="70">
        <v>1784.49</v>
      </c>
    </row>
    <row r="5343" spans="1:4" ht="9" customHeight="1" x14ac:dyDescent="0.25">
      <c r="A5343" s="71">
        <v>5405977</v>
      </c>
      <c r="B5343" s="69" t="s">
        <v>13854</v>
      </c>
      <c r="C5343" s="68" t="s">
        <v>1</v>
      </c>
      <c r="D5343" s="70">
        <v>41.35</v>
      </c>
    </row>
    <row r="5344" spans="1:4" ht="9" customHeight="1" x14ac:dyDescent="0.25">
      <c r="A5344" s="71">
        <v>5406044</v>
      </c>
      <c r="B5344" s="69" t="s">
        <v>13855</v>
      </c>
      <c r="C5344" s="68" t="s">
        <v>1</v>
      </c>
      <c r="D5344" s="70">
        <v>241.01</v>
      </c>
    </row>
    <row r="5345" spans="1:4" ht="9" customHeight="1" x14ac:dyDescent="0.25">
      <c r="A5345" s="71">
        <v>5406045</v>
      </c>
      <c r="B5345" s="69" t="s">
        <v>13856</v>
      </c>
      <c r="C5345" s="68" t="s">
        <v>1</v>
      </c>
      <c r="D5345" s="70">
        <v>256.43</v>
      </c>
    </row>
    <row r="5346" spans="1:4" ht="9" customHeight="1" x14ac:dyDescent="0.25">
      <c r="A5346" s="71">
        <v>5406046</v>
      </c>
      <c r="B5346" s="69" t="s">
        <v>13857</v>
      </c>
      <c r="C5346" s="68" t="s">
        <v>1</v>
      </c>
      <c r="D5346" s="70">
        <v>287.07</v>
      </c>
    </row>
    <row r="5347" spans="1:4" ht="9" customHeight="1" x14ac:dyDescent="0.25">
      <c r="A5347" s="71">
        <v>5406047</v>
      </c>
      <c r="B5347" s="69" t="s">
        <v>13858</v>
      </c>
      <c r="C5347" s="68" t="s">
        <v>1</v>
      </c>
      <c r="D5347" s="70">
        <v>379.2</v>
      </c>
    </row>
    <row r="5348" spans="1:4" ht="9" customHeight="1" x14ac:dyDescent="0.25">
      <c r="A5348" s="71">
        <v>5405978</v>
      </c>
      <c r="B5348" s="69" t="s">
        <v>13859</v>
      </c>
      <c r="C5348" s="68" t="s">
        <v>1</v>
      </c>
      <c r="D5348" s="70">
        <v>72.19</v>
      </c>
    </row>
    <row r="5349" spans="1:4" ht="9" customHeight="1" x14ac:dyDescent="0.25">
      <c r="A5349" s="71">
        <v>5405982</v>
      </c>
      <c r="B5349" s="69" t="s">
        <v>13860</v>
      </c>
      <c r="C5349" s="68" t="s">
        <v>1</v>
      </c>
      <c r="D5349" s="70">
        <v>87.41</v>
      </c>
    </row>
    <row r="5350" spans="1:4" ht="9" customHeight="1" x14ac:dyDescent="0.25">
      <c r="A5350" s="71">
        <v>5405983</v>
      </c>
      <c r="B5350" s="69" t="s">
        <v>13861</v>
      </c>
      <c r="C5350" s="68" t="s">
        <v>1</v>
      </c>
      <c r="D5350" s="70">
        <v>102.83</v>
      </c>
    </row>
    <row r="5351" spans="1:4" ht="9" customHeight="1" x14ac:dyDescent="0.25">
      <c r="A5351" s="71">
        <v>5405984</v>
      </c>
      <c r="B5351" s="69" t="s">
        <v>13862</v>
      </c>
      <c r="C5351" s="68" t="s">
        <v>1</v>
      </c>
      <c r="D5351" s="70">
        <v>133.47999999999999</v>
      </c>
    </row>
    <row r="5352" spans="1:4" ht="9" customHeight="1" x14ac:dyDescent="0.25">
      <c r="A5352" s="71">
        <v>5405985</v>
      </c>
      <c r="B5352" s="69" t="s">
        <v>13863</v>
      </c>
      <c r="C5352" s="68" t="s">
        <v>1</v>
      </c>
      <c r="D5352" s="70">
        <v>164.31</v>
      </c>
    </row>
    <row r="5353" spans="1:4" ht="9" customHeight="1" x14ac:dyDescent="0.25">
      <c r="A5353" s="71">
        <v>5406043</v>
      </c>
      <c r="B5353" s="69" t="s">
        <v>13864</v>
      </c>
      <c r="C5353" s="68" t="s">
        <v>1</v>
      </c>
      <c r="D5353" s="70">
        <v>194.95</v>
      </c>
    </row>
    <row r="5354" spans="1:4" ht="18" customHeight="1" x14ac:dyDescent="0.25">
      <c r="A5354" s="71">
        <v>5405975</v>
      </c>
      <c r="B5354" s="69" t="s">
        <v>13865</v>
      </c>
      <c r="C5354" s="68" t="s">
        <v>15</v>
      </c>
      <c r="D5354" s="70">
        <v>33.47</v>
      </c>
    </row>
    <row r="5355" spans="1:4" ht="9" customHeight="1" x14ac:dyDescent="0.25">
      <c r="A5355" s="71">
        <v>5405970</v>
      </c>
      <c r="B5355" s="69" t="s">
        <v>13866</v>
      </c>
      <c r="C5355" s="68" t="s">
        <v>1</v>
      </c>
      <c r="D5355" s="70">
        <v>1454.18</v>
      </c>
    </row>
    <row r="5356" spans="1:4" ht="18" customHeight="1" x14ac:dyDescent="0.25">
      <c r="A5356" s="71">
        <v>5405972</v>
      </c>
      <c r="B5356" s="69" t="s">
        <v>13867</v>
      </c>
      <c r="C5356" s="68" t="s">
        <v>1</v>
      </c>
      <c r="D5356" s="70">
        <v>1296.17</v>
      </c>
    </row>
    <row r="5357" spans="1:4" ht="9" customHeight="1" x14ac:dyDescent="0.25">
      <c r="A5357" s="71">
        <v>5405971</v>
      </c>
      <c r="B5357" s="69" t="s">
        <v>13868</v>
      </c>
      <c r="C5357" s="68" t="s">
        <v>1</v>
      </c>
      <c r="D5357" s="70">
        <v>1641.07</v>
      </c>
    </row>
    <row r="5358" spans="1:4" ht="18" customHeight="1" x14ac:dyDescent="0.25">
      <c r="A5358" s="71">
        <v>5405973</v>
      </c>
      <c r="B5358" s="69" t="s">
        <v>13869</v>
      </c>
      <c r="C5358" s="68" t="s">
        <v>1</v>
      </c>
      <c r="D5358" s="70">
        <v>1483.06</v>
      </c>
    </row>
    <row r="5359" spans="1:4" ht="18" customHeight="1" x14ac:dyDescent="0.25">
      <c r="A5359" s="71">
        <v>5405986</v>
      </c>
      <c r="B5359" s="69" t="s">
        <v>13870</v>
      </c>
      <c r="C5359" s="68" t="s">
        <v>15</v>
      </c>
      <c r="D5359" s="70">
        <v>9.42</v>
      </c>
    </row>
    <row r="5360" spans="1:4" ht="9" customHeight="1" x14ac:dyDescent="0.25">
      <c r="A5360" s="71">
        <v>5405976</v>
      </c>
      <c r="B5360" s="69" t="s">
        <v>13871</v>
      </c>
      <c r="C5360" s="68" t="s">
        <v>15</v>
      </c>
      <c r="D5360" s="70">
        <v>129.69</v>
      </c>
    </row>
    <row r="5361" spans="1:4" ht="9" customHeight="1" x14ac:dyDescent="0.25">
      <c r="A5361" s="71">
        <v>5406023</v>
      </c>
      <c r="B5361" s="69" t="s">
        <v>13872</v>
      </c>
      <c r="C5361" s="68" t="s">
        <v>15</v>
      </c>
      <c r="D5361" s="70">
        <v>352.1</v>
      </c>
    </row>
    <row r="5362" spans="1:4" ht="18" customHeight="1" x14ac:dyDescent="0.25">
      <c r="A5362" s="71">
        <v>5406033</v>
      </c>
      <c r="B5362" s="69" t="s">
        <v>13873</v>
      </c>
      <c r="C5362" s="68" t="s">
        <v>15</v>
      </c>
      <c r="D5362" s="70">
        <v>329.98</v>
      </c>
    </row>
    <row r="5363" spans="1:4" ht="9" customHeight="1" x14ac:dyDescent="0.25">
      <c r="A5363" s="71">
        <v>5406024</v>
      </c>
      <c r="B5363" s="69" t="s">
        <v>13874</v>
      </c>
      <c r="C5363" s="68" t="s">
        <v>15</v>
      </c>
      <c r="D5363" s="70">
        <v>378.27</v>
      </c>
    </row>
    <row r="5364" spans="1:4" ht="18" customHeight="1" x14ac:dyDescent="0.25">
      <c r="A5364" s="71">
        <v>5406034</v>
      </c>
      <c r="B5364" s="69" t="s">
        <v>13875</v>
      </c>
      <c r="C5364" s="68" t="s">
        <v>15</v>
      </c>
      <c r="D5364" s="70">
        <v>356.15</v>
      </c>
    </row>
    <row r="5365" spans="1:4" ht="18" customHeight="1" x14ac:dyDescent="0.25">
      <c r="A5365" s="71">
        <v>5406031</v>
      </c>
      <c r="B5365" s="69" t="s">
        <v>13876</v>
      </c>
      <c r="C5365" s="68" t="s">
        <v>15</v>
      </c>
      <c r="D5365" s="70">
        <v>336.7</v>
      </c>
    </row>
    <row r="5366" spans="1:4" ht="18" customHeight="1" x14ac:dyDescent="0.25">
      <c r="A5366" s="71">
        <v>5406041</v>
      </c>
      <c r="B5366" s="69" t="s">
        <v>13877</v>
      </c>
      <c r="C5366" s="68" t="s">
        <v>15</v>
      </c>
      <c r="D5366" s="70">
        <v>314.58</v>
      </c>
    </row>
    <row r="5367" spans="1:4" ht="18" customHeight="1" x14ac:dyDescent="0.25">
      <c r="A5367" s="71">
        <v>5406032</v>
      </c>
      <c r="B5367" s="69" t="s">
        <v>13878</v>
      </c>
      <c r="C5367" s="68" t="s">
        <v>15</v>
      </c>
      <c r="D5367" s="70">
        <v>362.86</v>
      </c>
    </row>
    <row r="5368" spans="1:4" ht="18" customHeight="1" x14ac:dyDescent="0.25">
      <c r="A5368" s="71">
        <v>5406042</v>
      </c>
      <c r="B5368" s="69" t="s">
        <v>13879</v>
      </c>
      <c r="C5368" s="68" t="s">
        <v>15</v>
      </c>
      <c r="D5368" s="70">
        <v>340.74</v>
      </c>
    </row>
    <row r="5369" spans="1:4" ht="18" customHeight="1" x14ac:dyDescent="0.25">
      <c r="A5369" s="71">
        <v>5406025</v>
      </c>
      <c r="B5369" s="69" t="s">
        <v>13880</v>
      </c>
      <c r="C5369" s="68" t="s">
        <v>15</v>
      </c>
      <c r="D5369" s="70">
        <v>340.81</v>
      </c>
    </row>
    <row r="5370" spans="1:4" ht="18" customHeight="1" x14ac:dyDescent="0.25">
      <c r="A5370" s="71">
        <v>5406035</v>
      </c>
      <c r="B5370" s="69" t="s">
        <v>13881</v>
      </c>
      <c r="C5370" s="68" t="s">
        <v>15</v>
      </c>
      <c r="D5370" s="70">
        <v>318.68</v>
      </c>
    </row>
    <row r="5371" spans="1:4" ht="18" customHeight="1" x14ac:dyDescent="0.25">
      <c r="A5371" s="71">
        <v>5406026</v>
      </c>
      <c r="B5371" s="69" t="s">
        <v>13882</v>
      </c>
      <c r="C5371" s="68" t="s">
        <v>15</v>
      </c>
      <c r="D5371" s="70">
        <v>366.97</v>
      </c>
    </row>
    <row r="5372" spans="1:4" ht="18" customHeight="1" x14ac:dyDescent="0.25">
      <c r="A5372" s="71">
        <v>5406036</v>
      </c>
      <c r="B5372" s="69" t="s">
        <v>13883</v>
      </c>
      <c r="C5372" s="68" t="s">
        <v>15</v>
      </c>
      <c r="D5372" s="70">
        <v>344.85</v>
      </c>
    </row>
    <row r="5373" spans="1:4" ht="18" customHeight="1" x14ac:dyDescent="0.25">
      <c r="A5373" s="71">
        <v>5406027</v>
      </c>
      <c r="B5373" s="69" t="s">
        <v>13884</v>
      </c>
      <c r="C5373" s="68" t="s">
        <v>15</v>
      </c>
      <c r="D5373" s="70">
        <v>338.65</v>
      </c>
    </row>
    <row r="5374" spans="1:4" ht="18" customHeight="1" x14ac:dyDescent="0.25">
      <c r="A5374" s="71">
        <v>5406037</v>
      </c>
      <c r="B5374" s="69" t="s">
        <v>13885</v>
      </c>
      <c r="C5374" s="68" t="s">
        <v>15</v>
      </c>
      <c r="D5374" s="70">
        <v>316.52999999999997</v>
      </c>
    </row>
    <row r="5375" spans="1:4" ht="18" customHeight="1" x14ac:dyDescent="0.25">
      <c r="A5375" s="71">
        <v>5406028</v>
      </c>
      <c r="B5375" s="69" t="s">
        <v>13886</v>
      </c>
      <c r="C5375" s="68" t="s">
        <v>15</v>
      </c>
      <c r="D5375" s="70">
        <v>364.82</v>
      </c>
    </row>
    <row r="5376" spans="1:4" ht="18" customHeight="1" x14ac:dyDescent="0.25">
      <c r="A5376" s="71">
        <v>5406038</v>
      </c>
      <c r="B5376" s="69" t="s">
        <v>13887</v>
      </c>
      <c r="C5376" s="68" t="s">
        <v>15</v>
      </c>
      <c r="D5376" s="70">
        <v>342.7</v>
      </c>
    </row>
    <row r="5377" spans="1:4" ht="18" customHeight="1" x14ac:dyDescent="0.25">
      <c r="A5377" s="71">
        <v>5406029</v>
      </c>
      <c r="B5377" s="69" t="s">
        <v>13888</v>
      </c>
      <c r="C5377" s="68" t="s">
        <v>15</v>
      </c>
      <c r="D5377" s="70">
        <v>337.46</v>
      </c>
    </row>
    <row r="5378" spans="1:4" ht="18" customHeight="1" x14ac:dyDescent="0.25">
      <c r="A5378" s="71">
        <v>5406039</v>
      </c>
      <c r="B5378" s="69" t="s">
        <v>13889</v>
      </c>
      <c r="C5378" s="68" t="s">
        <v>15</v>
      </c>
      <c r="D5378" s="70">
        <v>315.33999999999997</v>
      </c>
    </row>
    <row r="5379" spans="1:4" ht="18" customHeight="1" x14ac:dyDescent="0.25">
      <c r="A5379" s="71">
        <v>5406030</v>
      </c>
      <c r="B5379" s="69" t="s">
        <v>13890</v>
      </c>
      <c r="C5379" s="68" t="s">
        <v>15</v>
      </c>
      <c r="D5379" s="70">
        <v>363.62</v>
      </c>
    </row>
    <row r="5380" spans="1:4" ht="18" customHeight="1" x14ac:dyDescent="0.25">
      <c r="A5380" s="71">
        <v>5406040</v>
      </c>
      <c r="B5380" s="69" t="s">
        <v>13891</v>
      </c>
      <c r="C5380" s="68" t="s">
        <v>15</v>
      </c>
      <c r="D5380" s="70">
        <v>341.5</v>
      </c>
    </row>
    <row r="5381" spans="1:4" ht="9" customHeight="1" x14ac:dyDescent="0.25">
      <c r="A5381" s="71">
        <v>5405987</v>
      </c>
      <c r="B5381" s="69" t="s">
        <v>13892</v>
      </c>
      <c r="C5381" s="68" t="s">
        <v>8507</v>
      </c>
      <c r="D5381" s="70">
        <v>8.92</v>
      </c>
    </row>
    <row r="5382" spans="1:4" ht="9" customHeight="1" x14ac:dyDescent="0.25">
      <c r="A5382" s="71">
        <v>5405979</v>
      </c>
      <c r="B5382" s="69" t="s">
        <v>13893</v>
      </c>
      <c r="C5382" s="68" t="s">
        <v>15</v>
      </c>
      <c r="D5382" s="70">
        <v>15.55</v>
      </c>
    </row>
    <row r="5383" spans="1:4" ht="9" customHeight="1" x14ac:dyDescent="0.25">
      <c r="A5383" s="71">
        <v>5502806</v>
      </c>
      <c r="B5383" s="69" t="s">
        <v>13894</v>
      </c>
      <c r="C5383" s="68" t="s">
        <v>1</v>
      </c>
      <c r="D5383" s="70">
        <v>139.55000000000001</v>
      </c>
    </row>
    <row r="5384" spans="1:4" ht="9" customHeight="1" x14ac:dyDescent="0.25">
      <c r="A5384" s="71">
        <v>5502807</v>
      </c>
      <c r="B5384" s="69" t="s">
        <v>13895</v>
      </c>
      <c r="C5384" s="68" t="s">
        <v>1</v>
      </c>
      <c r="D5384" s="70">
        <v>14.67</v>
      </c>
    </row>
    <row r="5385" spans="1:4" ht="9" customHeight="1" x14ac:dyDescent="0.25">
      <c r="A5385" s="71">
        <v>5503041</v>
      </c>
      <c r="B5385" s="69" t="s">
        <v>13896</v>
      </c>
      <c r="C5385" s="68" t="s">
        <v>1</v>
      </c>
      <c r="D5385" s="70">
        <v>8.5500000000000007</v>
      </c>
    </row>
    <row r="5386" spans="1:4" ht="9" customHeight="1" x14ac:dyDescent="0.25">
      <c r="A5386" s="71">
        <v>5502978</v>
      </c>
      <c r="B5386" s="69" t="s">
        <v>13897</v>
      </c>
      <c r="C5386" s="68" t="s">
        <v>1</v>
      </c>
      <c r="D5386" s="70">
        <v>5</v>
      </c>
    </row>
    <row r="5387" spans="1:4" ht="9" customHeight="1" x14ac:dyDescent="0.25">
      <c r="A5387" s="71">
        <v>5502822</v>
      </c>
      <c r="B5387" s="69" t="s">
        <v>13898</v>
      </c>
      <c r="C5387" s="68" t="s">
        <v>1</v>
      </c>
      <c r="D5387" s="70">
        <v>38.729999999999997</v>
      </c>
    </row>
    <row r="5388" spans="1:4" ht="9" customHeight="1" x14ac:dyDescent="0.25">
      <c r="A5388" s="71">
        <v>5502979</v>
      </c>
      <c r="B5388" s="69" t="s">
        <v>13899</v>
      </c>
      <c r="C5388" s="68" t="s">
        <v>1</v>
      </c>
      <c r="D5388" s="70">
        <v>16.7</v>
      </c>
    </row>
    <row r="5389" spans="1:4" ht="9" customHeight="1" x14ac:dyDescent="0.25">
      <c r="A5389" s="71">
        <v>5501700</v>
      </c>
      <c r="B5389" s="69" t="s">
        <v>13900</v>
      </c>
      <c r="C5389" s="68" t="s">
        <v>15</v>
      </c>
      <c r="D5389" s="70">
        <v>0.53</v>
      </c>
    </row>
    <row r="5390" spans="1:4" ht="9" customHeight="1" x14ac:dyDescent="0.25">
      <c r="A5390" s="71">
        <v>5500991</v>
      </c>
      <c r="B5390" s="69" t="s">
        <v>13901</v>
      </c>
      <c r="C5390" s="68" t="s">
        <v>1</v>
      </c>
      <c r="D5390" s="70">
        <v>155.81</v>
      </c>
    </row>
    <row r="5391" spans="1:4" ht="9" customHeight="1" x14ac:dyDescent="0.25">
      <c r="A5391" s="71">
        <v>5515739</v>
      </c>
      <c r="B5391" s="69" t="s">
        <v>13902</v>
      </c>
      <c r="C5391" s="68" t="s">
        <v>1</v>
      </c>
      <c r="D5391" s="70">
        <v>41.57</v>
      </c>
    </row>
    <row r="5392" spans="1:4" ht="9" customHeight="1" x14ac:dyDescent="0.25">
      <c r="A5392" s="71">
        <v>5505766</v>
      </c>
      <c r="B5392" s="69" t="s">
        <v>13903</v>
      </c>
      <c r="C5392" s="68" t="s">
        <v>1</v>
      </c>
      <c r="D5392" s="70">
        <v>331.5</v>
      </c>
    </row>
    <row r="5393" spans="1:4" ht="9" customHeight="1" x14ac:dyDescent="0.25">
      <c r="A5393" s="71">
        <v>5501701</v>
      </c>
      <c r="B5393" s="69" t="s">
        <v>13904</v>
      </c>
      <c r="C5393" s="68" t="s">
        <v>8507</v>
      </c>
      <c r="D5393" s="70">
        <v>39.35</v>
      </c>
    </row>
    <row r="5394" spans="1:4" ht="9" customHeight="1" x14ac:dyDescent="0.25">
      <c r="A5394" s="71">
        <v>5501702</v>
      </c>
      <c r="B5394" s="69" t="s">
        <v>13905</v>
      </c>
      <c r="C5394" s="68" t="s">
        <v>8507</v>
      </c>
      <c r="D5394" s="70">
        <v>98.37</v>
      </c>
    </row>
    <row r="5395" spans="1:4" ht="18" customHeight="1" x14ac:dyDescent="0.25">
      <c r="A5395" s="71">
        <v>5502972</v>
      </c>
      <c r="B5395" s="69" t="s">
        <v>13906</v>
      </c>
      <c r="C5395" s="68" t="s">
        <v>1</v>
      </c>
      <c r="D5395" s="70">
        <v>198.82</v>
      </c>
    </row>
    <row r="5396" spans="1:4" ht="18" customHeight="1" x14ac:dyDescent="0.25">
      <c r="A5396" s="71">
        <v>5502968</v>
      </c>
      <c r="B5396" s="69" t="s">
        <v>13907</v>
      </c>
      <c r="C5396" s="68" t="s">
        <v>1</v>
      </c>
      <c r="D5396" s="70">
        <v>22.43</v>
      </c>
    </row>
    <row r="5397" spans="1:4" ht="18" customHeight="1" x14ac:dyDescent="0.25">
      <c r="A5397" s="71">
        <v>5502969</v>
      </c>
      <c r="B5397" s="69" t="s">
        <v>13908</v>
      </c>
      <c r="C5397" s="68" t="s">
        <v>1</v>
      </c>
      <c r="D5397" s="70">
        <v>28.29</v>
      </c>
    </row>
    <row r="5398" spans="1:4" ht="18" customHeight="1" x14ac:dyDescent="0.25">
      <c r="A5398" s="71">
        <v>5502970</v>
      </c>
      <c r="B5398" s="69" t="s">
        <v>13909</v>
      </c>
      <c r="C5398" s="68" t="s">
        <v>1</v>
      </c>
      <c r="D5398" s="70">
        <v>51.83</v>
      </c>
    </row>
    <row r="5399" spans="1:4" ht="18" customHeight="1" x14ac:dyDescent="0.25">
      <c r="A5399" s="71">
        <v>5502971</v>
      </c>
      <c r="B5399" s="69" t="s">
        <v>13910</v>
      </c>
      <c r="C5399" s="68" t="s">
        <v>1</v>
      </c>
      <c r="D5399" s="70">
        <v>96.5</v>
      </c>
    </row>
    <row r="5400" spans="1:4" ht="9" customHeight="1" x14ac:dyDescent="0.25">
      <c r="A5400" s="71">
        <v>5502663</v>
      </c>
      <c r="B5400" s="69" t="s">
        <v>13911</v>
      </c>
      <c r="C5400" s="68" t="s">
        <v>1</v>
      </c>
      <c r="D5400" s="70">
        <v>31.57</v>
      </c>
    </row>
    <row r="5401" spans="1:4" ht="9" customHeight="1" x14ac:dyDescent="0.25">
      <c r="A5401" s="71">
        <v>5502993</v>
      </c>
      <c r="B5401" s="69" t="s">
        <v>13912</v>
      </c>
      <c r="C5401" s="68" t="s">
        <v>1</v>
      </c>
      <c r="D5401" s="70">
        <v>23.06</v>
      </c>
    </row>
    <row r="5402" spans="1:4" ht="18" customHeight="1" x14ac:dyDescent="0.25">
      <c r="A5402" s="71">
        <v>5502967</v>
      </c>
      <c r="B5402" s="69" t="s">
        <v>13913</v>
      </c>
      <c r="C5402" s="68" t="s">
        <v>1</v>
      </c>
      <c r="D5402" s="70">
        <v>110.01</v>
      </c>
    </row>
    <row r="5403" spans="1:4" ht="9" customHeight="1" x14ac:dyDescent="0.25">
      <c r="A5403" s="71">
        <v>5502963</v>
      </c>
      <c r="B5403" s="69" t="s">
        <v>13914</v>
      </c>
      <c r="C5403" s="68" t="s">
        <v>1</v>
      </c>
      <c r="D5403" s="70">
        <v>13.43</v>
      </c>
    </row>
    <row r="5404" spans="1:4" ht="18" customHeight="1" x14ac:dyDescent="0.25">
      <c r="A5404" s="71">
        <v>5502964</v>
      </c>
      <c r="B5404" s="69" t="s">
        <v>13915</v>
      </c>
      <c r="C5404" s="68" t="s">
        <v>1</v>
      </c>
      <c r="D5404" s="70">
        <v>16.809999999999999</v>
      </c>
    </row>
    <row r="5405" spans="1:4" ht="18" customHeight="1" x14ac:dyDescent="0.25">
      <c r="A5405" s="71">
        <v>5502965</v>
      </c>
      <c r="B5405" s="69" t="s">
        <v>13916</v>
      </c>
      <c r="C5405" s="68" t="s">
        <v>1</v>
      </c>
      <c r="D5405" s="70">
        <v>30.28</v>
      </c>
    </row>
    <row r="5406" spans="1:4" ht="18" customHeight="1" x14ac:dyDescent="0.25">
      <c r="A5406" s="71">
        <v>5502966</v>
      </c>
      <c r="B5406" s="69" t="s">
        <v>13917</v>
      </c>
      <c r="C5406" s="68" t="s">
        <v>1</v>
      </c>
      <c r="D5406" s="70">
        <v>55.51</v>
      </c>
    </row>
    <row r="5407" spans="1:4" ht="9" customHeight="1" x14ac:dyDescent="0.25">
      <c r="A5407" s="71">
        <v>5501706</v>
      </c>
      <c r="B5407" s="69" t="s">
        <v>13918</v>
      </c>
      <c r="C5407" s="68" t="s">
        <v>1</v>
      </c>
      <c r="D5407" s="70">
        <v>6.76</v>
      </c>
    </row>
    <row r="5408" spans="1:4" ht="18" customHeight="1" x14ac:dyDescent="0.25">
      <c r="A5408" s="71">
        <v>5501880</v>
      </c>
      <c r="B5408" s="69" t="s">
        <v>13919</v>
      </c>
      <c r="C5408" s="68" t="s">
        <v>1</v>
      </c>
      <c r="D5408" s="70">
        <v>11.97</v>
      </c>
    </row>
    <row r="5409" spans="1:4" ht="18" customHeight="1" x14ac:dyDescent="0.25">
      <c r="A5409" s="71">
        <v>5502114</v>
      </c>
      <c r="B5409" s="69" t="s">
        <v>13920</v>
      </c>
      <c r="C5409" s="68" t="s">
        <v>1</v>
      </c>
      <c r="D5409" s="70">
        <v>7.92</v>
      </c>
    </row>
    <row r="5410" spans="1:4" ht="18" customHeight="1" x14ac:dyDescent="0.25">
      <c r="A5410" s="71">
        <v>5501906</v>
      </c>
      <c r="B5410" s="69" t="s">
        <v>13921</v>
      </c>
      <c r="C5410" s="68" t="s">
        <v>1</v>
      </c>
      <c r="D5410" s="70">
        <v>10.71</v>
      </c>
    </row>
    <row r="5411" spans="1:4" ht="18" customHeight="1" x14ac:dyDescent="0.25">
      <c r="A5411" s="71">
        <v>5502140</v>
      </c>
      <c r="B5411" s="69" t="s">
        <v>13922</v>
      </c>
      <c r="C5411" s="68" t="s">
        <v>1</v>
      </c>
      <c r="D5411" s="70">
        <v>6.65</v>
      </c>
    </row>
    <row r="5412" spans="1:4" ht="18" customHeight="1" x14ac:dyDescent="0.25">
      <c r="A5412" s="71">
        <v>5501932</v>
      </c>
      <c r="B5412" s="69" t="s">
        <v>13923</v>
      </c>
      <c r="C5412" s="68" t="s">
        <v>1</v>
      </c>
      <c r="D5412" s="70">
        <v>10.06</v>
      </c>
    </row>
    <row r="5413" spans="1:4" ht="18" customHeight="1" x14ac:dyDescent="0.25">
      <c r="A5413" s="71">
        <v>5502166</v>
      </c>
      <c r="B5413" s="69" t="s">
        <v>13924</v>
      </c>
      <c r="C5413" s="68" t="s">
        <v>1</v>
      </c>
      <c r="D5413" s="70">
        <v>6.39</v>
      </c>
    </row>
    <row r="5414" spans="1:4" ht="18" customHeight="1" x14ac:dyDescent="0.25">
      <c r="A5414" s="71">
        <v>5501881</v>
      </c>
      <c r="B5414" s="69" t="s">
        <v>13925</v>
      </c>
      <c r="C5414" s="68" t="s">
        <v>1</v>
      </c>
      <c r="D5414" s="70">
        <v>12.24</v>
      </c>
    </row>
    <row r="5415" spans="1:4" ht="18" customHeight="1" x14ac:dyDescent="0.25">
      <c r="A5415" s="71">
        <v>5502115</v>
      </c>
      <c r="B5415" s="69" t="s">
        <v>13926</v>
      </c>
      <c r="C5415" s="68" t="s">
        <v>1</v>
      </c>
      <c r="D5415" s="70">
        <v>8.6199999999999992</v>
      </c>
    </row>
    <row r="5416" spans="1:4" ht="18" customHeight="1" x14ac:dyDescent="0.25">
      <c r="A5416" s="71">
        <v>5501907</v>
      </c>
      <c r="B5416" s="69" t="s">
        <v>13927</v>
      </c>
      <c r="C5416" s="68" t="s">
        <v>1</v>
      </c>
      <c r="D5416" s="70">
        <v>10.89</v>
      </c>
    </row>
    <row r="5417" spans="1:4" ht="18" customHeight="1" x14ac:dyDescent="0.25">
      <c r="A5417" s="71">
        <v>5502141</v>
      </c>
      <c r="B5417" s="69" t="s">
        <v>13928</v>
      </c>
      <c r="C5417" s="68" t="s">
        <v>1</v>
      </c>
      <c r="D5417" s="70">
        <v>7.22</v>
      </c>
    </row>
    <row r="5418" spans="1:4" ht="18" customHeight="1" x14ac:dyDescent="0.25">
      <c r="A5418" s="71">
        <v>5501933</v>
      </c>
      <c r="B5418" s="69" t="s">
        <v>13929</v>
      </c>
      <c r="C5418" s="68" t="s">
        <v>1</v>
      </c>
      <c r="D5418" s="70">
        <v>10.199999999999999</v>
      </c>
    </row>
    <row r="5419" spans="1:4" ht="18" customHeight="1" x14ac:dyDescent="0.25">
      <c r="A5419" s="71">
        <v>5502167</v>
      </c>
      <c r="B5419" s="69" t="s">
        <v>13930</v>
      </c>
      <c r="C5419" s="68" t="s">
        <v>1</v>
      </c>
      <c r="D5419" s="70">
        <v>6.54</v>
      </c>
    </row>
    <row r="5420" spans="1:4" ht="18" customHeight="1" x14ac:dyDescent="0.25">
      <c r="A5420" s="71">
        <v>5501882</v>
      </c>
      <c r="B5420" s="69" t="s">
        <v>13931</v>
      </c>
      <c r="C5420" s="68" t="s">
        <v>1</v>
      </c>
      <c r="D5420" s="70">
        <v>12.5</v>
      </c>
    </row>
    <row r="5421" spans="1:4" ht="18" customHeight="1" x14ac:dyDescent="0.25">
      <c r="A5421" s="71">
        <v>5502116</v>
      </c>
      <c r="B5421" s="69" t="s">
        <v>13932</v>
      </c>
      <c r="C5421" s="68" t="s">
        <v>1</v>
      </c>
      <c r="D5421" s="70">
        <v>8.84</v>
      </c>
    </row>
    <row r="5422" spans="1:4" ht="18" customHeight="1" x14ac:dyDescent="0.25">
      <c r="A5422" s="71">
        <v>5501908</v>
      </c>
      <c r="B5422" s="69" t="s">
        <v>13933</v>
      </c>
      <c r="C5422" s="68" t="s">
        <v>1</v>
      </c>
      <c r="D5422" s="70">
        <v>11.06</v>
      </c>
    </row>
    <row r="5423" spans="1:4" ht="18" customHeight="1" x14ac:dyDescent="0.25">
      <c r="A5423" s="71">
        <v>5502142</v>
      </c>
      <c r="B5423" s="69" t="s">
        <v>13934</v>
      </c>
      <c r="C5423" s="68" t="s">
        <v>1</v>
      </c>
      <c r="D5423" s="70">
        <v>7.41</v>
      </c>
    </row>
    <row r="5424" spans="1:4" ht="18" customHeight="1" x14ac:dyDescent="0.25">
      <c r="A5424" s="71">
        <v>5501934</v>
      </c>
      <c r="B5424" s="69" t="s">
        <v>13935</v>
      </c>
      <c r="C5424" s="68" t="s">
        <v>1</v>
      </c>
      <c r="D5424" s="70">
        <v>10.71</v>
      </c>
    </row>
    <row r="5425" spans="1:4" ht="18" customHeight="1" x14ac:dyDescent="0.25">
      <c r="A5425" s="71">
        <v>5502168</v>
      </c>
      <c r="B5425" s="69" t="s">
        <v>13936</v>
      </c>
      <c r="C5425" s="68" t="s">
        <v>1</v>
      </c>
      <c r="D5425" s="70">
        <v>6.65</v>
      </c>
    </row>
    <row r="5426" spans="1:4" ht="18" customHeight="1" x14ac:dyDescent="0.25">
      <c r="A5426" s="71">
        <v>5501883</v>
      </c>
      <c r="B5426" s="69" t="s">
        <v>13937</v>
      </c>
      <c r="C5426" s="68" t="s">
        <v>1</v>
      </c>
      <c r="D5426" s="70">
        <v>12.77</v>
      </c>
    </row>
    <row r="5427" spans="1:4" ht="18" customHeight="1" x14ac:dyDescent="0.25">
      <c r="A5427" s="71">
        <v>5502117</v>
      </c>
      <c r="B5427" s="69" t="s">
        <v>13938</v>
      </c>
      <c r="C5427" s="68" t="s">
        <v>1</v>
      </c>
      <c r="D5427" s="70">
        <v>9.1199999999999992</v>
      </c>
    </row>
    <row r="5428" spans="1:4" ht="18" customHeight="1" x14ac:dyDescent="0.25">
      <c r="A5428" s="71">
        <v>5501909</v>
      </c>
      <c r="B5428" s="69" t="s">
        <v>13939</v>
      </c>
      <c r="C5428" s="68" t="s">
        <v>1</v>
      </c>
      <c r="D5428" s="70">
        <v>11.24</v>
      </c>
    </row>
    <row r="5429" spans="1:4" ht="18" customHeight="1" x14ac:dyDescent="0.25">
      <c r="A5429" s="71">
        <v>5502143</v>
      </c>
      <c r="B5429" s="69" t="s">
        <v>13940</v>
      </c>
      <c r="C5429" s="68" t="s">
        <v>1</v>
      </c>
      <c r="D5429" s="70">
        <v>7.6</v>
      </c>
    </row>
    <row r="5430" spans="1:4" ht="18" customHeight="1" x14ac:dyDescent="0.25">
      <c r="A5430" s="71">
        <v>5501935</v>
      </c>
      <c r="B5430" s="69" t="s">
        <v>13941</v>
      </c>
      <c r="C5430" s="68" t="s">
        <v>1</v>
      </c>
      <c r="D5430" s="70">
        <v>10.89</v>
      </c>
    </row>
    <row r="5431" spans="1:4" ht="18" customHeight="1" x14ac:dyDescent="0.25">
      <c r="A5431" s="71">
        <v>5502169</v>
      </c>
      <c r="B5431" s="69" t="s">
        <v>13942</v>
      </c>
      <c r="C5431" s="68" t="s">
        <v>1</v>
      </c>
      <c r="D5431" s="70">
        <v>7.22</v>
      </c>
    </row>
    <row r="5432" spans="1:4" ht="18" customHeight="1" x14ac:dyDescent="0.25">
      <c r="A5432" s="71">
        <v>5501884</v>
      </c>
      <c r="B5432" s="69" t="s">
        <v>13943</v>
      </c>
      <c r="C5432" s="68" t="s">
        <v>1</v>
      </c>
      <c r="D5432" s="70">
        <v>13.41</v>
      </c>
    </row>
    <row r="5433" spans="1:4" ht="18" customHeight="1" x14ac:dyDescent="0.25">
      <c r="A5433" s="71">
        <v>5502118</v>
      </c>
      <c r="B5433" s="69" t="s">
        <v>13944</v>
      </c>
      <c r="C5433" s="68" t="s">
        <v>1</v>
      </c>
      <c r="D5433" s="70">
        <v>9.4</v>
      </c>
    </row>
    <row r="5434" spans="1:4" ht="18" customHeight="1" x14ac:dyDescent="0.25">
      <c r="A5434" s="71">
        <v>5501910</v>
      </c>
      <c r="B5434" s="69" t="s">
        <v>13945</v>
      </c>
      <c r="C5434" s="68" t="s">
        <v>1</v>
      </c>
      <c r="D5434" s="70">
        <v>11.41</v>
      </c>
    </row>
    <row r="5435" spans="1:4" ht="18" customHeight="1" x14ac:dyDescent="0.25">
      <c r="A5435" s="71">
        <v>5502144</v>
      </c>
      <c r="B5435" s="69" t="s">
        <v>13946</v>
      </c>
      <c r="C5435" s="68" t="s">
        <v>1</v>
      </c>
      <c r="D5435" s="70">
        <v>7.74</v>
      </c>
    </row>
    <row r="5436" spans="1:4" ht="18" customHeight="1" x14ac:dyDescent="0.25">
      <c r="A5436" s="71">
        <v>5501936</v>
      </c>
      <c r="B5436" s="69" t="s">
        <v>13947</v>
      </c>
      <c r="C5436" s="68" t="s">
        <v>1</v>
      </c>
      <c r="D5436" s="70">
        <v>11.02</v>
      </c>
    </row>
    <row r="5437" spans="1:4" ht="18" customHeight="1" x14ac:dyDescent="0.25">
      <c r="A5437" s="71">
        <v>5502170</v>
      </c>
      <c r="B5437" s="69" t="s">
        <v>13948</v>
      </c>
      <c r="C5437" s="68" t="s">
        <v>1</v>
      </c>
      <c r="D5437" s="70">
        <v>7.36</v>
      </c>
    </row>
    <row r="5438" spans="1:4" ht="18" customHeight="1" x14ac:dyDescent="0.25">
      <c r="A5438" s="71">
        <v>5501885</v>
      </c>
      <c r="B5438" s="69" t="s">
        <v>13949</v>
      </c>
      <c r="C5438" s="68" t="s">
        <v>1</v>
      </c>
      <c r="D5438" s="70">
        <v>13.91</v>
      </c>
    </row>
    <row r="5439" spans="1:4" ht="18" customHeight="1" x14ac:dyDescent="0.25">
      <c r="A5439" s="71">
        <v>5502119</v>
      </c>
      <c r="B5439" s="69" t="s">
        <v>13950</v>
      </c>
      <c r="C5439" s="68" t="s">
        <v>1</v>
      </c>
      <c r="D5439" s="70">
        <v>10.28</v>
      </c>
    </row>
    <row r="5440" spans="1:4" ht="18" customHeight="1" x14ac:dyDescent="0.25">
      <c r="A5440" s="71">
        <v>5501911</v>
      </c>
      <c r="B5440" s="69" t="s">
        <v>13951</v>
      </c>
      <c r="C5440" s="68" t="s">
        <v>1</v>
      </c>
      <c r="D5440" s="70">
        <v>12.08</v>
      </c>
    </row>
    <row r="5441" spans="1:4" ht="18" customHeight="1" x14ac:dyDescent="0.25">
      <c r="A5441" s="71">
        <v>5502145</v>
      </c>
      <c r="B5441" s="69" t="s">
        <v>13952</v>
      </c>
      <c r="C5441" s="68" t="s">
        <v>1</v>
      </c>
      <c r="D5441" s="70">
        <v>8.06</v>
      </c>
    </row>
    <row r="5442" spans="1:4" ht="18" customHeight="1" x14ac:dyDescent="0.25">
      <c r="A5442" s="71">
        <v>5501937</v>
      </c>
      <c r="B5442" s="69" t="s">
        <v>13953</v>
      </c>
      <c r="C5442" s="68" t="s">
        <v>1</v>
      </c>
      <c r="D5442" s="70">
        <v>11.24</v>
      </c>
    </row>
    <row r="5443" spans="1:4" ht="18" customHeight="1" x14ac:dyDescent="0.25">
      <c r="A5443" s="71">
        <v>5502171</v>
      </c>
      <c r="B5443" s="69" t="s">
        <v>13954</v>
      </c>
      <c r="C5443" s="68" t="s">
        <v>1</v>
      </c>
      <c r="D5443" s="70">
        <v>7.6</v>
      </c>
    </row>
    <row r="5444" spans="1:4" ht="18" customHeight="1" x14ac:dyDescent="0.25">
      <c r="A5444" s="71">
        <v>5501886</v>
      </c>
      <c r="B5444" s="69" t="s">
        <v>13955</v>
      </c>
      <c r="C5444" s="68" t="s">
        <v>1</v>
      </c>
      <c r="D5444" s="70">
        <v>15.01</v>
      </c>
    </row>
    <row r="5445" spans="1:4" ht="18" customHeight="1" x14ac:dyDescent="0.25">
      <c r="A5445" s="71">
        <v>5502120</v>
      </c>
      <c r="B5445" s="69" t="s">
        <v>13956</v>
      </c>
      <c r="C5445" s="68" t="s">
        <v>1</v>
      </c>
      <c r="D5445" s="70">
        <v>11.41</v>
      </c>
    </row>
    <row r="5446" spans="1:4" ht="18" customHeight="1" x14ac:dyDescent="0.25">
      <c r="A5446" s="71">
        <v>5501912</v>
      </c>
      <c r="B5446" s="69" t="s">
        <v>13957</v>
      </c>
      <c r="C5446" s="68" t="s">
        <v>1</v>
      </c>
      <c r="D5446" s="70">
        <v>12.55</v>
      </c>
    </row>
    <row r="5447" spans="1:4" ht="18" customHeight="1" x14ac:dyDescent="0.25">
      <c r="A5447" s="71">
        <v>5502146</v>
      </c>
      <c r="B5447" s="69" t="s">
        <v>13958</v>
      </c>
      <c r="C5447" s="68" t="s">
        <v>1</v>
      </c>
      <c r="D5447" s="70">
        <v>8.9499999999999993</v>
      </c>
    </row>
    <row r="5448" spans="1:4" ht="18" customHeight="1" x14ac:dyDescent="0.25">
      <c r="A5448" s="71">
        <v>5501938</v>
      </c>
      <c r="B5448" s="69" t="s">
        <v>13959</v>
      </c>
      <c r="C5448" s="68" t="s">
        <v>1</v>
      </c>
      <c r="D5448" s="70">
        <v>12.03</v>
      </c>
    </row>
    <row r="5449" spans="1:4" ht="18" customHeight="1" x14ac:dyDescent="0.25">
      <c r="A5449" s="71">
        <v>5502172</v>
      </c>
      <c r="B5449" s="69" t="s">
        <v>13960</v>
      </c>
      <c r="C5449" s="68" t="s">
        <v>1</v>
      </c>
      <c r="D5449" s="70">
        <v>8.02</v>
      </c>
    </row>
    <row r="5450" spans="1:4" ht="18" customHeight="1" x14ac:dyDescent="0.25">
      <c r="A5450" s="71">
        <v>5501876</v>
      </c>
      <c r="B5450" s="69" t="s">
        <v>13961</v>
      </c>
      <c r="C5450" s="68" t="s">
        <v>1</v>
      </c>
      <c r="D5450" s="70">
        <v>9.9600000000000009</v>
      </c>
    </row>
    <row r="5451" spans="1:4" ht="18" customHeight="1" x14ac:dyDescent="0.25">
      <c r="A5451" s="71">
        <v>5502110</v>
      </c>
      <c r="B5451" s="69" t="s">
        <v>13962</v>
      </c>
      <c r="C5451" s="68" t="s">
        <v>1</v>
      </c>
      <c r="D5451" s="70">
        <v>6.28</v>
      </c>
    </row>
    <row r="5452" spans="1:4" ht="18" customHeight="1" x14ac:dyDescent="0.25">
      <c r="A5452" s="71">
        <v>5501902</v>
      </c>
      <c r="B5452" s="69" t="s">
        <v>13963</v>
      </c>
      <c r="C5452" s="68" t="s">
        <v>1</v>
      </c>
      <c r="D5452" s="70">
        <v>9.5299999999999994</v>
      </c>
    </row>
    <row r="5453" spans="1:4" ht="18" customHeight="1" x14ac:dyDescent="0.25">
      <c r="A5453" s="71">
        <v>5502136</v>
      </c>
      <c r="B5453" s="69" t="s">
        <v>13964</v>
      </c>
      <c r="C5453" s="68" t="s">
        <v>1</v>
      </c>
      <c r="D5453" s="70">
        <v>5.86</v>
      </c>
    </row>
    <row r="5454" spans="1:4" ht="18" customHeight="1" x14ac:dyDescent="0.25">
      <c r="A5454" s="71">
        <v>5501928</v>
      </c>
      <c r="B5454" s="69" t="s">
        <v>13965</v>
      </c>
      <c r="C5454" s="68" t="s">
        <v>1</v>
      </c>
      <c r="D5454" s="70">
        <v>9</v>
      </c>
    </row>
    <row r="5455" spans="1:4" ht="18" customHeight="1" x14ac:dyDescent="0.25">
      <c r="A5455" s="71">
        <v>5502162</v>
      </c>
      <c r="B5455" s="69" t="s">
        <v>13966</v>
      </c>
      <c r="C5455" s="68" t="s">
        <v>1</v>
      </c>
      <c r="D5455" s="70">
        <v>5.3</v>
      </c>
    </row>
    <row r="5456" spans="1:4" ht="18" customHeight="1" x14ac:dyDescent="0.25">
      <c r="A5456" s="71">
        <v>5501877</v>
      </c>
      <c r="B5456" s="69" t="s">
        <v>13967</v>
      </c>
      <c r="C5456" s="68" t="s">
        <v>1</v>
      </c>
      <c r="D5456" s="70">
        <v>10.71</v>
      </c>
    </row>
    <row r="5457" spans="1:4" ht="18" customHeight="1" x14ac:dyDescent="0.25">
      <c r="A5457" s="71">
        <v>5502111</v>
      </c>
      <c r="B5457" s="69" t="s">
        <v>13968</v>
      </c>
      <c r="C5457" s="68" t="s">
        <v>1</v>
      </c>
      <c r="D5457" s="70">
        <v>6.65</v>
      </c>
    </row>
    <row r="5458" spans="1:4" ht="18" customHeight="1" x14ac:dyDescent="0.25">
      <c r="A5458" s="71">
        <v>5501903</v>
      </c>
      <c r="B5458" s="69" t="s">
        <v>13969</v>
      </c>
      <c r="C5458" s="68" t="s">
        <v>1</v>
      </c>
      <c r="D5458" s="70">
        <v>9.7799999999999994</v>
      </c>
    </row>
    <row r="5459" spans="1:4" ht="18" customHeight="1" x14ac:dyDescent="0.25">
      <c r="A5459" s="71">
        <v>5502137</v>
      </c>
      <c r="B5459" s="69" t="s">
        <v>13970</v>
      </c>
      <c r="C5459" s="68" t="s">
        <v>1</v>
      </c>
      <c r="D5459" s="70">
        <v>6.09</v>
      </c>
    </row>
    <row r="5460" spans="1:4" ht="18" customHeight="1" x14ac:dyDescent="0.25">
      <c r="A5460" s="71">
        <v>5501929</v>
      </c>
      <c r="B5460" s="69" t="s">
        <v>13971</v>
      </c>
      <c r="C5460" s="68" t="s">
        <v>1</v>
      </c>
      <c r="D5460" s="70">
        <v>9.6</v>
      </c>
    </row>
    <row r="5461" spans="1:4" ht="18" customHeight="1" x14ac:dyDescent="0.25">
      <c r="A5461" s="71">
        <v>5502163</v>
      </c>
      <c r="B5461" s="69" t="s">
        <v>13972</v>
      </c>
      <c r="C5461" s="68" t="s">
        <v>1</v>
      </c>
      <c r="D5461" s="70">
        <v>5.9</v>
      </c>
    </row>
    <row r="5462" spans="1:4" ht="18" customHeight="1" x14ac:dyDescent="0.25">
      <c r="A5462" s="71">
        <v>5501875</v>
      </c>
      <c r="B5462" s="69" t="s">
        <v>13973</v>
      </c>
      <c r="C5462" s="68" t="s">
        <v>1</v>
      </c>
      <c r="D5462" s="70">
        <v>9.5299999999999994</v>
      </c>
    </row>
    <row r="5463" spans="1:4" ht="18" customHeight="1" x14ac:dyDescent="0.25">
      <c r="A5463" s="71">
        <v>5502109</v>
      </c>
      <c r="B5463" s="69" t="s">
        <v>13974</v>
      </c>
      <c r="C5463" s="68" t="s">
        <v>1</v>
      </c>
      <c r="D5463" s="70">
        <v>5.86</v>
      </c>
    </row>
    <row r="5464" spans="1:4" ht="18" customHeight="1" x14ac:dyDescent="0.25">
      <c r="A5464" s="71">
        <v>5501901</v>
      </c>
      <c r="B5464" s="69" t="s">
        <v>13975</v>
      </c>
      <c r="C5464" s="68" t="s">
        <v>1</v>
      </c>
      <c r="D5464" s="70">
        <v>8.8699999999999992</v>
      </c>
    </row>
    <row r="5465" spans="1:4" ht="18" customHeight="1" x14ac:dyDescent="0.25">
      <c r="A5465" s="71">
        <v>5502135</v>
      </c>
      <c r="B5465" s="69" t="s">
        <v>13976</v>
      </c>
      <c r="C5465" s="68" t="s">
        <v>1</v>
      </c>
      <c r="D5465" s="70">
        <v>5.16</v>
      </c>
    </row>
    <row r="5466" spans="1:4" ht="18" customHeight="1" x14ac:dyDescent="0.25">
      <c r="A5466" s="71">
        <v>5501927</v>
      </c>
      <c r="B5466" s="69" t="s">
        <v>13977</v>
      </c>
      <c r="C5466" s="68" t="s">
        <v>1</v>
      </c>
      <c r="D5466" s="70">
        <v>8.7899999999999991</v>
      </c>
    </row>
    <row r="5467" spans="1:4" ht="18" customHeight="1" x14ac:dyDescent="0.25">
      <c r="A5467" s="71">
        <v>5502161</v>
      </c>
      <c r="B5467" s="69" t="s">
        <v>13978</v>
      </c>
      <c r="C5467" s="68" t="s">
        <v>1</v>
      </c>
      <c r="D5467" s="70">
        <v>5.08</v>
      </c>
    </row>
    <row r="5468" spans="1:4" ht="18" customHeight="1" x14ac:dyDescent="0.25">
      <c r="A5468" s="71">
        <v>5501878</v>
      </c>
      <c r="B5468" s="69" t="s">
        <v>13979</v>
      </c>
      <c r="C5468" s="68" t="s">
        <v>1</v>
      </c>
      <c r="D5468" s="70">
        <v>11.02</v>
      </c>
    </row>
    <row r="5469" spans="1:4" ht="18" customHeight="1" x14ac:dyDescent="0.25">
      <c r="A5469" s="71">
        <v>5502112</v>
      </c>
      <c r="B5469" s="69" t="s">
        <v>13980</v>
      </c>
      <c r="C5469" s="68" t="s">
        <v>1</v>
      </c>
      <c r="D5469" s="70">
        <v>7.36</v>
      </c>
    </row>
    <row r="5470" spans="1:4" ht="18" customHeight="1" x14ac:dyDescent="0.25">
      <c r="A5470" s="71">
        <v>5501904</v>
      </c>
      <c r="B5470" s="69" t="s">
        <v>13981</v>
      </c>
      <c r="C5470" s="68" t="s">
        <v>1</v>
      </c>
      <c r="D5470" s="70">
        <v>9.9600000000000009</v>
      </c>
    </row>
    <row r="5471" spans="1:4" ht="18" customHeight="1" x14ac:dyDescent="0.25">
      <c r="A5471" s="71">
        <v>5502138</v>
      </c>
      <c r="B5471" s="69" t="s">
        <v>13982</v>
      </c>
      <c r="C5471" s="68" t="s">
        <v>1</v>
      </c>
      <c r="D5471" s="70">
        <v>6.31</v>
      </c>
    </row>
    <row r="5472" spans="1:4" ht="18" customHeight="1" x14ac:dyDescent="0.25">
      <c r="A5472" s="71">
        <v>5501930</v>
      </c>
      <c r="B5472" s="69" t="s">
        <v>13983</v>
      </c>
      <c r="C5472" s="68" t="s">
        <v>1</v>
      </c>
      <c r="D5472" s="70">
        <v>9.74</v>
      </c>
    </row>
    <row r="5473" spans="1:4" ht="18" customHeight="1" x14ac:dyDescent="0.25">
      <c r="A5473" s="71">
        <v>5502164</v>
      </c>
      <c r="B5473" s="69" t="s">
        <v>13984</v>
      </c>
      <c r="C5473" s="68" t="s">
        <v>1</v>
      </c>
      <c r="D5473" s="70">
        <v>6.09</v>
      </c>
    </row>
    <row r="5474" spans="1:4" ht="18" customHeight="1" x14ac:dyDescent="0.25">
      <c r="A5474" s="71">
        <v>5501879</v>
      </c>
      <c r="B5474" s="69" t="s">
        <v>13985</v>
      </c>
      <c r="C5474" s="68" t="s">
        <v>1</v>
      </c>
      <c r="D5474" s="70">
        <v>11.33</v>
      </c>
    </row>
    <row r="5475" spans="1:4" ht="18" customHeight="1" x14ac:dyDescent="0.25">
      <c r="A5475" s="71">
        <v>5502113</v>
      </c>
      <c r="B5475" s="69" t="s">
        <v>13986</v>
      </c>
      <c r="C5475" s="68" t="s">
        <v>1</v>
      </c>
      <c r="D5475" s="70">
        <v>7.64</v>
      </c>
    </row>
    <row r="5476" spans="1:4" ht="18" customHeight="1" x14ac:dyDescent="0.25">
      <c r="A5476" s="71">
        <v>5501905</v>
      </c>
      <c r="B5476" s="69" t="s">
        <v>13987</v>
      </c>
      <c r="C5476" s="68" t="s">
        <v>1</v>
      </c>
      <c r="D5476" s="70">
        <v>10.17</v>
      </c>
    </row>
    <row r="5477" spans="1:4" ht="18" customHeight="1" x14ac:dyDescent="0.25">
      <c r="A5477" s="71">
        <v>5502139</v>
      </c>
      <c r="B5477" s="69" t="s">
        <v>13988</v>
      </c>
      <c r="C5477" s="68" t="s">
        <v>1</v>
      </c>
      <c r="D5477" s="70">
        <v>6.5</v>
      </c>
    </row>
    <row r="5478" spans="1:4" ht="18" customHeight="1" x14ac:dyDescent="0.25">
      <c r="A5478" s="71">
        <v>5501931</v>
      </c>
      <c r="B5478" s="69" t="s">
        <v>13989</v>
      </c>
      <c r="C5478" s="68" t="s">
        <v>1</v>
      </c>
      <c r="D5478" s="70">
        <v>9.92</v>
      </c>
    </row>
    <row r="5479" spans="1:4" ht="18" customHeight="1" x14ac:dyDescent="0.25">
      <c r="A5479" s="71">
        <v>5502165</v>
      </c>
      <c r="B5479" s="69" t="s">
        <v>13990</v>
      </c>
      <c r="C5479" s="68" t="s">
        <v>1</v>
      </c>
      <c r="D5479" s="70">
        <v>6.24</v>
      </c>
    </row>
    <row r="5480" spans="1:4" ht="18" customHeight="1" x14ac:dyDescent="0.25">
      <c r="A5480" s="71">
        <v>5502825</v>
      </c>
      <c r="B5480" s="69" t="s">
        <v>13991</v>
      </c>
      <c r="C5480" s="68" t="s">
        <v>1</v>
      </c>
      <c r="D5480" s="70">
        <v>15.84</v>
      </c>
    </row>
    <row r="5481" spans="1:4" ht="18" customHeight="1" x14ac:dyDescent="0.25">
      <c r="A5481" s="71">
        <v>5502834</v>
      </c>
      <c r="B5481" s="69" t="s">
        <v>13992</v>
      </c>
      <c r="C5481" s="68" t="s">
        <v>1</v>
      </c>
      <c r="D5481" s="70">
        <v>11.85</v>
      </c>
    </row>
    <row r="5482" spans="1:4" ht="18" customHeight="1" x14ac:dyDescent="0.25">
      <c r="A5482" s="71">
        <v>5502826</v>
      </c>
      <c r="B5482" s="69" t="s">
        <v>13993</v>
      </c>
      <c r="C5482" s="68" t="s">
        <v>1</v>
      </c>
      <c r="D5482" s="70">
        <v>12.82</v>
      </c>
    </row>
    <row r="5483" spans="1:4" ht="18" customHeight="1" x14ac:dyDescent="0.25">
      <c r="A5483" s="71">
        <v>5502835</v>
      </c>
      <c r="B5483" s="69" t="s">
        <v>13994</v>
      </c>
      <c r="C5483" s="68" t="s">
        <v>1</v>
      </c>
      <c r="D5483" s="70">
        <v>9.23</v>
      </c>
    </row>
    <row r="5484" spans="1:4" ht="18" customHeight="1" x14ac:dyDescent="0.25">
      <c r="A5484" s="71">
        <v>5502827</v>
      </c>
      <c r="B5484" s="69" t="s">
        <v>13995</v>
      </c>
      <c r="C5484" s="68" t="s">
        <v>1</v>
      </c>
      <c r="D5484" s="70">
        <v>12.24</v>
      </c>
    </row>
    <row r="5485" spans="1:4" ht="18" customHeight="1" x14ac:dyDescent="0.25">
      <c r="A5485" s="71">
        <v>5502836</v>
      </c>
      <c r="B5485" s="69" t="s">
        <v>13996</v>
      </c>
      <c r="C5485" s="68" t="s">
        <v>1</v>
      </c>
      <c r="D5485" s="70">
        <v>8.6199999999999992</v>
      </c>
    </row>
    <row r="5486" spans="1:4" ht="18" customHeight="1" x14ac:dyDescent="0.25">
      <c r="A5486" s="71">
        <v>5502356</v>
      </c>
      <c r="B5486" s="69" t="s">
        <v>13997</v>
      </c>
      <c r="C5486" s="68" t="s">
        <v>1</v>
      </c>
      <c r="D5486" s="70">
        <v>18.3</v>
      </c>
    </row>
    <row r="5487" spans="1:4" ht="18" customHeight="1" x14ac:dyDescent="0.25">
      <c r="A5487" s="71">
        <v>5502590</v>
      </c>
      <c r="B5487" s="69" t="s">
        <v>13998</v>
      </c>
      <c r="C5487" s="68" t="s">
        <v>1</v>
      </c>
      <c r="D5487" s="70">
        <v>10.68</v>
      </c>
    </row>
    <row r="5488" spans="1:4" ht="18" customHeight="1" x14ac:dyDescent="0.25">
      <c r="A5488" s="71">
        <v>5502382</v>
      </c>
      <c r="B5488" s="69" t="s">
        <v>13999</v>
      </c>
      <c r="C5488" s="68" t="s">
        <v>1</v>
      </c>
      <c r="D5488" s="70">
        <v>16.850000000000001</v>
      </c>
    </row>
    <row r="5489" spans="1:4" ht="18" customHeight="1" x14ac:dyDescent="0.25">
      <c r="A5489" s="71">
        <v>5502616</v>
      </c>
      <c r="B5489" s="69" t="s">
        <v>14000</v>
      </c>
      <c r="C5489" s="68" t="s">
        <v>1</v>
      </c>
      <c r="D5489" s="70">
        <v>9.08</v>
      </c>
    </row>
    <row r="5490" spans="1:4" ht="18" customHeight="1" x14ac:dyDescent="0.25">
      <c r="A5490" s="71">
        <v>5502408</v>
      </c>
      <c r="B5490" s="69" t="s">
        <v>14001</v>
      </c>
      <c r="C5490" s="68" t="s">
        <v>1</v>
      </c>
      <c r="D5490" s="70">
        <v>16.57</v>
      </c>
    </row>
    <row r="5491" spans="1:4" ht="18" customHeight="1" x14ac:dyDescent="0.25">
      <c r="A5491" s="71">
        <v>5502642</v>
      </c>
      <c r="B5491" s="69" t="s">
        <v>14002</v>
      </c>
      <c r="C5491" s="68" t="s">
        <v>1</v>
      </c>
      <c r="D5491" s="70">
        <v>8.74</v>
      </c>
    </row>
    <row r="5492" spans="1:4" ht="18" customHeight="1" x14ac:dyDescent="0.25">
      <c r="A5492" s="71">
        <v>5502357</v>
      </c>
      <c r="B5492" s="69" t="s">
        <v>14003</v>
      </c>
      <c r="C5492" s="68" t="s">
        <v>1</v>
      </c>
      <c r="D5492" s="70">
        <v>18.600000000000001</v>
      </c>
    </row>
    <row r="5493" spans="1:4" ht="18" customHeight="1" x14ac:dyDescent="0.25">
      <c r="A5493" s="71">
        <v>5502591</v>
      </c>
      <c r="B5493" s="69" t="s">
        <v>14004</v>
      </c>
      <c r="C5493" s="68" t="s">
        <v>1</v>
      </c>
      <c r="D5493" s="70">
        <v>11</v>
      </c>
    </row>
    <row r="5494" spans="1:4" ht="18" customHeight="1" x14ac:dyDescent="0.25">
      <c r="A5494" s="71">
        <v>5502383</v>
      </c>
      <c r="B5494" s="69" t="s">
        <v>14005</v>
      </c>
      <c r="C5494" s="68" t="s">
        <v>1</v>
      </c>
      <c r="D5494" s="70">
        <v>17.04</v>
      </c>
    </row>
    <row r="5495" spans="1:4" ht="18" customHeight="1" x14ac:dyDescent="0.25">
      <c r="A5495" s="71">
        <v>5502617</v>
      </c>
      <c r="B5495" s="69" t="s">
        <v>14006</v>
      </c>
      <c r="C5495" s="68" t="s">
        <v>1</v>
      </c>
      <c r="D5495" s="70">
        <v>9.23</v>
      </c>
    </row>
    <row r="5496" spans="1:4" ht="18" customHeight="1" x14ac:dyDescent="0.25">
      <c r="A5496" s="71">
        <v>5502409</v>
      </c>
      <c r="B5496" s="69" t="s">
        <v>14007</v>
      </c>
      <c r="C5496" s="68" t="s">
        <v>1</v>
      </c>
      <c r="D5496" s="70">
        <v>16.71</v>
      </c>
    </row>
    <row r="5497" spans="1:4" ht="18" customHeight="1" x14ac:dyDescent="0.25">
      <c r="A5497" s="71">
        <v>5502643</v>
      </c>
      <c r="B5497" s="69" t="s">
        <v>14008</v>
      </c>
      <c r="C5497" s="68" t="s">
        <v>1</v>
      </c>
      <c r="D5497" s="70">
        <v>8.94</v>
      </c>
    </row>
    <row r="5498" spans="1:4" ht="18" customHeight="1" x14ac:dyDescent="0.25">
      <c r="A5498" s="71">
        <v>5502358</v>
      </c>
      <c r="B5498" s="69" t="s">
        <v>14009</v>
      </c>
      <c r="C5498" s="68" t="s">
        <v>1</v>
      </c>
      <c r="D5498" s="70">
        <v>18.899999999999999</v>
      </c>
    </row>
    <row r="5499" spans="1:4" ht="18" customHeight="1" x14ac:dyDescent="0.25">
      <c r="A5499" s="71">
        <v>5502592</v>
      </c>
      <c r="B5499" s="69" t="s">
        <v>14010</v>
      </c>
      <c r="C5499" s="68" t="s">
        <v>1</v>
      </c>
      <c r="D5499" s="70">
        <v>11.26</v>
      </c>
    </row>
    <row r="5500" spans="1:4" ht="18" customHeight="1" x14ac:dyDescent="0.25">
      <c r="A5500" s="71">
        <v>5502384</v>
      </c>
      <c r="B5500" s="69" t="s">
        <v>14011</v>
      </c>
      <c r="C5500" s="68" t="s">
        <v>1</v>
      </c>
      <c r="D5500" s="70">
        <v>17.23</v>
      </c>
    </row>
    <row r="5501" spans="1:4" ht="18" customHeight="1" x14ac:dyDescent="0.25">
      <c r="A5501" s="71">
        <v>5502618</v>
      </c>
      <c r="B5501" s="69" t="s">
        <v>14012</v>
      </c>
      <c r="C5501" s="68" t="s">
        <v>1</v>
      </c>
      <c r="D5501" s="70">
        <v>10.16</v>
      </c>
    </row>
    <row r="5502" spans="1:4" ht="18" customHeight="1" x14ac:dyDescent="0.25">
      <c r="A5502" s="71">
        <v>5502410</v>
      </c>
      <c r="B5502" s="69" t="s">
        <v>14013</v>
      </c>
      <c r="C5502" s="68" t="s">
        <v>1</v>
      </c>
      <c r="D5502" s="70">
        <v>16.850000000000001</v>
      </c>
    </row>
    <row r="5503" spans="1:4" ht="18" customHeight="1" x14ac:dyDescent="0.25">
      <c r="A5503" s="71">
        <v>5502644</v>
      </c>
      <c r="B5503" s="69" t="s">
        <v>14014</v>
      </c>
      <c r="C5503" s="68" t="s">
        <v>1</v>
      </c>
      <c r="D5503" s="70">
        <v>9.08</v>
      </c>
    </row>
    <row r="5504" spans="1:4" ht="18" customHeight="1" x14ac:dyDescent="0.25">
      <c r="A5504" s="71">
        <v>5502359</v>
      </c>
      <c r="B5504" s="69" t="s">
        <v>14015</v>
      </c>
      <c r="C5504" s="68" t="s">
        <v>1</v>
      </c>
      <c r="D5504" s="70">
        <v>19.2</v>
      </c>
    </row>
    <row r="5505" spans="1:4" ht="18" customHeight="1" x14ac:dyDescent="0.25">
      <c r="A5505" s="71">
        <v>5502593</v>
      </c>
      <c r="B5505" s="69" t="s">
        <v>14016</v>
      </c>
      <c r="C5505" s="68" t="s">
        <v>1</v>
      </c>
      <c r="D5505" s="70">
        <v>11.58</v>
      </c>
    </row>
    <row r="5506" spans="1:4" ht="18" customHeight="1" x14ac:dyDescent="0.25">
      <c r="A5506" s="71">
        <v>5502385</v>
      </c>
      <c r="B5506" s="69" t="s">
        <v>14017</v>
      </c>
      <c r="C5506" s="68" t="s">
        <v>1</v>
      </c>
      <c r="D5506" s="70">
        <v>17.43</v>
      </c>
    </row>
    <row r="5507" spans="1:4" ht="18" customHeight="1" x14ac:dyDescent="0.25">
      <c r="A5507" s="71">
        <v>5502619</v>
      </c>
      <c r="B5507" s="69" t="s">
        <v>14018</v>
      </c>
      <c r="C5507" s="68" t="s">
        <v>1</v>
      </c>
      <c r="D5507" s="70">
        <v>10.36</v>
      </c>
    </row>
    <row r="5508" spans="1:4" ht="18" customHeight="1" x14ac:dyDescent="0.25">
      <c r="A5508" s="71">
        <v>5502411</v>
      </c>
      <c r="B5508" s="69" t="s">
        <v>14019</v>
      </c>
      <c r="C5508" s="68" t="s">
        <v>1</v>
      </c>
      <c r="D5508" s="70">
        <v>17</v>
      </c>
    </row>
    <row r="5509" spans="1:4" ht="18" customHeight="1" x14ac:dyDescent="0.25">
      <c r="A5509" s="71">
        <v>5502645</v>
      </c>
      <c r="B5509" s="69" t="s">
        <v>14020</v>
      </c>
      <c r="C5509" s="68" t="s">
        <v>1</v>
      </c>
      <c r="D5509" s="70">
        <v>9.23</v>
      </c>
    </row>
    <row r="5510" spans="1:4" ht="18" customHeight="1" x14ac:dyDescent="0.25">
      <c r="A5510" s="71">
        <v>5502360</v>
      </c>
      <c r="B5510" s="69" t="s">
        <v>14021</v>
      </c>
      <c r="C5510" s="68" t="s">
        <v>1</v>
      </c>
      <c r="D5510" s="70">
        <v>19.989999999999998</v>
      </c>
    </row>
    <row r="5511" spans="1:4" ht="18" customHeight="1" x14ac:dyDescent="0.25">
      <c r="A5511" s="71">
        <v>5502594</v>
      </c>
      <c r="B5511" s="69" t="s">
        <v>14022</v>
      </c>
      <c r="C5511" s="68" t="s">
        <v>1</v>
      </c>
      <c r="D5511" s="70">
        <v>12.6</v>
      </c>
    </row>
    <row r="5512" spans="1:4" ht="18" customHeight="1" x14ac:dyDescent="0.25">
      <c r="A5512" s="71">
        <v>5502386</v>
      </c>
      <c r="B5512" s="69" t="s">
        <v>14023</v>
      </c>
      <c r="C5512" s="68" t="s">
        <v>1</v>
      </c>
      <c r="D5512" s="70">
        <v>18.12</v>
      </c>
    </row>
    <row r="5513" spans="1:4" ht="18" customHeight="1" x14ac:dyDescent="0.25">
      <c r="A5513" s="71">
        <v>5502620</v>
      </c>
      <c r="B5513" s="69" t="s">
        <v>14024</v>
      </c>
      <c r="C5513" s="68" t="s">
        <v>1</v>
      </c>
      <c r="D5513" s="70">
        <v>10.49</v>
      </c>
    </row>
    <row r="5514" spans="1:4" ht="18" customHeight="1" x14ac:dyDescent="0.25">
      <c r="A5514" s="71">
        <v>5502412</v>
      </c>
      <c r="B5514" s="69" t="s">
        <v>14025</v>
      </c>
      <c r="C5514" s="68" t="s">
        <v>1</v>
      </c>
      <c r="D5514" s="70">
        <v>17.14</v>
      </c>
    </row>
    <row r="5515" spans="1:4" ht="18" customHeight="1" x14ac:dyDescent="0.25">
      <c r="A5515" s="71">
        <v>5502646</v>
      </c>
      <c r="B5515" s="69" t="s">
        <v>14026</v>
      </c>
      <c r="C5515" s="68" t="s">
        <v>1</v>
      </c>
      <c r="D5515" s="70">
        <v>10.1</v>
      </c>
    </row>
    <row r="5516" spans="1:4" ht="18" customHeight="1" x14ac:dyDescent="0.25">
      <c r="A5516" s="71">
        <v>5502361</v>
      </c>
      <c r="B5516" s="69" t="s">
        <v>14027</v>
      </c>
      <c r="C5516" s="68" t="s">
        <v>1</v>
      </c>
      <c r="D5516" s="70">
        <v>20.49</v>
      </c>
    </row>
    <row r="5517" spans="1:4" ht="18" customHeight="1" x14ac:dyDescent="0.25">
      <c r="A5517" s="71">
        <v>5502595</v>
      </c>
      <c r="B5517" s="69" t="s">
        <v>14028</v>
      </c>
      <c r="C5517" s="68" t="s">
        <v>1</v>
      </c>
      <c r="D5517" s="70">
        <v>13.08</v>
      </c>
    </row>
    <row r="5518" spans="1:4" ht="18" customHeight="1" x14ac:dyDescent="0.25">
      <c r="A5518" s="71">
        <v>5502387</v>
      </c>
      <c r="B5518" s="69" t="s">
        <v>14029</v>
      </c>
      <c r="C5518" s="68" t="s">
        <v>1</v>
      </c>
      <c r="D5518" s="70">
        <v>18.48</v>
      </c>
    </row>
    <row r="5519" spans="1:4" ht="18" customHeight="1" x14ac:dyDescent="0.25">
      <c r="A5519" s="71">
        <v>5502621</v>
      </c>
      <c r="B5519" s="69" t="s">
        <v>14030</v>
      </c>
      <c r="C5519" s="68" t="s">
        <v>1</v>
      </c>
      <c r="D5519" s="70">
        <v>10.87</v>
      </c>
    </row>
    <row r="5520" spans="1:4" ht="18" customHeight="1" x14ac:dyDescent="0.25">
      <c r="A5520" s="71">
        <v>5502413</v>
      </c>
      <c r="B5520" s="69" t="s">
        <v>14031</v>
      </c>
      <c r="C5520" s="68" t="s">
        <v>1</v>
      </c>
      <c r="D5520" s="70">
        <v>17.43</v>
      </c>
    </row>
    <row r="5521" spans="1:4" ht="18" customHeight="1" x14ac:dyDescent="0.25">
      <c r="A5521" s="71">
        <v>5502647</v>
      </c>
      <c r="B5521" s="69" t="s">
        <v>14032</v>
      </c>
      <c r="C5521" s="68" t="s">
        <v>1</v>
      </c>
      <c r="D5521" s="70">
        <v>10.36</v>
      </c>
    </row>
    <row r="5522" spans="1:4" ht="18" customHeight="1" x14ac:dyDescent="0.25">
      <c r="A5522" s="71">
        <v>5502362</v>
      </c>
      <c r="B5522" s="69" t="s">
        <v>14033</v>
      </c>
      <c r="C5522" s="68" t="s">
        <v>1</v>
      </c>
      <c r="D5522" s="70">
        <v>21.89</v>
      </c>
    </row>
    <row r="5523" spans="1:4" ht="18" customHeight="1" x14ac:dyDescent="0.25">
      <c r="A5523" s="71">
        <v>5502596</v>
      </c>
      <c r="B5523" s="69" t="s">
        <v>14034</v>
      </c>
      <c r="C5523" s="68" t="s">
        <v>1</v>
      </c>
      <c r="D5523" s="70">
        <v>13.88</v>
      </c>
    </row>
    <row r="5524" spans="1:4" ht="18" customHeight="1" x14ac:dyDescent="0.25">
      <c r="A5524" s="71">
        <v>5502388</v>
      </c>
      <c r="B5524" s="69" t="s">
        <v>14035</v>
      </c>
      <c r="C5524" s="68" t="s">
        <v>1</v>
      </c>
      <c r="D5524" s="70">
        <v>18.96</v>
      </c>
    </row>
    <row r="5525" spans="1:4" ht="18" customHeight="1" x14ac:dyDescent="0.25">
      <c r="A5525" s="71">
        <v>5502622</v>
      </c>
      <c r="B5525" s="69" t="s">
        <v>14036</v>
      </c>
      <c r="C5525" s="68" t="s">
        <v>1</v>
      </c>
      <c r="D5525" s="70">
        <v>11.39</v>
      </c>
    </row>
    <row r="5526" spans="1:4" ht="18" customHeight="1" x14ac:dyDescent="0.25">
      <c r="A5526" s="71">
        <v>5502414</v>
      </c>
      <c r="B5526" s="69" t="s">
        <v>14037</v>
      </c>
      <c r="C5526" s="68" t="s">
        <v>1</v>
      </c>
      <c r="D5526" s="70">
        <v>18.420000000000002</v>
      </c>
    </row>
    <row r="5527" spans="1:4" ht="18" customHeight="1" x14ac:dyDescent="0.25">
      <c r="A5527" s="71">
        <v>5502648</v>
      </c>
      <c r="B5527" s="69" t="s">
        <v>14038</v>
      </c>
      <c r="C5527" s="68" t="s">
        <v>1</v>
      </c>
      <c r="D5527" s="70">
        <v>10.81</v>
      </c>
    </row>
    <row r="5528" spans="1:4" ht="18" customHeight="1" x14ac:dyDescent="0.25">
      <c r="A5528" s="71">
        <v>5502352</v>
      </c>
      <c r="B5528" s="69" t="s">
        <v>14039</v>
      </c>
      <c r="C5528" s="68" t="s">
        <v>1</v>
      </c>
      <c r="D5528" s="70">
        <v>16.420000000000002</v>
      </c>
    </row>
    <row r="5529" spans="1:4" ht="18" customHeight="1" x14ac:dyDescent="0.25">
      <c r="A5529" s="71">
        <v>5502586</v>
      </c>
      <c r="B5529" s="69" t="s">
        <v>14040</v>
      </c>
      <c r="C5529" s="68" t="s">
        <v>1</v>
      </c>
      <c r="D5529" s="70">
        <v>8.65</v>
      </c>
    </row>
    <row r="5530" spans="1:4" ht="18" customHeight="1" x14ac:dyDescent="0.25">
      <c r="A5530" s="71">
        <v>5502378</v>
      </c>
      <c r="B5530" s="69" t="s">
        <v>14041</v>
      </c>
      <c r="C5530" s="68" t="s">
        <v>1</v>
      </c>
      <c r="D5530" s="70">
        <v>15.43</v>
      </c>
    </row>
    <row r="5531" spans="1:4" ht="18" customHeight="1" x14ac:dyDescent="0.25">
      <c r="A5531" s="71">
        <v>5502612</v>
      </c>
      <c r="B5531" s="69" t="s">
        <v>14042</v>
      </c>
      <c r="C5531" s="68" t="s">
        <v>1</v>
      </c>
      <c r="D5531" s="70">
        <v>8.16</v>
      </c>
    </row>
    <row r="5532" spans="1:4" ht="18" customHeight="1" x14ac:dyDescent="0.25">
      <c r="A5532" s="71">
        <v>5502404</v>
      </c>
      <c r="B5532" s="69" t="s">
        <v>14043</v>
      </c>
      <c r="C5532" s="68" t="s">
        <v>1</v>
      </c>
      <c r="D5532" s="70">
        <v>15.29</v>
      </c>
    </row>
    <row r="5533" spans="1:4" ht="18" customHeight="1" x14ac:dyDescent="0.25">
      <c r="A5533" s="71">
        <v>5502638</v>
      </c>
      <c r="B5533" s="69" t="s">
        <v>14044</v>
      </c>
      <c r="C5533" s="68" t="s">
        <v>1</v>
      </c>
      <c r="D5533" s="70">
        <v>8.02</v>
      </c>
    </row>
    <row r="5534" spans="1:4" ht="18" customHeight="1" x14ac:dyDescent="0.25">
      <c r="A5534" s="71">
        <v>5502353</v>
      </c>
      <c r="B5534" s="69" t="s">
        <v>14045</v>
      </c>
      <c r="C5534" s="68" t="s">
        <v>1</v>
      </c>
      <c r="D5534" s="70">
        <v>16.809999999999999</v>
      </c>
    </row>
    <row r="5535" spans="1:4" ht="18" customHeight="1" x14ac:dyDescent="0.25">
      <c r="A5535" s="71">
        <v>5502587</v>
      </c>
      <c r="B5535" s="69" t="s">
        <v>14046</v>
      </c>
      <c r="C5535" s="68" t="s">
        <v>1</v>
      </c>
      <c r="D5535" s="70">
        <v>9.0299999999999994</v>
      </c>
    </row>
    <row r="5536" spans="1:4" ht="18" customHeight="1" x14ac:dyDescent="0.25">
      <c r="A5536" s="71">
        <v>5502379</v>
      </c>
      <c r="B5536" s="69" t="s">
        <v>14047</v>
      </c>
      <c r="C5536" s="68" t="s">
        <v>1</v>
      </c>
      <c r="D5536" s="70">
        <v>15.71</v>
      </c>
    </row>
    <row r="5537" spans="1:4" ht="18" customHeight="1" x14ac:dyDescent="0.25">
      <c r="A5537" s="71">
        <v>5502613</v>
      </c>
      <c r="B5537" s="69" t="s">
        <v>14048</v>
      </c>
      <c r="C5537" s="68" t="s">
        <v>1</v>
      </c>
      <c r="D5537" s="70">
        <v>8.4499999999999993</v>
      </c>
    </row>
    <row r="5538" spans="1:4" ht="18" customHeight="1" x14ac:dyDescent="0.25">
      <c r="A5538" s="71">
        <v>5502405</v>
      </c>
      <c r="B5538" s="69" t="s">
        <v>14049</v>
      </c>
      <c r="C5538" s="68" t="s">
        <v>1</v>
      </c>
      <c r="D5538" s="70">
        <v>15.5</v>
      </c>
    </row>
    <row r="5539" spans="1:4" ht="18" customHeight="1" x14ac:dyDescent="0.25">
      <c r="A5539" s="71">
        <v>5502639</v>
      </c>
      <c r="B5539" s="69" t="s">
        <v>14050</v>
      </c>
      <c r="C5539" s="68" t="s">
        <v>1</v>
      </c>
      <c r="D5539" s="70">
        <v>8.26</v>
      </c>
    </row>
    <row r="5540" spans="1:4" ht="18" customHeight="1" x14ac:dyDescent="0.25">
      <c r="A5540" s="71">
        <v>5502351</v>
      </c>
      <c r="B5540" s="69" t="s">
        <v>14051</v>
      </c>
      <c r="C5540" s="68" t="s">
        <v>1</v>
      </c>
      <c r="D5540" s="70">
        <v>15.43</v>
      </c>
    </row>
    <row r="5541" spans="1:4" ht="18" customHeight="1" x14ac:dyDescent="0.25">
      <c r="A5541" s="71">
        <v>5502585</v>
      </c>
      <c r="B5541" s="69" t="s">
        <v>14052</v>
      </c>
      <c r="C5541" s="68" t="s">
        <v>1</v>
      </c>
      <c r="D5541" s="70">
        <v>8.16</v>
      </c>
    </row>
    <row r="5542" spans="1:4" ht="18" customHeight="1" x14ac:dyDescent="0.25">
      <c r="A5542" s="71">
        <v>5502377</v>
      </c>
      <c r="B5542" s="69" t="s">
        <v>14053</v>
      </c>
      <c r="C5542" s="68" t="s">
        <v>1</v>
      </c>
      <c r="D5542" s="70">
        <v>15.14</v>
      </c>
    </row>
    <row r="5543" spans="1:4" ht="18" customHeight="1" x14ac:dyDescent="0.25">
      <c r="A5543" s="71">
        <v>5502611</v>
      </c>
      <c r="B5543" s="69" t="s">
        <v>14054</v>
      </c>
      <c r="C5543" s="68" t="s">
        <v>1</v>
      </c>
      <c r="D5543" s="70">
        <v>7.88</v>
      </c>
    </row>
    <row r="5544" spans="1:4" ht="18" customHeight="1" x14ac:dyDescent="0.25">
      <c r="A5544" s="71">
        <v>5502403</v>
      </c>
      <c r="B5544" s="69" t="s">
        <v>14055</v>
      </c>
      <c r="C5544" s="68" t="s">
        <v>1</v>
      </c>
      <c r="D5544" s="70">
        <v>15.03</v>
      </c>
    </row>
    <row r="5545" spans="1:4" ht="18" customHeight="1" x14ac:dyDescent="0.25">
      <c r="A5545" s="71">
        <v>5502637</v>
      </c>
      <c r="B5545" s="69" t="s">
        <v>14056</v>
      </c>
      <c r="C5545" s="68" t="s">
        <v>1</v>
      </c>
      <c r="D5545" s="70">
        <v>7.78</v>
      </c>
    </row>
    <row r="5546" spans="1:4" ht="9" customHeight="1" x14ac:dyDescent="0.25">
      <c r="A5546" s="71">
        <v>5502187</v>
      </c>
      <c r="B5546" s="69" t="s">
        <v>14057</v>
      </c>
      <c r="C5546" s="68" t="s">
        <v>1</v>
      </c>
      <c r="D5546" s="70">
        <v>7.28</v>
      </c>
    </row>
    <row r="5547" spans="1:4" ht="18" customHeight="1" x14ac:dyDescent="0.25">
      <c r="A5547" s="71">
        <v>5502354</v>
      </c>
      <c r="B5547" s="69" t="s">
        <v>14058</v>
      </c>
      <c r="C5547" s="68" t="s">
        <v>1</v>
      </c>
      <c r="D5547" s="70">
        <v>17.190000000000001</v>
      </c>
    </row>
    <row r="5548" spans="1:4" ht="18" customHeight="1" x14ac:dyDescent="0.25">
      <c r="A5548" s="71">
        <v>5502588</v>
      </c>
      <c r="B5548" s="69" t="s">
        <v>14059</v>
      </c>
      <c r="C5548" s="68" t="s">
        <v>1</v>
      </c>
      <c r="D5548" s="70">
        <v>10.1</v>
      </c>
    </row>
    <row r="5549" spans="1:4" ht="18" customHeight="1" x14ac:dyDescent="0.25">
      <c r="A5549" s="71">
        <v>5502380</v>
      </c>
      <c r="B5549" s="69" t="s">
        <v>14060</v>
      </c>
      <c r="C5549" s="68" t="s">
        <v>1</v>
      </c>
      <c r="D5549" s="70">
        <v>16.47</v>
      </c>
    </row>
    <row r="5550" spans="1:4" ht="18" customHeight="1" x14ac:dyDescent="0.25">
      <c r="A5550" s="71">
        <v>5502614</v>
      </c>
      <c r="B5550" s="69" t="s">
        <v>14061</v>
      </c>
      <c r="C5550" s="68" t="s">
        <v>1</v>
      </c>
      <c r="D5550" s="70">
        <v>8.65</v>
      </c>
    </row>
    <row r="5551" spans="1:4" ht="18" customHeight="1" x14ac:dyDescent="0.25">
      <c r="A5551" s="71">
        <v>5502406</v>
      </c>
      <c r="B5551" s="69" t="s">
        <v>14062</v>
      </c>
      <c r="C5551" s="68" t="s">
        <v>1</v>
      </c>
      <c r="D5551" s="70">
        <v>15.68</v>
      </c>
    </row>
    <row r="5552" spans="1:4" ht="18" customHeight="1" x14ac:dyDescent="0.25">
      <c r="A5552" s="71">
        <v>5502640</v>
      </c>
      <c r="B5552" s="69" t="s">
        <v>14063</v>
      </c>
      <c r="C5552" s="68" t="s">
        <v>1</v>
      </c>
      <c r="D5552" s="70">
        <v>8.4499999999999993</v>
      </c>
    </row>
    <row r="5553" spans="1:4" ht="18" customHeight="1" x14ac:dyDescent="0.25">
      <c r="A5553" s="71">
        <v>5502355</v>
      </c>
      <c r="B5553" s="69" t="s">
        <v>14064</v>
      </c>
      <c r="C5553" s="68" t="s">
        <v>1</v>
      </c>
      <c r="D5553" s="70">
        <v>17.47</v>
      </c>
    </row>
    <row r="5554" spans="1:4" ht="18" customHeight="1" x14ac:dyDescent="0.25">
      <c r="A5554" s="71">
        <v>5502589</v>
      </c>
      <c r="B5554" s="69" t="s">
        <v>14065</v>
      </c>
      <c r="C5554" s="68" t="s">
        <v>1</v>
      </c>
      <c r="D5554" s="70">
        <v>10.42</v>
      </c>
    </row>
    <row r="5555" spans="1:4" ht="18" customHeight="1" x14ac:dyDescent="0.25">
      <c r="A5555" s="71">
        <v>5502381</v>
      </c>
      <c r="B5555" s="69" t="s">
        <v>14066</v>
      </c>
      <c r="C5555" s="68" t="s">
        <v>1</v>
      </c>
      <c r="D5555" s="70">
        <v>16.66</v>
      </c>
    </row>
    <row r="5556" spans="1:4" ht="18" customHeight="1" x14ac:dyDescent="0.25">
      <c r="A5556" s="71">
        <v>5502615</v>
      </c>
      <c r="B5556" s="69" t="s">
        <v>14067</v>
      </c>
      <c r="C5556" s="68" t="s">
        <v>1</v>
      </c>
      <c r="D5556" s="70">
        <v>8.89</v>
      </c>
    </row>
    <row r="5557" spans="1:4" ht="18" customHeight="1" x14ac:dyDescent="0.25">
      <c r="A5557" s="71">
        <v>5502407</v>
      </c>
      <c r="B5557" s="69" t="s">
        <v>14068</v>
      </c>
      <c r="C5557" s="68" t="s">
        <v>1</v>
      </c>
      <c r="D5557" s="70">
        <v>16.38</v>
      </c>
    </row>
    <row r="5558" spans="1:4" ht="18" customHeight="1" x14ac:dyDescent="0.25">
      <c r="A5558" s="71">
        <v>5502641</v>
      </c>
      <c r="B5558" s="69" t="s">
        <v>14069</v>
      </c>
      <c r="C5558" s="68" t="s">
        <v>1</v>
      </c>
      <c r="D5558" s="70">
        <v>8.6</v>
      </c>
    </row>
    <row r="5559" spans="1:4" ht="18" customHeight="1" x14ac:dyDescent="0.25">
      <c r="A5559" s="71">
        <v>5502880</v>
      </c>
      <c r="B5559" s="69" t="s">
        <v>14070</v>
      </c>
      <c r="C5559" s="68" t="s">
        <v>1</v>
      </c>
      <c r="D5559" s="70">
        <v>15.03</v>
      </c>
    </row>
    <row r="5560" spans="1:4" ht="18" customHeight="1" x14ac:dyDescent="0.25">
      <c r="A5560" s="71">
        <v>5502857</v>
      </c>
      <c r="B5560" s="69" t="s">
        <v>14071</v>
      </c>
      <c r="C5560" s="68" t="s">
        <v>1</v>
      </c>
      <c r="D5560" s="70">
        <v>22.31</v>
      </c>
    </row>
    <row r="5561" spans="1:4" ht="18" customHeight="1" x14ac:dyDescent="0.25">
      <c r="A5561" s="71">
        <v>5502881</v>
      </c>
      <c r="B5561" s="69" t="s">
        <v>14072</v>
      </c>
      <c r="C5561" s="68" t="s">
        <v>1</v>
      </c>
      <c r="D5561" s="70">
        <v>11.64</v>
      </c>
    </row>
    <row r="5562" spans="1:4" ht="18" customHeight="1" x14ac:dyDescent="0.25">
      <c r="A5562" s="71">
        <v>5502859</v>
      </c>
      <c r="B5562" s="69" t="s">
        <v>14073</v>
      </c>
      <c r="C5562" s="68" t="s">
        <v>1</v>
      </c>
      <c r="D5562" s="70">
        <v>18.600000000000001</v>
      </c>
    </row>
    <row r="5563" spans="1:4" ht="18" customHeight="1" x14ac:dyDescent="0.25">
      <c r="A5563" s="71">
        <v>5502882</v>
      </c>
      <c r="B5563" s="69" t="s">
        <v>14074</v>
      </c>
      <c r="C5563" s="68" t="s">
        <v>1</v>
      </c>
      <c r="D5563" s="70">
        <v>11</v>
      </c>
    </row>
    <row r="5564" spans="1:4" ht="18" customHeight="1" x14ac:dyDescent="0.25">
      <c r="A5564" s="71">
        <v>5502858</v>
      </c>
      <c r="B5564" s="69" t="s">
        <v>14075</v>
      </c>
      <c r="C5564" s="68" t="s">
        <v>1</v>
      </c>
      <c r="D5564" s="70">
        <v>19.77</v>
      </c>
    </row>
    <row r="5565" spans="1:4" ht="18" customHeight="1" x14ac:dyDescent="0.25">
      <c r="A5565" s="71">
        <v>5502747</v>
      </c>
      <c r="B5565" s="69" t="s">
        <v>14076</v>
      </c>
      <c r="C5565" s="68" t="s">
        <v>1</v>
      </c>
      <c r="D5565" s="70">
        <v>44.66</v>
      </c>
    </row>
    <row r="5566" spans="1:4" ht="18" customHeight="1" x14ac:dyDescent="0.25">
      <c r="A5566" s="71">
        <v>5502773</v>
      </c>
      <c r="B5566" s="69" t="s">
        <v>14077</v>
      </c>
      <c r="C5566" s="68" t="s">
        <v>1</v>
      </c>
      <c r="D5566" s="70">
        <v>43.04</v>
      </c>
    </row>
    <row r="5567" spans="1:4" ht="18" customHeight="1" x14ac:dyDescent="0.25">
      <c r="A5567" s="71">
        <v>5502799</v>
      </c>
      <c r="B5567" s="69" t="s">
        <v>14078</v>
      </c>
      <c r="C5567" s="68" t="s">
        <v>1</v>
      </c>
      <c r="D5567" s="70">
        <v>42.54</v>
      </c>
    </row>
    <row r="5568" spans="1:4" ht="18" customHeight="1" x14ac:dyDescent="0.25">
      <c r="A5568" s="71">
        <v>5502748</v>
      </c>
      <c r="B5568" s="69" t="s">
        <v>14079</v>
      </c>
      <c r="C5568" s="68" t="s">
        <v>1</v>
      </c>
      <c r="D5568" s="70">
        <v>45.17</v>
      </c>
    </row>
    <row r="5569" spans="1:4" ht="18" customHeight="1" x14ac:dyDescent="0.25">
      <c r="A5569" s="71">
        <v>5502774</v>
      </c>
      <c r="B5569" s="69" t="s">
        <v>14080</v>
      </c>
      <c r="C5569" s="68" t="s">
        <v>1</v>
      </c>
      <c r="D5569" s="70">
        <v>43.35</v>
      </c>
    </row>
    <row r="5570" spans="1:4" ht="18" customHeight="1" x14ac:dyDescent="0.25">
      <c r="A5570" s="71">
        <v>5502800</v>
      </c>
      <c r="B5570" s="69" t="s">
        <v>14081</v>
      </c>
      <c r="C5570" s="68" t="s">
        <v>1</v>
      </c>
      <c r="D5570" s="70">
        <v>42.84</v>
      </c>
    </row>
    <row r="5571" spans="1:4" ht="18" customHeight="1" x14ac:dyDescent="0.25">
      <c r="A5571" s="71">
        <v>5502749</v>
      </c>
      <c r="B5571" s="69" t="s">
        <v>14082</v>
      </c>
      <c r="C5571" s="68" t="s">
        <v>1</v>
      </c>
      <c r="D5571" s="70">
        <v>45.57</v>
      </c>
    </row>
    <row r="5572" spans="1:4" ht="18" customHeight="1" x14ac:dyDescent="0.25">
      <c r="A5572" s="71">
        <v>5502775</v>
      </c>
      <c r="B5572" s="69" t="s">
        <v>14083</v>
      </c>
      <c r="C5572" s="68" t="s">
        <v>1</v>
      </c>
      <c r="D5572" s="70">
        <v>43.65</v>
      </c>
    </row>
    <row r="5573" spans="1:4" ht="18" customHeight="1" x14ac:dyDescent="0.25">
      <c r="A5573" s="71">
        <v>5502801</v>
      </c>
      <c r="B5573" s="69" t="s">
        <v>14084</v>
      </c>
      <c r="C5573" s="68" t="s">
        <v>1</v>
      </c>
      <c r="D5573" s="70">
        <v>43.04</v>
      </c>
    </row>
    <row r="5574" spans="1:4" ht="18" customHeight="1" x14ac:dyDescent="0.25">
      <c r="A5574" s="71">
        <v>5502750</v>
      </c>
      <c r="B5574" s="69" t="s">
        <v>14085</v>
      </c>
      <c r="C5574" s="68" t="s">
        <v>1</v>
      </c>
      <c r="D5574" s="70">
        <v>47.66</v>
      </c>
    </row>
    <row r="5575" spans="1:4" ht="18" customHeight="1" x14ac:dyDescent="0.25">
      <c r="A5575" s="71">
        <v>5502776</v>
      </c>
      <c r="B5575" s="69" t="s">
        <v>14086</v>
      </c>
      <c r="C5575" s="68" t="s">
        <v>1</v>
      </c>
      <c r="D5575" s="70">
        <v>43.95</v>
      </c>
    </row>
    <row r="5576" spans="1:4" ht="18" customHeight="1" x14ac:dyDescent="0.25">
      <c r="A5576" s="71">
        <v>5502802</v>
      </c>
      <c r="B5576" s="69" t="s">
        <v>14087</v>
      </c>
      <c r="C5576" s="68" t="s">
        <v>1</v>
      </c>
      <c r="D5576" s="70">
        <v>43.35</v>
      </c>
    </row>
    <row r="5577" spans="1:4" ht="18" customHeight="1" x14ac:dyDescent="0.25">
      <c r="A5577" s="71">
        <v>5502751</v>
      </c>
      <c r="B5577" s="69" t="s">
        <v>14088</v>
      </c>
      <c r="C5577" s="68" t="s">
        <v>1</v>
      </c>
      <c r="D5577" s="70">
        <v>48.2</v>
      </c>
    </row>
    <row r="5578" spans="1:4" ht="18" customHeight="1" x14ac:dyDescent="0.25">
      <c r="A5578" s="71">
        <v>5502777</v>
      </c>
      <c r="B5578" s="69" t="s">
        <v>14089</v>
      </c>
      <c r="C5578" s="68" t="s">
        <v>1</v>
      </c>
      <c r="D5578" s="70">
        <v>44.26</v>
      </c>
    </row>
    <row r="5579" spans="1:4" ht="18" customHeight="1" x14ac:dyDescent="0.25">
      <c r="A5579" s="71">
        <v>5502803</v>
      </c>
      <c r="B5579" s="69" t="s">
        <v>14090</v>
      </c>
      <c r="C5579" s="68" t="s">
        <v>1</v>
      </c>
      <c r="D5579" s="70">
        <v>43.55</v>
      </c>
    </row>
    <row r="5580" spans="1:4" ht="18" customHeight="1" x14ac:dyDescent="0.25">
      <c r="A5580" s="71">
        <v>5502752</v>
      </c>
      <c r="B5580" s="69" t="s">
        <v>14091</v>
      </c>
      <c r="C5580" s="68" t="s">
        <v>1</v>
      </c>
      <c r="D5580" s="70">
        <v>49.01</v>
      </c>
    </row>
    <row r="5581" spans="1:4" ht="18" customHeight="1" x14ac:dyDescent="0.25">
      <c r="A5581" s="71">
        <v>5502778</v>
      </c>
      <c r="B5581" s="69" t="s">
        <v>14092</v>
      </c>
      <c r="C5581" s="68" t="s">
        <v>1</v>
      </c>
      <c r="D5581" s="70">
        <v>44.87</v>
      </c>
    </row>
    <row r="5582" spans="1:4" ht="18" customHeight="1" x14ac:dyDescent="0.25">
      <c r="A5582" s="71">
        <v>5502804</v>
      </c>
      <c r="B5582" s="69" t="s">
        <v>14093</v>
      </c>
      <c r="C5582" s="68" t="s">
        <v>1</v>
      </c>
      <c r="D5582" s="70">
        <v>44.06</v>
      </c>
    </row>
    <row r="5583" spans="1:4" ht="18" customHeight="1" x14ac:dyDescent="0.25">
      <c r="A5583" s="71">
        <v>5502753</v>
      </c>
      <c r="B5583" s="69" t="s">
        <v>14094</v>
      </c>
      <c r="C5583" s="68" t="s">
        <v>1</v>
      </c>
      <c r="D5583" s="70">
        <v>50.36</v>
      </c>
    </row>
    <row r="5584" spans="1:4" ht="18" customHeight="1" x14ac:dyDescent="0.25">
      <c r="A5584" s="71">
        <v>5502779</v>
      </c>
      <c r="B5584" s="69" t="s">
        <v>14095</v>
      </c>
      <c r="C5584" s="68" t="s">
        <v>1</v>
      </c>
      <c r="D5584" s="70">
        <v>47.39</v>
      </c>
    </row>
    <row r="5585" spans="1:4" ht="18" customHeight="1" x14ac:dyDescent="0.25">
      <c r="A5585" s="71">
        <v>5502805</v>
      </c>
      <c r="B5585" s="69" t="s">
        <v>14096</v>
      </c>
      <c r="C5585" s="68" t="s">
        <v>1</v>
      </c>
      <c r="D5585" s="70">
        <v>44.76</v>
      </c>
    </row>
    <row r="5586" spans="1:4" ht="18" customHeight="1" x14ac:dyDescent="0.25">
      <c r="A5586" s="71">
        <v>5502743</v>
      </c>
      <c r="B5586" s="69" t="s">
        <v>14097</v>
      </c>
      <c r="C5586" s="68" t="s">
        <v>1</v>
      </c>
      <c r="D5586" s="70">
        <v>42.34</v>
      </c>
    </row>
    <row r="5587" spans="1:4" ht="18" customHeight="1" x14ac:dyDescent="0.25">
      <c r="A5587" s="71">
        <v>5502769</v>
      </c>
      <c r="B5587" s="69" t="s">
        <v>14098</v>
      </c>
      <c r="C5587" s="68" t="s">
        <v>1</v>
      </c>
      <c r="D5587" s="70">
        <v>39.979999999999997</v>
      </c>
    </row>
    <row r="5588" spans="1:4" ht="18" customHeight="1" x14ac:dyDescent="0.25">
      <c r="A5588" s="71">
        <v>5502795</v>
      </c>
      <c r="B5588" s="69" t="s">
        <v>14099</v>
      </c>
      <c r="C5588" s="68" t="s">
        <v>1</v>
      </c>
      <c r="D5588" s="70">
        <v>39.78</v>
      </c>
    </row>
    <row r="5589" spans="1:4" ht="18" customHeight="1" x14ac:dyDescent="0.25">
      <c r="A5589" s="71">
        <v>5502744</v>
      </c>
      <c r="B5589" s="69" t="s">
        <v>14100</v>
      </c>
      <c r="C5589" s="68" t="s">
        <v>1</v>
      </c>
      <c r="D5589" s="70">
        <v>43.04</v>
      </c>
    </row>
    <row r="5590" spans="1:4" ht="18" customHeight="1" x14ac:dyDescent="0.25">
      <c r="A5590" s="71">
        <v>5502770</v>
      </c>
      <c r="B5590" s="69" t="s">
        <v>14101</v>
      </c>
      <c r="C5590" s="68" t="s">
        <v>1</v>
      </c>
      <c r="D5590" s="70">
        <v>40.450000000000003</v>
      </c>
    </row>
    <row r="5591" spans="1:4" ht="18" customHeight="1" x14ac:dyDescent="0.25">
      <c r="A5591" s="71">
        <v>5502796</v>
      </c>
      <c r="B5591" s="69" t="s">
        <v>14102</v>
      </c>
      <c r="C5591" s="68" t="s">
        <v>1</v>
      </c>
      <c r="D5591" s="70">
        <v>40.11</v>
      </c>
    </row>
    <row r="5592" spans="1:4" ht="18" customHeight="1" x14ac:dyDescent="0.25">
      <c r="A5592" s="71">
        <v>5502742</v>
      </c>
      <c r="B5592" s="69" t="s">
        <v>14103</v>
      </c>
      <c r="C5592" s="68" t="s">
        <v>1</v>
      </c>
      <c r="D5592" s="70">
        <v>39.979999999999997</v>
      </c>
    </row>
    <row r="5593" spans="1:4" ht="18" customHeight="1" x14ac:dyDescent="0.25">
      <c r="A5593" s="71">
        <v>5502768</v>
      </c>
      <c r="B5593" s="69" t="s">
        <v>14104</v>
      </c>
      <c r="C5593" s="68" t="s">
        <v>1</v>
      </c>
      <c r="D5593" s="70">
        <v>39.51</v>
      </c>
    </row>
    <row r="5594" spans="1:4" ht="18" customHeight="1" x14ac:dyDescent="0.25">
      <c r="A5594" s="71">
        <v>5502794</v>
      </c>
      <c r="B5594" s="69" t="s">
        <v>14105</v>
      </c>
      <c r="C5594" s="68" t="s">
        <v>1</v>
      </c>
      <c r="D5594" s="70">
        <v>39.31</v>
      </c>
    </row>
    <row r="5595" spans="1:4" ht="18" customHeight="1" x14ac:dyDescent="0.25">
      <c r="A5595" s="71">
        <v>5502745</v>
      </c>
      <c r="B5595" s="69" t="s">
        <v>14106</v>
      </c>
      <c r="C5595" s="68" t="s">
        <v>1</v>
      </c>
      <c r="D5595" s="70">
        <v>43.65</v>
      </c>
    </row>
    <row r="5596" spans="1:4" ht="18" customHeight="1" x14ac:dyDescent="0.25">
      <c r="A5596" s="71">
        <v>5502771</v>
      </c>
      <c r="B5596" s="69" t="s">
        <v>14107</v>
      </c>
      <c r="C5596" s="68" t="s">
        <v>1</v>
      </c>
      <c r="D5596" s="70">
        <v>42.44</v>
      </c>
    </row>
    <row r="5597" spans="1:4" ht="18" customHeight="1" x14ac:dyDescent="0.25">
      <c r="A5597" s="71">
        <v>5502797</v>
      </c>
      <c r="B5597" s="69" t="s">
        <v>14108</v>
      </c>
      <c r="C5597" s="68" t="s">
        <v>1</v>
      </c>
      <c r="D5597" s="70">
        <v>40.380000000000003</v>
      </c>
    </row>
    <row r="5598" spans="1:4" ht="18" customHeight="1" x14ac:dyDescent="0.25">
      <c r="A5598" s="71">
        <v>5502746</v>
      </c>
      <c r="B5598" s="69" t="s">
        <v>14109</v>
      </c>
      <c r="C5598" s="68" t="s">
        <v>1</v>
      </c>
      <c r="D5598" s="70">
        <v>44.16</v>
      </c>
    </row>
    <row r="5599" spans="1:4" ht="18" customHeight="1" x14ac:dyDescent="0.25">
      <c r="A5599" s="71">
        <v>5502772</v>
      </c>
      <c r="B5599" s="69" t="s">
        <v>14110</v>
      </c>
      <c r="C5599" s="68" t="s">
        <v>1</v>
      </c>
      <c r="D5599" s="70">
        <v>42.74</v>
      </c>
    </row>
    <row r="5600" spans="1:4" ht="18" customHeight="1" x14ac:dyDescent="0.25">
      <c r="A5600" s="71">
        <v>5502798</v>
      </c>
      <c r="B5600" s="69" t="s">
        <v>14111</v>
      </c>
      <c r="C5600" s="68" t="s">
        <v>1</v>
      </c>
      <c r="D5600" s="70">
        <v>40.72</v>
      </c>
    </row>
    <row r="5601" spans="1:4" ht="18" customHeight="1" x14ac:dyDescent="0.25">
      <c r="A5601" s="71">
        <v>5502886</v>
      </c>
      <c r="B5601" s="69" t="s">
        <v>14112</v>
      </c>
      <c r="C5601" s="68" t="s">
        <v>1</v>
      </c>
      <c r="D5601" s="70">
        <v>52.71</v>
      </c>
    </row>
    <row r="5602" spans="1:4" ht="18" customHeight="1" x14ac:dyDescent="0.25">
      <c r="A5602" s="71">
        <v>5502887</v>
      </c>
      <c r="B5602" s="69" t="s">
        <v>14113</v>
      </c>
      <c r="C5602" s="68" t="s">
        <v>1</v>
      </c>
      <c r="D5602" s="70">
        <v>47.79</v>
      </c>
    </row>
    <row r="5603" spans="1:4" ht="18" customHeight="1" x14ac:dyDescent="0.25">
      <c r="A5603" s="71">
        <v>5502888</v>
      </c>
      <c r="B5603" s="69" t="s">
        <v>14114</v>
      </c>
      <c r="C5603" s="68" t="s">
        <v>1</v>
      </c>
      <c r="D5603" s="70">
        <v>45.17</v>
      </c>
    </row>
    <row r="5604" spans="1:4" ht="9" customHeight="1" x14ac:dyDescent="0.25">
      <c r="A5604" s="71">
        <v>5502820</v>
      </c>
      <c r="B5604" s="69" t="s">
        <v>14115</v>
      </c>
      <c r="C5604" s="68" t="s">
        <v>1</v>
      </c>
      <c r="D5604" s="70">
        <v>6.65</v>
      </c>
    </row>
    <row r="5605" spans="1:4" ht="18" customHeight="1" x14ac:dyDescent="0.25">
      <c r="A5605" s="71">
        <v>5502904</v>
      </c>
      <c r="B5605" s="69" t="s">
        <v>14116</v>
      </c>
      <c r="C5605" s="68" t="s">
        <v>1</v>
      </c>
      <c r="D5605" s="70">
        <v>20.010000000000002</v>
      </c>
    </row>
    <row r="5606" spans="1:4" ht="18" customHeight="1" x14ac:dyDescent="0.25">
      <c r="A5606" s="71">
        <v>5502930</v>
      </c>
      <c r="B5606" s="69" t="s">
        <v>14117</v>
      </c>
      <c r="C5606" s="68" t="s">
        <v>1</v>
      </c>
      <c r="D5606" s="70">
        <v>18.98</v>
      </c>
    </row>
    <row r="5607" spans="1:4" ht="18" customHeight="1" x14ac:dyDescent="0.25">
      <c r="A5607" s="71">
        <v>5502956</v>
      </c>
      <c r="B5607" s="69" t="s">
        <v>14118</v>
      </c>
      <c r="C5607" s="68" t="s">
        <v>1</v>
      </c>
      <c r="D5607" s="70">
        <v>18.600000000000001</v>
      </c>
    </row>
    <row r="5608" spans="1:4" ht="18" customHeight="1" x14ac:dyDescent="0.25">
      <c r="A5608" s="71">
        <v>5502905</v>
      </c>
      <c r="B5608" s="69" t="s">
        <v>14119</v>
      </c>
      <c r="C5608" s="68" t="s">
        <v>1</v>
      </c>
      <c r="D5608" s="70">
        <v>22.45</v>
      </c>
    </row>
    <row r="5609" spans="1:4" ht="18" customHeight="1" x14ac:dyDescent="0.25">
      <c r="A5609" s="71">
        <v>5502931</v>
      </c>
      <c r="B5609" s="69" t="s">
        <v>14120</v>
      </c>
      <c r="C5609" s="68" t="s">
        <v>1</v>
      </c>
      <c r="D5609" s="70">
        <v>19.16</v>
      </c>
    </row>
    <row r="5610" spans="1:4" ht="18" customHeight="1" x14ac:dyDescent="0.25">
      <c r="A5610" s="71">
        <v>5502957</v>
      </c>
      <c r="B5610" s="69" t="s">
        <v>14121</v>
      </c>
      <c r="C5610" s="68" t="s">
        <v>1</v>
      </c>
      <c r="D5610" s="70">
        <v>18.79</v>
      </c>
    </row>
    <row r="5611" spans="1:4" ht="18" customHeight="1" x14ac:dyDescent="0.25">
      <c r="A5611" s="71">
        <v>5502906</v>
      </c>
      <c r="B5611" s="69" t="s">
        <v>14122</v>
      </c>
      <c r="C5611" s="68" t="s">
        <v>1</v>
      </c>
      <c r="D5611" s="70">
        <v>22.73</v>
      </c>
    </row>
    <row r="5612" spans="1:4" ht="18" customHeight="1" x14ac:dyDescent="0.25">
      <c r="A5612" s="71">
        <v>5502932</v>
      </c>
      <c r="B5612" s="69" t="s">
        <v>14123</v>
      </c>
      <c r="C5612" s="68" t="s">
        <v>1</v>
      </c>
      <c r="D5612" s="70">
        <v>19.350000000000001</v>
      </c>
    </row>
    <row r="5613" spans="1:4" ht="18" customHeight="1" x14ac:dyDescent="0.25">
      <c r="A5613" s="71">
        <v>5502958</v>
      </c>
      <c r="B5613" s="69" t="s">
        <v>14124</v>
      </c>
      <c r="C5613" s="68" t="s">
        <v>1</v>
      </c>
      <c r="D5613" s="70">
        <v>18.98</v>
      </c>
    </row>
    <row r="5614" spans="1:4" ht="18" customHeight="1" x14ac:dyDescent="0.25">
      <c r="A5614" s="71">
        <v>5502907</v>
      </c>
      <c r="B5614" s="69" t="s">
        <v>14125</v>
      </c>
      <c r="C5614" s="68" t="s">
        <v>1</v>
      </c>
      <c r="D5614" s="70">
        <v>23.16</v>
      </c>
    </row>
    <row r="5615" spans="1:4" ht="18" customHeight="1" x14ac:dyDescent="0.25">
      <c r="A5615" s="71">
        <v>5502933</v>
      </c>
      <c r="B5615" s="69" t="s">
        <v>14126</v>
      </c>
      <c r="C5615" s="68" t="s">
        <v>1</v>
      </c>
      <c r="D5615" s="70">
        <v>19.64</v>
      </c>
    </row>
    <row r="5616" spans="1:4" ht="18" customHeight="1" x14ac:dyDescent="0.25">
      <c r="A5616" s="71">
        <v>5502959</v>
      </c>
      <c r="B5616" s="69" t="s">
        <v>14127</v>
      </c>
      <c r="C5616" s="68" t="s">
        <v>1</v>
      </c>
      <c r="D5616" s="70">
        <v>19.16</v>
      </c>
    </row>
    <row r="5617" spans="1:4" ht="18" customHeight="1" x14ac:dyDescent="0.25">
      <c r="A5617" s="71">
        <v>5502908</v>
      </c>
      <c r="B5617" s="69" t="s">
        <v>14128</v>
      </c>
      <c r="C5617" s="68" t="s">
        <v>1</v>
      </c>
      <c r="D5617" s="70">
        <v>23.44</v>
      </c>
    </row>
    <row r="5618" spans="1:4" ht="18" customHeight="1" x14ac:dyDescent="0.25">
      <c r="A5618" s="71">
        <v>5502934</v>
      </c>
      <c r="B5618" s="69" t="s">
        <v>14129</v>
      </c>
      <c r="C5618" s="68" t="s">
        <v>1</v>
      </c>
      <c r="D5618" s="70">
        <v>19.829999999999998</v>
      </c>
    </row>
    <row r="5619" spans="1:4" ht="18" customHeight="1" x14ac:dyDescent="0.25">
      <c r="A5619" s="71">
        <v>5502960</v>
      </c>
      <c r="B5619" s="69" t="s">
        <v>14130</v>
      </c>
      <c r="C5619" s="68" t="s">
        <v>1</v>
      </c>
      <c r="D5619" s="70">
        <v>19.260000000000002</v>
      </c>
    </row>
    <row r="5620" spans="1:4" ht="18" customHeight="1" x14ac:dyDescent="0.25">
      <c r="A5620" s="71">
        <v>5502909</v>
      </c>
      <c r="B5620" s="69" t="s">
        <v>14131</v>
      </c>
      <c r="C5620" s="68" t="s">
        <v>1</v>
      </c>
      <c r="D5620" s="70">
        <v>24.01</v>
      </c>
    </row>
    <row r="5621" spans="1:4" ht="18" customHeight="1" x14ac:dyDescent="0.25">
      <c r="A5621" s="71">
        <v>5502935</v>
      </c>
      <c r="B5621" s="69" t="s">
        <v>14132</v>
      </c>
      <c r="C5621" s="68" t="s">
        <v>1</v>
      </c>
      <c r="D5621" s="70">
        <v>20.2</v>
      </c>
    </row>
    <row r="5622" spans="1:4" ht="18" customHeight="1" x14ac:dyDescent="0.25">
      <c r="A5622" s="71">
        <v>5502961</v>
      </c>
      <c r="B5622" s="69" t="s">
        <v>14133</v>
      </c>
      <c r="C5622" s="68" t="s">
        <v>1</v>
      </c>
      <c r="D5622" s="70">
        <v>19.64</v>
      </c>
    </row>
    <row r="5623" spans="1:4" ht="18" customHeight="1" x14ac:dyDescent="0.25">
      <c r="A5623" s="71">
        <v>5502910</v>
      </c>
      <c r="B5623" s="69" t="s">
        <v>14134</v>
      </c>
      <c r="C5623" s="68" t="s">
        <v>1</v>
      </c>
      <c r="D5623" s="70">
        <v>25</v>
      </c>
    </row>
    <row r="5624" spans="1:4" ht="18" customHeight="1" x14ac:dyDescent="0.25">
      <c r="A5624" s="71">
        <v>5502936</v>
      </c>
      <c r="B5624" s="69" t="s">
        <v>14135</v>
      </c>
      <c r="C5624" s="68" t="s">
        <v>1</v>
      </c>
      <c r="D5624" s="70">
        <v>22.87</v>
      </c>
    </row>
    <row r="5625" spans="1:4" ht="18" customHeight="1" x14ac:dyDescent="0.25">
      <c r="A5625" s="71">
        <v>5502962</v>
      </c>
      <c r="B5625" s="69" t="s">
        <v>14136</v>
      </c>
      <c r="C5625" s="68" t="s">
        <v>1</v>
      </c>
      <c r="D5625" s="70">
        <v>20.11</v>
      </c>
    </row>
    <row r="5626" spans="1:4" ht="18" customHeight="1" x14ac:dyDescent="0.25">
      <c r="A5626" s="71">
        <v>5502900</v>
      </c>
      <c r="B5626" s="69" t="s">
        <v>14137</v>
      </c>
      <c r="C5626" s="68" t="s">
        <v>1</v>
      </c>
      <c r="D5626" s="70">
        <v>18.5</v>
      </c>
    </row>
    <row r="5627" spans="1:4" ht="18" customHeight="1" x14ac:dyDescent="0.25">
      <c r="A5627" s="71">
        <v>5502926</v>
      </c>
      <c r="B5627" s="69" t="s">
        <v>14138</v>
      </c>
      <c r="C5627" s="68" t="s">
        <v>1</v>
      </c>
      <c r="D5627" s="70">
        <v>17.940000000000001</v>
      </c>
    </row>
    <row r="5628" spans="1:4" ht="18" customHeight="1" x14ac:dyDescent="0.25">
      <c r="A5628" s="71">
        <v>5502952</v>
      </c>
      <c r="B5628" s="69" t="s">
        <v>14139</v>
      </c>
      <c r="C5628" s="68" t="s">
        <v>1</v>
      </c>
      <c r="D5628" s="70">
        <v>17.75</v>
      </c>
    </row>
    <row r="5629" spans="1:4" ht="18" customHeight="1" x14ac:dyDescent="0.25">
      <c r="A5629" s="71">
        <v>5502901</v>
      </c>
      <c r="B5629" s="69" t="s">
        <v>14140</v>
      </c>
      <c r="C5629" s="68" t="s">
        <v>1</v>
      </c>
      <c r="D5629" s="70">
        <v>18.88</v>
      </c>
    </row>
    <row r="5630" spans="1:4" ht="18" customHeight="1" x14ac:dyDescent="0.25">
      <c r="A5630" s="71">
        <v>5502927</v>
      </c>
      <c r="B5630" s="69" t="s">
        <v>14141</v>
      </c>
      <c r="C5630" s="68" t="s">
        <v>1</v>
      </c>
      <c r="D5630" s="70">
        <v>18.22</v>
      </c>
    </row>
    <row r="5631" spans="1:4" ht="18" customHeight="1" x14ac:dyDescent="0.25">
      <c r="A5631" s="71">
        <v>5502953</v>
      </c>
      <c r="B5631" s="69" t="s">
        <v>14142</v>
      </c>
      <c r="C5631" s="68" t="s">
        <v>1</v>
      </c>
      <c r="D5631" s="70">
        <v>18.03</v>
      </c>
    </row>
    <row r="5632" spans="1:4" ht="18" customHeight="1" x14ac:dyDescent="0.25">
      <c r="A5632" s="71">
        <v>5502899</v>
      </c>
      <c r="B5632" s="69" t="s">
        <v>14143</v>
      </c>
      <c r="C5632" s="68" t="s">
        <v>1</v>
      </c>
      <c r="D5632" s="70">
        <v>17.940000000000001</v>
      </c>
    </row>
    <row r="5633" spans="1:4" ht="18" customHeight="1" x14ac:dyDescent="0.25">
      <c r="A5633" s="71">
        <v>5502925</v>
      </c>
      <c r="B5633" s="69" t="s">
        <v>14144</v>
      </c>
      <c r="C5633" s="68" t="s">
        <v>1</v>
      </c>
      <c r="D5633" s="70">
        <v>17.649999999999999</v>
      </c>
    </row>
    <row r="5634" spans="1:4" ht="18" customHeight="1" x14ac:dyDescent="0.25">
      <c r="A5634" s="71">
        <v>5502951</v>
      </c>
      <c r="B5634" s="69" t="s">
        <v>14145</v>
      </c>
      <c r="C5634" s="68" t="s">
        <v>1</v>
      </c>
      <c r="D5634" s="70">
        <v>17.46</v>
      </c>
    </row>
    <row r="5635" spans="1:4" ht="18" customHeight="1" x14ac:dyDescent="0.25">
      <c r="A5635" s="71">
        <v>5502902</v>
      </c>
      <c r="B5635" s="69" t="s">
        <v>14146</v>
      </c>
      <c r="C5635" s="68" t="s">
        <v>1</v>
      </c>
      <c r="D5635" s="70">
        <v>19.350000000000001</v>
      </c>
    </row>
    <row r="5636" spans="1:4" ht="18" customHeight="1" x14ac:dyDescent="0.25">
      <c r="A5636" s="71">
        <v>5502928</v>
      </c>
      <c r="B5636" s="69" t="s">
        <v>14147</v>
      </c>
      <c r="C5636" s="68" t="s">
        <v>1</v>
      </c>
      <c r="D5636" s="70">
        <v>18.5</v>
      </c>
    </row>
    <row r="5637" spans="1:4" ht="18" customHeight="1" x14ac:dyDescent="0.25">
      <c r="A5637" s="71">
        <v>5502954</v>
      </c>
      <c r="B5637" s="69" t="s">
        <v>14148</v>
      </c>
      <c r="C5637" s="68" t="s">
        <v>1</v>
      </c>
      <c r="D5637" s="70">
        <v>18.22</v>
      </c>
    </row>
    <row r="5638" spans="1:4" ht="18" customHeight="1" x14ac:dyDescent="0.25">
      <c r="A5638" s="71">
        <v>5502903</v>
      </c>
      <c r="B5638" s="69" t="s">
        <v>14149</v>
      </c>
      <c r="C5638" s="68" t="s">
        <v>1</v>
      </c>
      <c r="D5638" s="70">
        <v>19.64</v>
      </c>
    </row>
    <row r="5639" spans="1:4" ht="18" customHeight="1" x14ac:dyDescent="0.25">
      <c r="A5639" s="71">
        <v>5502929</v>
      </c>
      <c r="B5639" s="69" t="s">
        <v>14150</v>
      </c>
      <c r="C5639" s="68" t="s">
        <v>1</v>
      </c>
      <c r="D5639" s="70">
        <v>18.690000000000001</v>
      </c>
    </row>
    <row r="5640" spans="1:4" ht="18" customHeight="1" x14ac:dyDescent="0.25">
      <c r="A5640" s="71">
        <v>5502955</v>
      </c>
      <c r="B5640" s="69" t="s">
        <v>14151</v>
      </c>
      <c r="C5640" s="68" t="s">
        <v>1</v>
      </c>
      <c r="D5640" s="70">
        <v>18.41</v>
      </c>
    </row>
    <row r="5641" spans="1:4" ht="18" customHeight="1" x14ac:dyDescent="0.25">
      <c r="A5641" s="71">
        <v>5502889</v>
      </c>
      <c r="B5641" s="69" t="s">
        <v>14152</v>
      </c>
      <c r="C5641" s="68" t="s">
        <v>1</v>
      </c>
      <c r="D5641" s="70">
        <v>25.42</v>
      </c>
    </row>
    <row r="5642" spans="1:4" ht="18" customHeight="1" x14ac:dyDescent="0.25">
      <c r="A5642" s="71">
        <v>5502996</v>
      </c>
      <c r="B5642" s="69" t="s">
        <v>14153</v>
      </c>
      <c r="C5642" s="68" t="s">
        <v>1</v>
      </c>
      <c r="D5642" s="70">
        <v>23.16</v>
      </c>
    </row>
    <row r="5643" spans="1:4" ht="18" customHeight="1" x14ac:dyDescent="0.25">
      <c r="A5643" s="71">
        <v>5502997</v>
      </c>
      <c r="B5643" s="69" t="s">
        <v>14154</v>
      </c>
      <c r="C5643" s="68" t="s">
        <v>1</v>
      </c>
      <c r="D5643" s="70">
        <v>22.45</v>
      </c>
    </row>
    <row r="5644" spans="1:4" ht="9" customHeight="1" x14ac:dyDescent="0.25">
      <c r="A5644" s="71">
        <v>5501716</v>
      </c>
      <c r="B5644" s="69" t="s">
        <v>14155</v>
      </c>
      <c r="C5644" s="68" t="s">
        <v>1</v>
      </c>
      <c r="D5644" s="70">
        <v>20.07</v>
      </c>
    </row>
    <row r="5645" spans="1:4" ht="9" customHeight="1" x14ac:dyDescent="0.25">
      <c r="A5645" s="71">
        <v>5501717</v>
      </c>
      <c r="B5645" s="69" t="s">
        <v>14156</v>
      </c>
      <c r="C5645" s="68" t="s">
        <v>1</v>
      </c>
      <c r="D5645" s="70">
        <v>22.62</v>
      </c>
    </row>
    <row r="5646" spans="1:4" ht="9" customHeight="1" x14ac:dyDescent="0.25">
      <c r="A5646" s="71">
        <v>5501712</v>
      </c>
      <c r="B5646" s="69" t="s">
        <v>14157</v>
      </c>
      <c r="C5646" s="68" t="s">
        <v>1</v>
      </c>
      <c r="D5646" s="70">
        <v>11.66</v>
      </c>
    </row>
    <row r="5647" spans="1:4" ht="9" customHeight="1" x14ac:dyDescent="0.25">
      <c r="A5647" s="71">
        <v>5501713</v>
      </c>
      <c r="B5647" s="69" t="s">
        <v>14158</v>
      </c>
      <c r="C5647" s="68" t="s">
        <v>1</v>
      </c>
      <c r="D5647" s="70">
        <v>12.96</v>
      </c>
    </row>
    <row r="5648" spans="1:4" ht="9" customHeight="1" x14ac:dyDescent="0.25">
      <c r="A5648" s="71">
        <v>5501711</v>
      </c>
      <c r="B5648" s="69" t="s">
        <v>14159</v>
      </c>
      <c r="C5648" s="68" t="s">
        <v>1</v>
      </c>
      <c r="D5648" s="70">
        <v>9.36</v>
      </c>
    </row>
    <row r="5649" spans="1:4" ht="9" customHeight="1" x14ac:dyDescent="0.25">
      <c r="A5649" s="71">
        <v>5501710</v>
      </c>
      <c r="B5649" s="69" t="s">
        <v>14160</v>
      </c>
      <c r="C5649" s="68" t="s">
        <v>1</v>
      </c>
      <c r="D5649" s="70">
        <v>2.84</v>
      </c>
    </row>
    <row r="5650" spans="1:4" ht="9" customHeight="1" x14ac:dyDescent="0.25">
      <c r="A5650" s="71">
        <v>5501714</v>
      </c>
      <c r="B5650" s="69" t="s">
        <v>14161</v>
      </c>
      <c r="C5650" s="68" t="s">
        <v>1</v>
      </c>
      <c r="D5650" s="70">
        <v>15.23</v>
      </c>
    </row>
    <row r="5651" spans="1:4" ht="9" customHeight="1" x14ac:dyDescent="0.25">
      <c r="A5651" s="71">
        <v>5501715</v>
      </c>
      <c r="B5651" s="69" t="s">
        <v>14162</v>
      </c>
      <c r="C5651" s="68" t="s">
        <v>1</v>
      </c>
      <c r="D5651" s="70">
        <v>17.53</v>
      </c>
    </row>
    <row r="5652" spans="1:4" ht="9" customHeight="1" x14ac:dyDescent="0.25">
      <c r="A5652" s="71">
        <v>5502986</v>
      </c>
      <c r="B5652" s="69" t="s">
        <v>14163</v>
      </c>
      <c r="C5652" s="68" t="s">
        <v>1</v>
      </c>
      <c r="D5652" s="70">
        <v>2.99</v>
      </c>
    </row>
    <row r="5653" spans="1:4" ht="9" customHeight="1" x14ac:dyDescent="0.25">
      <c r="A5653" s="71">
        <v>5502977</v>
      </c>
      <c r="B5653" s="69" t="s">
        <v>14164</v>
      </c>
      <c r="C5653" s="68" t="s">
        <v>1</v>
      </c>
      <c r="D5653" s="70">
        <v>8.64</v>
      </c>
    </row>
    <row r="5654" spans="1:4" ht="9" customHeight="1" x14ac:dyDescent="0.25">
      <c r="A5654" s="71">
        <v>5502985</v>
      </c>
      <c r="B5654" s="69" t="s">
        <v>14165</v>
      </c>
      <c r="C5654" s="68" t="s">
        <v>15</v>
      </c>
      <c r="D5654" s="70">
        <v>0.53</v>
      </c>
    </row>
    <row r="5655" spans="1:4" ht="9" customHeight="1" x14ac:dyDescent="0.25">
      <c r="A5655" s="71">
        <v>5503018</v>
      </c>
      <c r="B5655" s="69" t="s">
        <v>14166</v>
      </c>
      <c r="C5655" s="68" t="s">
        <v>36</v>
      </c>
      <c r="D5655" s="70">
        <v>66.16</v>
      </c>
    </row>
    <row r="5656" spans="1:4" ht="9" customHeight="1" x14ac:dyDescent="0.25">
      <c r="A5656" s="71">
        <v>5505768</v>
      </c>
      <c r="B5656" s="69" t="s">
        <v>14167</v>
      </c>
      <c r="C5656" s="68" t="s">
        <v>15</v>
      </c>
      <c r="D5656" s="70">
        <v>80.31</v>
      </c>
    </row>
    <row r="5657" spans="1:4" ht="9" customHeight="1" x14ac:dyDescent="0.25">
      <c r="A5657" s="71">
        <v>5503020</v>
      </c>
      <c r="B5657" s="69" t="s">
        <v>14168</v>
      </c>
      <c r="C5657" s="68" t="s">
        <v>36</v>
      </c>
      <c r="D5657" s="70">
        <v>305.43</v>
      </c>
    </row>
    <row r="5658" spans="1:4" ht="9" customHeight="1" x14ac:dyDescent="0.25">
      <c r="A5658" s="71">
        <v>5605798</v>
      </c>
      <c r="B5658" s="69" t="s">
        <v>14169</v>
      </c>
      <c r="C5658" s="68" t="s">
        <v>44</v>
      </c>
      <c r="D5658" s="70">
        <v>85.91</v>
      </c>
    </row>
    <row r="5659" spans="1:4" ht="18" customHeight="1" x14ac:dyDescent="0.25">
      <c r="A5659" s="71">
        <v>5605925</v>
      </c>
      <c r="B5659" s="69" t="s">
        <v>14170</v>
      </c>
      <c r="C5659" s="68" t="s">
        <v>44</v>
      </c>
      <c r="D5659" s="70">
        <v>80.680000000000007</v>
      </c>
    </row>
    <row r="5660" spans="1:4" ht="9" customHeight="1" x14ac:dyDescent="0.25">
      <c r="A5660" s="71">
        <v>5605799</v>
      </c>
      <c r="B5660" s="69" t="s">
        <v>14171</v>
      </c>
      <c r="C5660" s="68" t="s">
        <v>44</v>
      </c>
      <c r="D5660" s="70">
        <v>91.38</v>
      </c>
    </row>
    <row r="5661" spans="1:4" ht="9" customHeight="1" x14ac:dyDescent="0.25">
      <c r="A5661" s="71">
        <v>5605800</v>
      </c>
      <c r="B5661" s="69" t="s">
        <v>14172</v>
      </c>
      <c r="C5661" s="68" t="s">
        <v>44</v>
      </c>
      <c r="D5661" s="70">
        <v>101.48</v>
      </c>
    </row>
    <row r="5662" spans="1:4" ht="9" customHeight="1" x14ac:dyDescent="0.25">
      <c r="A5662" s="71">
        <v>5605894</v>
      </c>
      <c r="B5662" s="69" t="s">
        <v>14173</v>
      </c>
      <c r="C5662" s="68" t="s">
        <v>44</v>
      </c>
      <c r="D5662" s="70">
        <v>47.29</v>
      </c>
    </row>
    <row r="5663" spans="1:4" ht="9" customHeight="1" x14ac:dyDescent="0.25">
      <c r="A5663" s="71">
        <v>5605895</v>
      </c>
      <c r="B5663" s="69" t="s">
        <v>14174</v>
      </c>
      <c r="C5663" s="68" t="s">
        <v>44</v>
      </c>
      <c r="D5663" s="70">
        <v>51.27</v>
      </c>
    </row>
    <row r="5664" spans="1:4" ht="9" customHeight="1" x14ac:dyDescent="0.25">
      <c r="A5664" s="71">
        <v>5605896</v>
      </c>
      <c r="B5664" s="69" t="s">
        <v>14175</v>
      </c>
      <c r="C5664" s="68" t="s">
        <v>44</v>
      </c>
      <c r="D5664" s="70">
        <v>57.28</v>
      </c>
    </row>
    <row r="5665" spans="1:4" ht="9" customHeight="1" x14ac:dyDescent="0.25">
      <c r="A5665" s="71">
        <v>5605911</v>
      </c>
      <c r="B5665" s="69" t="s">
        <v>14176</v>
      </c>
      <c r="C5665" s="68" t="s">
        <v>44</v>
      </c>
      <c r="D5665" s="70">
        <v>35.200000000000003</v>
      </c>
    </row>
    <row r="5666" spans="1:4" ht="9" customHeight="1" x14ac:dyDescent="0.25">
      <c r="A5666" s="71">
        <v>5605912</v>
      </c>
      <c r="B5666" s="69" t="s">
        <v>14177</v>
      </c>
      <c r="C5666" s="68" t="s">
        <v>44</v>
      </c>
      <c r="D5666" s="70">
        <v>50.03</v>
      </c>
    </row>
    <row r="5667" spans="1:4" ht="9" customHeight="1" x14ac:dyDescent="0.25">
      <c r="A5667" s="71">
        <v>5605938</v>
      </c>
      <c r="B5667" s="69" t="s">
        <v>14178</v>
      </c>
      <c r="C5667" s="68" t="s">
        <v>44</v>
      </c>
      <c r="D5667" s="70">
        <v>20.48</v>
      </c>
    </row>
    <row r="5668" spans="1:4" ht="9" customHeight="1" x14ac:dyDescent="0.25">
      <c r="A5668" s="71">
        <v>5605939</v>
      </c>
      <c r="B5668" s="69" t="s">
        <v>14179</v>
      </c>
      <c r="C5668" s="68" t="s">
        <v>44</v>
      </c>
      <c r="D5668" s="70">
        <v>24.62</v>
      </c>
    </row>
    <row r="5669" spans="1:4" ht="9" customHeight="1" x14ac:dyDescent="0.25">
      <c r="A5669" s="71">
        <v>5605940</v>
      </c>
      <c r="B5669" s="69" t="s">
        <v>14180</v>
      </c>
      <c r="C5669" s="68" t="s">
        <v>44</v>
      </c>
      <c r="D5669" s="70">
        <v>57.1</v>
      </c>
    </row>
    <row r="5670" spans="1:4" ht="9" customHeight="1" x14ac:dyDescent="0.25">
      <c r="A5670" s="71">
        <v>5605942</v>
      </c>
      <c r="B5670" s="69" t="s">
        <v>14181</v>
      </c>
      <c r="C5670" s="68" t="s">
        <v>15</v>
      </c>
      <c r="D5670" s="70">
        <v>49.78</v>
      </c>
    </row>
    <row r="5671" spans="1:4" ht="18" customHeight="1" x14ac:dyDescent="0.25">
      <c r="A5671" s="71">
        <v>5605955</v>
      </c>
      <c r="B5671" s="69" t="s">
        <v>14182</v>
      </c>
      <c r="C5671" s="68" t="s">
        <v>8507</v>
      </c>
      <c r="D5671" s="70">
        <v>701.66</v>
      </c>
    </row>
    <row r="5672" spans="1:4" ht="18" customHeight="1" x14ac:dyDescent="0.25">
      <c r="A5672" s="71">
        <v>5605956</v>
      </c>
      <c r="B5672" s="69" t="s">
        <v>14183</v>
      </c>
      <c r="C5672" s="68" t="s">
        <v>8507</v>
      </c>
      <c r="D5672" s="70">
        <v>833.11</v>
      </c>
    </row>
    <row r="5673" spans="1:4" ht="18" customHeight="1" x14ac:dyDescent="0.25">
      <c r="A5673" s="71">
        <v>5605953</v>
      </c>
      <c r="B5673" s="69" t="s">
        <v>14184</v>
      </c>
      <c r="C5673" s="68" t="s">
        <v>8507</v>
      </c>
      <c r="D5673" s="70">
        <v>492.2</v>
      </c>
    </row>
    <row r="5674" spans="1:4" ht="18" customHeight="1" x14ac:dyDescent="0.25">
      <c r="A5674" s="71">
        <v>5605954</v>
      </c>
      <c r="B5674" s="69" t="s">
        <v>14185</v>
      </c>
      <c r="C5674" s="68" t="s">
        <v>8507</v>
      </c>
      <c r="D5674" s="70">
        <v>599.53</v>
      </c>
    </row>
    <row r="5675" spans="1:4" ht="18" customHeight="1" x14ac:dyDescent="0.25">
      <c r="A5675" s="71">
        <v>5605909</v>
      </c>
      <c r="B5675" s="69" t="s">
        <v>14186</v>
      </c>
      <c r="C5675" s="68" t="s">
        <v>8507</v>
      </c>
      <c r="D5675" s="70">
        <v>471.75</v>
      </c>
    </row>
    <row r="5676" spans="1:4" ht="18" customHeight="1" x14ac:dyDescent="0.25">
      <c r="A5676" s="71">
        <v>5605908</v>
      </c>
      <c r="B5676" s="69" t="s">
        <v>14187</v>
      </c>
      <c r="C5676" s="68" t="s">
        <v>8507</v>
      </c>
      <c r="D5676" s="70">
        <v>471.75</v>
      </c>
    </row>
    <row r="5677" spans="1:4" ht="18" customHeight="1" x14ac:dyDescent="0.25">
      <c r="A5677" s="71">
        <v>5605907</v>
      </c>
      <c r="B5677" s="69" t="s">
        <v>14188</v>
      </c>
      <c r="C5677" s="68" t="s">
        <v>8507</v>
      </c>
      <c r="D5677" s="70">
        <v>504.24</v>
      </c>
    </row>
    <row r="5678" spans="1:4" ht="18" customHeight="1" x14ac:dyDescent="0.25">
      <c r="A5678" s="71">
        <v>5605906</v>
      </c>
      <c r="B5678" s="69" t="s">
        <v>14189</v>
      </c>
      <c r="C5678" s="68" t="s">
        <v>8507</v>
      </c>
      <c r="D5678" s="70">
        <v>607.33000000000004</v>
      </c>
    </row>
    <row r="5679" spans="1:4" ht="18" customHeight="1" x14ac:dyDescent="0.25">
      <c r="A5679" s="71">
        <v>5605905</v>
      </c>
      <c r="B5679" s="69" t="s">
        <v>14190</v>
      </c>
      <c r="C5679" s="68" t="s">
        <v>8507</v>
      </c>
      <c r="D5679" s="70">
        <v>698.47</v>
      </c>
    </row>
    <row r="5680" spans="1:4" ht="18" customHeight="1" x14ac:dyDescent="0.25">
      <c r="A5680" s="71">
        <v>5605944</v>
      </c>
      <c r="B5680" s="69" t="s">
        <v>14191</v>
      </c>
      <c r="C5680" s="68" t="s">
        <v>8507</v>
      </c>
      <c r="D5680" s="70">
        <v>424.98</v>
      </c>
    </row>
    <row r="5681" spans="1:4" ht="18" customHeight="1" x14ac:dyDescent="0.25">
      <c r="A5681" s="71">
        <v>5605910</v>
      </c>
      <c r="B5681" s="69" t="s">
        <v>14192</v>
      </c>
      <c r="C5681" s="68" t="s">
        <v>8507</v>
      </c>
      <c r="D5681" s="70">
        <v>499.02</v>
      </c>
    </row>
    <row r="5682" spans="1:4" ht="18" customHeight="1" x14ac:dyDescent="0.25">
      <c r="A5682" s="71">
        <v>5605945</v>
      </c>
      <c r="B5682" s="69" t="s">
        <v>14193</v>
      </c>
      <c r="C5682" s="68" t="s">
        <v>8507</v>
      </c>
      <c r="D5682" s="70">
        <v>525.07000000000005</v>
      </c>
    </row>
    <row r="5683" spans="1:4" ht="18" customHeight="1" x14ac:dyDescent="0.25">
      <c r="A5683" s="71">
        <v>5605946</v>
      </c>
      <c r="B5683" s="69" t="s">
        <v>14194</v>
      </c>
      <c r="C5683" s="68" t="s">
        <v>8507</v>
      </c>
      <c r="D5683" s="70">
        <v>504.24</v>
      </c>
    </row>
    <row r="5684" spans="1:4" ht="18" customHeight="1" x14ac:dyDescent="0.25">
      <c r="A5684" s="71">
        <v>5605947</v>
      </c>
      <c r="B5684" s="69" t="s">
        <v>14195</v>
      </c>
      <c r="C5684" s="68" t="s">
        <v>8507</v>
      </c>
      <c r="D5684" s="70">
        <v>565.82000000000005</v>
      </c>
    </row>
    <row r="5685" spans="1:4" ht="18" customHeight="1" x14ac:dyDescent="0.25">
      <c r="A5685" s="71">
        <v>5605948</v>
      </c>
      <c r="B5685" s="69" t="s">
        <v>14196</v>
      </c>
      <c r="C5685" s="68" t="s">
        <v>8507</v>
      </c>
      <c r="D5685" s="70">
        <v>698.47</v>
      </c>
    </row>
    <row r="5686" spans="1:4" ht="18" customHeight="1" x14ac:dyDescent="0.25">
      <c r="A5686" s="71">
        <v>5605949</v>
      </c>
      <c r="B5686" s="69" t="s">
        <v>14197</v>
      </c>
      <c r="C5686" s="68" t="s">
        <v>8507</v>
      </c>
      <c r="D5686" s="70">
        <v>990.07</v>
      </c>
    </row>
    <row r="5687" spans="1:4" ht="18" customHeight="1" x14ac:dyDescent="0.25">
      <c r="A5687" s="71">
        <v>5605950</v>
      </c>
      <c r="B5687" s="69" t="s">
        <v>14198</v>
      </c>
      <c r="C5687" s="68" t="s">
        <v>8507</v>
      </c>
      <c r="D5687" s="70">
        <v>1034.5999999999999</v>
      </c>
    </row>
    <row r="5688" spans="1:4" ht="18" customHeight="1" x14ac:dyDescent="0.25">
      <c r="A5688" s="71">
        <v>5605951</v>
      </c>
      <c r="B5688" s="69" t="s">
        <v>14199</v>
      </c>
      <c r="C5688" s="68" t="s">
        <v>8507</v>
      </c>
      <c r="D5688" s="70">
        <v>1640.45</v>
      </c>
    </row>
    <row r="5689" spans="1:4" ht="18" customHeight="1" x14ac:dyDescent="0.25">
      <c r="A5689" s="71">
        <v>5605952</v>
      </c>
      <c r="B5689" s="69" t="s">
        <v>14200</v>
      </c>
      <c r="C5689" s="68" t="s">
        <v>8507</v>
      </c>
      <c r="D5689" s="70">
        <v>2495.34</v>
      </c>
    </row>
    <row r="5690" spans="1:4" ht="18" customHeight="1" x14ac:dyDescent="0.25">
      <c r="A5690" s="71">
        <v>5605932</v>
      </c>
      <c r="B5690" s="69" t="s">
        <v>14201</v>
      </c>
      <c r="C5690" s="68" t="s">
        <v>44</v>
      </c>
      <c r="D5690" s="70">
        <v>129.78</v>
      </c>
    </row>
    <row r="5691" spans="1:4" ht="18" customHeight="1" x14ac:dyDescent="0.25">
      <c r="A5691" s="71">
        <v>5605934</v>
      </c>
      <c r="B5691" s="69" t="s">
        <v>14202</v>
      </c>
      <c r="C5691" s="68" t="s">
        <v>44</v>
      </c>
      <c r="D5691" s="70">
        <v>141.63</v>
      </c>
    </row>
    <row r="5692" spans="1:4" ht="18" customHeight="1" x14ac:dyDescent="0.25">
      <c r="A5692" s="71">
        <v>5605928</v>
      </c>
      <c r="B5692" s="69" t="s">
        <v>14203</v>
      </c>
      <c r="C5692" s="68" t="s">
        <v>44</v>
      </c>
      <c r="D5692" s="70">
        <v>155.31</v>
      </c>
    </row>
    <row r="5693" spans="1:4" ht="18" customHeight="1" x14ac:dyDescent="0.25">
      <c r="A5693" s="71">
        <v>5605935</v>
      </c>
      <c r="B5693" s="69" t="s">
        <v>14204</v>
      </c>
      <c r="C5693" s="68" t="s">
        <v>44</v>
      </c>
      <c r="D5693" s="70">
        <v>156.31</v>
      </c>
    </row>
    <row r="5694" spans="1:4" ht="18" customHeight="1" x14ac:dyDescent="0.25">
      <c r="A5694" s="71">
        <v>5605936</v>
      </c>
      <c r="B5694" s="69" t="s">
        <v>14205</v>
      </c>
      <c r="C5694" s="68" t="s">
        <v>44</v>
      </c>
      <c r="D5694" s="70">
        <v>240.6</v>
      </c>
    </row>
    <row r="5695" spans="1:4" ht="18" customHeight="1" x14ac:dyDescent="0.25">
      <c r="A5695" s="71">
        <v>5605937</v>
      </c>
      <c r="B5695" s="69" t="s">
        <v>14206</v>
      </c>
      <c r="C5695" s="68" t="s">
        <v>44</v>
      </c>
      <c r="D5695" s="70">
        <v>295.94</v>
      </c>
    </row>
    <row r="5696" spans="1:4" ht="18" customHeight="1" x14ac:dyDescent="0.25">
      <c r="A5696" s="71">
        <v>5605957</v>
      </c>
      <c r="B5696" s="69" t="s">
        <v>14207</v>
      </c>
      <c r="C5696" s="68" t="s">
        <v>44</v>
      </c>
      <c r="D5696" s="70">
        <v>214.56</v>
      </c>
    </row>
    <row r="5697" spans="1:4" ht="18" customHeight="1" x14ac:dyDescent="0.25">
      <c r="A5697" s="71">
        <v>5605958</v>
      </c>
      <c r="B5697" s="69" t="s">
        <v>14208</v>
      </c>
      <c r="C5697" s="68" t="s">
        <v>44</v>
      </c>
      <c r="D5697" s="70">
        <v>245.78</v>
      </c>
    </row>
    <row r="5698" spans="1:4" ht="18" customHeight="1" x14ac:dyDescent="0.25">
      <c r="A5698" s="71">
        <v>5605959</v>
      </c>
      <c r="B5698" s="69" t="s">
        <v>14209</v>
      </c>
      <c r="C5698" s="68" t="s">
        <v>44</v>
      </c>
      <c r="D5698" s="70">
        <v>298.01</v>
      </c>
    </row>
    <row r="5699" spans="1:4" ht="18" customHeight="1" x14ac:dyDescent="0.25">
      <c r="A5699" s="71">
        <v>5605960</v>
      </c>
      <c r="B5699" s="69" t="s">
        <v>14210</v>
      </c>
      <c r="C5699" s="68" t="s">
        <v>44</v>
      </c>
      <c r="D5699" s="70">
        <v>375.67</v>
      </c>
    </row>
    <row r="5700" spans="1:4" ht="18" customHeight="1" x14ac:dyDescent="0.25">
      <c r="A5700" s="71">
        <v>5605961</v>
      </c>
      <c r="B5700" s="69" t="s">
        <v>14211</v>
      </c>
      <c r="C5700" s="68" t="s">
        <v>44</v>
      </c>
      <c r="D5700" s="70">
        <v>446.11</v>
      </c>
    </row>
    <row r="5701" spans="1:4" ht="9" customHeight="1" x14ac:dyDescent="0.25">
      <c r="A5701" s="71">
        <v>5605885</v>
      </c>
      <c r="B5701" s="69" t="s">
        <v>14212</v>
      </c>
      <c r="C5701" s="68" t="s">
        <v>44</v>
      </c>
      <c r="D5701" s="70">
        <v>223.01</v>
      </c>
    </row>
    <row r="5702" spans="1:4" ht="9" customHeight="1" x14ac:dyDescent="0.25">
      <c r="A5702" s="71">
        <v>5605886</v>
      </c>
      <c r="B5702" s="69" t="s">
        <v>14213</v>
      </c>
      <c r="C5702" s="68" t="s">
        <v>44</v>
      </c>
      <c r="D5702" s="70">
        <v>242.66</v>
      </c>
    </row>
    <row r="5703" spans="1:4" ht="9" customHeight="1" x14ac:dyDescent="0.25">
      <c r="A5703" s="71">
        <v>5605883</v>
      </c>
      <c r="B5703" s="69" t="s">
        <v>14214</v>
      </c>
      <c r="C5703" s="68" t="s">
        <v>44</v>
      </c>
      <c r="D5703" s="70">
        <v>178.92</v>
      </c>
    </row>
    <row r="5704" spans="1:4" ht="9" customHeight="1" x14ac:dyDescent="0.25">
      <c r="A5704" s="71">
        <v>5605884</v>
      </c>
      <c r="B5704" s="69" t="s">
        <v>14215</v>
      </c>
      <c r="C5704" s="68" t="s">
        <v>44</v>
      </c>
      <c r="D5704" s="70">
        <v>198.56</v>
      </c>
    </row>
    <row r="5705" spans="1:4" ht="18" customHeight="1" x14ac:dyDescent="0.25">
      <c r="A5705" s="71">
        <v>5605962</v>
      </c>
      <c r="B5705" s="69" t="s">
        <v>14216</v>
      </c>
      <c r="C5705" s="68" t="s">
        <v>44</v>
      </c>
      <c r="D5705" s="70">
        <v>156.43</v>
      </c>
    </row>
    <row r="5706" spans="1:4" ht="18" customHeight="1" x14ac:dyDescent="0.25">
      <c r="A5706" s="71">
        <v>5605881</v>
      </c>
      <c r="B5706" s="69" t="s">
        <v>14217</v>
      </c>
      <c r="C5706" s="68" t="s">
        <v>44</v>
      </c>
      <c r="D5706" s="70">
        <v>226.72</v>
      </c>
    </row>
    <row r="5707" spans="1:4" ht="18" customHeight="1" x14ac:dyDescent="0.25">
      <c r="A5707" s="71">
        <v>5605882</v>
      </c>
      <c r="B5707" s="69" t="s">
        <v>14218</v>
      </c>
      <c r="C5707" s="68" t="s">
        <v>44</v>
      </c>
      <c r="D5707" s="70">
        <v>386.41</v>
      </c>
    </row>
    <row r="5708" spans="1:4" ht="18" customHeight="1" x14ac:dyDescent="0.25">
      <c r="A5708" s="71">
        <v>5605963</v>
      </c>
      <c r="B5708" s="69" t="s">
        <v>14219</v>
      </c>
      <c r="C5708" s="68" t="s">
        <v>44</v>
      </c>
      <c r="D5708" s="70">
        <v>246.29</v>
      </c>
    </row>
    <row r="5709" spans="1:4" ht="18" customHeight="1" x14ac:dyDescent="0.25">
      <c r="A5709" s="71">
        <v>5605964</v>
      </c>
      <c r="B5709" s="69" t="s">
        <v>14220</v>
      </c>
      <c r="C5709" s="68" t="s">
        <v>44</v>
      </c>
      <c r="D5709" s="70">
        <v>310.17</v>
      </c>
    </row>
    <row r="5710" spans="1:4" ht="18" customHeight="1" x14ac:dyDescent="0.25">
      <c r="A5710" s="71">
        <v>5605965</v>
      </c>
      <c r="B5710" s="69" t="s">
        <v>14221</v>
      </c>
      <c r="C5710" s="68" t="s">
        <v>44</v>
      </c>
      <c r="D5710" s="70">
        <v>372.83</v>
      </c>
    </row>
    <row r="5711" spans="1:4" ht="18" customHeight="1" x14ac:dyDescent="0.25">
      <c r="A5711" s="71">
        <v>5605966</v>
      </c>
      <c r="B5711" s="69" t="s">
        <v>14222</v>
      </c>
      <c r="C5711" s="68" t="s">
        <v>44</v>
      </c>
      <c r="D5711" s="70">
        <v>415.54</v>
      </c>
    </row>
    <row r="5712" spans="1:4" ht="18" customHeight="1" x14ac:dyDescent="0.25">
      <c r="A5712" s="71">
        <v>5605967</v>
      </c>
      <c r="B5712" s="69" t="s">
        <v>14223</v>
      </c>
      <c r="C5712" s="68" t="s">
        <v>44</v>
      </c>
      <c r="D5712" s="70">
        <v>469.11</v>
      </c>
    </row>
    <row r="5713" spans="1:4" ht="18" customHeight="1" x14ac:dyDescent="0.25">
      <c r="A5713" s="71">
        <v>5605968</v>
      </c>
      <c r="B5713" s="69" t="s">
        <v>14224</v>
      </c>
      <c r="C5713" s="68" t="s">
        <v>44</v>
      </c>
      <c r="D5713" s="70">
        <v>574.91</v>
      </c>
    </row>
    <row r="5714" spans="1:4" ht="18" customHeight="1" x14ac:dyDescent="0.25">
      <c r="A5714" s="71">
        <v>5605969</v>
      </c>
      <c r="B5714" s="69" t="s">
        <v>14225</v>
      </c>
      <c r="C5714" s="68" t="s">
        <v>44</v>
      </c>
      <c r="D5714" s="70">
        <v>694.94</v>
      </c>
    </row>
    <row r="5715" spans="1:4" ht="18" customHeight="1" x14ac:dyDescent="0.25">
      <c r="A5715" s="71">
        <v>5909130</v>
      </c>
      <c r="B5715" s="69" t="s">
        <v>14226</v>
      </c>
      <c r="C5715" s="68" t="s">
        <v>35</v>
      </c>
      <c r="D5715" s="70">
        <v>26.44</v>
      </c>
    </row>
    <row r="5716" spans="1:4" ht="18" customHeight="1" x14ac:dyDescent="0.25">
      <c r="A5716" s="71">
        <v>5914703</v>
      </c>
      <c r="B5716" s="69" t="s">
        <v>14227</v>
      </c>
      <c r="C5716" s="68" t="s">
        <v>35</v>
      </c>
      <c r="D5716" s="70">
        <v>5.78</v>
      </c>
    </row>
    <row r="5717" spans="1:4" ht="18" customHeight="1" x14ac:dyDescent="0.25">
      <c r="A5717" s="71">
        <v>5914704</v>
      </c>
      <c r="B5717" s="69" t="s">
        <v>14228</v>
      </c>
      <c r="C5717" s="68" t="s">
        <v>35</v>
      </c>
      <c r="D5717" s="70">
        <v>5.79</v>
      </c>
    </row>
    <row r="5718" spans="1:4" ht="18" customHeight="1" x14ac:dyDescent="0.25">
      <c r="A5718" s="71">
        <v>5914710</v>
      </c>
      <c r="B5718" s="69" t="s">
        <v>14229</v>
      </c>
      <c r="C5718" s="68" t="s">
        <v>35</v>
      </c>
      <c r="D5718" s="70">
        <v>11.13</v>
      </c>
    </row>
    <row r="5719" spans="1:4" ht="18" customHeight="1" x14ac:dyDescent="0.25">
      <c r="A5719" s="71">
        <v>5914711</v>
      </c>
      <c r="B5719" s="69" t="s">
        <v>14230</v>
      </c>
      <c r="C5719" s="68" t="s">
        <v>35</v>
      </c>
      <c r="D5719" s="70">
        <v>10.199999999999999</v>
      </c>
    </row>
    <row r="5720" spans="1:4" ht="18" customHeight="1" x14ac:dyDescent="0.25">
      <c r="A5720" s="71">
        <v>5914712</v>
      </c>
      <c r="B5720" s="69" t="s">
        <v>14231</v>
      </c>
      <c r="C5720" s="68" t="s">
        <v>35</v>
      </c>
      <c r="D5720" s="70">
        <v>10.1</v>
      </c>
    </row>
    <row r="5721" spans="1:4" ht="18" customHeight="1" x14ac:dyDescent="0.25">
      <c r="A5721" s="71">
        <v>5915369</v>
      </c>
      <c r="B5721" s="69" t="s">
        <v>14232</v>
      </c>
      <c r="C5721" s="68" t="s">
        <v>8507</v>
      </c>
      <c r="D5721" s="70">
        <v>7107.45</v>
      </c>
    </row>
    <row r="5722" spans="1:4" ht="18" customHeight="1" x14ac:dyDescent="0.25">
      <c r="A5722" s="71">
        <v>5915401</v>
      </c>
      <c r="B5722" s="69" t="s">
        <v>14233</v>
      </c>
      <c r="C5722" s="68" t="s">
        <v>8507</v>
      </c>
      <c r="D5722" s="70">
        <v>6509.3</v>
      </c>
    </row>
    <row r="5723" spans="1:4" ht="18" customHeight="1" x14ac:dyDescent="0.25">
      <c r="A5723" s="71">
        <v>5915402</v>
      </c>
      <c r="B5723" s="69" t="s">
        <v>14234</v>
      </c>
      <c r="C5723" s="68" t="s">
        <v>8507</v>
      </c>
      <c r="D5723" s="70">
        <v>3750.81</v>
      </c>
    </row>
    <row r="5724" spans="1:4" ht="9" customHeight="1" x14ac:dyDescent="0.25">
      <c r="A5724" s="71">
        <v>5915400</v>
      </c>
      <c r="B5724" s="69" t="s">
        <v>14235</v>
      </c>
      <c r="C5724" s="68" t="s">
        <v>8507</v>
      </c>
      <c r="D5724" s="70">
        <v>3303.39</v>
      </c>
    </row>
    <row r="5725" spans="1:4" ht="18" customHeight="1" x14ac:dyDescent="0.25">
      <c r="A5725" s="71">
        <v>5914651</v>
      </c>
      <c r="B5725" s="69" t="s">
        <v>14236</v>
      </c>
      <c r="C5725" s="68" t="s">
        <v>35</v>
      </c>
      <c r="D5725" s="70">
        <v>2.52</v>
      </c>
    </row>
    <row r="5726" spans="1:4" ht="18" customHeight="1" x14ac:dyDescent="0.25">
      <c r="A5726" s="71">
        <v>5914648</v>
      </c>
      <c r="B5726" s="69" t="s">
        <v>14237</v>
      </c>
      <c r="C5726" s="68" t="s">
        <v>35</v>
      </c>
      <c r="D5726" s="70">
        <v>7.62</v>
      </c>
    </row>
    <row r="5727" spans="1:4" ht="18" customHeight="1" x14ac:dyDescent="0.25">
      <c r="A5727" s="71">
        <v>5914647</v>
      </c>
      <c r="B5727" s="69" t="s">
        <v>14238</v>
      </c>
      <c r="C5727" s="68" t="s">
        <v>35</v>
      </c>
      <c r="D5727" s="70">
        <v>1.76</v>
      </c>
    </row>
    <row r="5728" spans="1:4" ht="18" customHeight="1" x14ac:dyDescent="0.25">
      <c r="A5728" s="71">
        <v>5915411</v>
      </c>
      <c r="B5728" s="69" t="s">
        <v>14239</v>
      </c>
      <c r="C5728" s="68" t="s">
        <v>35</v>
      </c>
      <c r="D5728" s="70">
        <v>3.49</v>
      </c>
    </row>
    <row r="5729" spans="1:4" ht="18" customHeight="1" x14ac:dyDescent="0.25">
      <c r="A5729" s="71">
        <v>5915409</v>
      </c>
      <c r="B5729" s="69" t="s">
        <v>14240</v>
      </c>
      <c r="C5729" s="68" t="s">
        <v>35</v>
      </c>
      <c r="D5729" s="70">
        <v>8.59</v>
      </c>
    </row>
    <row r="5730" spans="1:4" ht="18" customHeight="1" x14ac:dyDescent="0.25">
      <c r="A5730" s="71">
        <v>5915407</v>
      </c>
      <c r="B5730" s="69" t="s">
        <v>14241</v>
      </c>
      <c r="C5730" s="68" t="s">
        <v>35</v>
      </c>
      <c r="D5730" s="70">
        <v>2.72</v>
      </c>
    </row>
    <row r="5731" spans="1:4" ht="18" customHeight="1" x14ac:dyDescent="0.25">
      <c r="A5731" s="71">
        <v>5914354</v>
      </c>
      <c r="B5731" s="69" t="s">
        <v>14242</v>
      </c>
      <c r="C5731" s="68" t="s">
        <v>35</v>
      </c>
      <c r="D5731" s="70">
        <v>1.83</v>
      </c>
    </row>
    <row r="5732" spans="1:4" ht="18" customHeight="1" x14ac:dyDescent="0.25">
      <c r="A5732" s="71">
        <v>5915406</v>
      </c>
      <c r="B5732" s="69" t="s">
        <v>14243</v>
      </c>
      <c r="C5732" s="68" t="s">
        <v>35</v>
      </c>
      <c r="D5732" s="70">
        <v>9.32</v>
      </c>
    </row>
    <row r="5733" spans="1:4" ht="18" customHeight="1" x14ac:dyDescent="0.25">
      <c r="A5733" s="71">
        <v>5914652</v>
      </c>
      <c r="B5733" s="69" t="s">
        <v>14244</v>
      </c>
      <c r="C5733" s="68" t="s">
        <v>35</v>
      </c>
      <c r="D5733" s="70">
        <v>3.37</v>
      </c>
    </row>
    <row r="5734" spans="1:4" ht="18" customHeight="1" x14ac:dyDescent="0.25">
      <c r="A5734" s="71">
        <v>5915417</v>
      </c>
      <c r="B5734" s="69" t="s">
        <v>14245</v>
      </c>
      <c r="C5734" s="68" t="s">
        <v>35</v>
      </c>
      <c r="D5734" s="70">
        <v>5.33</v>
      </c>
    </row>
    <row r="5735" spans="1:4" ht="18" customHeight="1" x14ac:dyDescent="0.25">
      <c r="A5735" s="71">
        <v>5915414</v>
      </c>
      <c r="B5735" s="69" t="s">
        <v>14246</v>
      </c>
      <c r="C5735" s="68" t="s">
        <v>35</v>
      </c>
      <c r="D5735" s="70">
        <v>2.79</v>
      </c>
    </row>
    <row r="5736" spans="1:4" ht="18" customHeight="1" x14ac:dyDescent="0.25">
      <c r="A5736" s="71">
        <v>5914351</v>
      </c>
      <c r="B5736" s="69" t="s">
        <v>14247</v>
      </c>
      <c r="C5736" s="68" t="s">
        <v>35</v>
      </c>
      <c r="D5736" s="70">
        <v>2.64</v>
      </c>
    </row>
    <row r="5737" spans="1:4" ht="18" customHeight="1" x14ac:dyDescent="0.25">
      <c r="A5737" s="71">
        <v>5914645</v>
      </c>
      <c r="B5737" s="69" t="s">
        <v>14248</v>
      </c>
      <c r="C5737" s="68" t="s">
        <v>35</v>
      </c>
      <c r="D5737" s="70">
        <v>2.94</v>
      </c>
    </row>
    <row r="5738" spans="1:4" ht="18" customHeight="1" x14ac:dyDescent="0.25">
      <c r="A5738" s="71">
        <v>5914642</v>
      </c>
      <c r="B5738" s="69" t="s">
        <v>14249</v>
      </c>
      <c r="C5738" s="68" t="s">
        <v>35</v>
      </c>
      <c r="D5738" s="70">
        <v>5.72</v>
      </c>
    </row>
    <row r="5739" spans="1:4" ht="18" customHeight="1" x14ac:dyDescent="0.25">
      <c r="A5739" s="71">
        <v>5914641</v>
      </c>
      <c r="B5739" s="69" t="s">
        <v>14250</v>
      </c>
      <c r="C5739" s="68" t="s">
        <v>35</v>
      </c>
      <c r="D5739" s="70">
        <v>2.0299999999999998</v>
      </c>
    </row>
    <row r="5740" spans="1:4" ht="18" customHeight="1" x14ac:dyDescent="0.25">
      <c r="A5740" s="71">
        <v>5915456</v>
      </c>
      <c r="B5740" s="69" t="s">
        <v>14251</v>
      </c>
      <c r="C5740" s="68" t="s">
        <v>35</v>
      </c>
      <c r="D5740" s="70">
        <v>3.78</v>
      </c>
    </row>
    <row r="5741" spans="1:4" ht="18" customHeight="1" x14ac:dyDescent="0.25">
      <c r="A5741" s="71">
        <v>5915454</v>
      </c>
      <c r="B5741" s="69" t="s">
        <v>14252</v>
      </c>
      <c r="C5741" s="68" t="s">
        <v>35</v>
      </c>
      <c r="D5741" s="70">
        <v>6.56</v>
      </c>
    </row>
    <row r="5742" spans="1:4" ht="18" customHeight="1" x14ac:dyDescent="0.25">
      <c r="A5742" s="71">
        <v>5915399</v>
      </c>
      <c r="B5742" s="69" t="s">
        <v>14253</v>
      </c>
      <c r="C5742" s="68" t="s">
        <v>35</v>
      </c>
      <c r="D5742" s="70">
        <v>2.87</v>
      </c>
    </row>
    <row r="5743" spans="1:4" ht="18" customHeight="1" x14ac:dyDescent="0.25">
      <c r="A5743" s="71">
        <v>5914353</v>
      </c>
      <c r="B5743" s="69" t="s">
        <v>14254</v>
      </c>
      <c r="C5743" s="68" t="s">
        <v>35</v>
      </c>
      <c r="D5743" s="70">
        <v>1.53</v>
      </c>
    </row>
    <row r="5744" spans="1:4" ht="18" customHeight="1" x14ac:dyDescent="0.25">
      <c r="A5744" s="71">
        <v>5915470</v>
      </c>
      <c r="B5744" s="69" t="s">
        <v>14255</v>
      </c>
      <c r="C5744" s="68" t="s">
        <v>35</v>
      </c>
      <c r="D5744" s="70">
        <v>2.2000000000000002</v>
      </c>
    </row>
    <row r="5745" spans="1:4" ht="18" customHeight="1" x14ac:dyDescent="0.25">
      <c r="A5745" s="71">
        <v>5915459</v>
      </c>
      <c r="B5745" s="69" t="s">
        <v>14256</v>
      </c>
      <c r="C5745" s="68" t="s">
        <v>35</v>
      </c>
      <c r="D5745" s="70">
        <v>7.55</v>
      </c>
    </row>
    <row r="5746" spans="1:4" ht="9" customHeight="1" x14ac:dyDescent="0.25">
      <c r="A5746" s="71">
        <v>5915476</v>
      </c>
      <c r="B5746" s="69" t="s">
        <v>14257</v>
      </c>
      <c r="C5746" s="68" t="s">
        <v>35</v>
      </c>
      <c r="D5746" s="70">
        <v>28.61</v>
      </c>
    </row>
    <row r="5747" spans="1:4" ht="18" customHeight="1" x14ac:dyDescent="0.25">
      <c r="A5747" s="71">
        <v>5914702</v>
      </c>
      <c r="B5747" s="69" t="s">
        <v>14258</v>
      </c>
      <c r="C5747" s="68" t="s">
        <v>35</v>
      </c>
      <c r="D5747" s="70">
        <v>15.16</v>
      </c>
    </row>
    <row r="5748" spans="1:4" ht="18" customHeight="1" x14ac:dyDescent="0.25">
      <c r="A5748" s="71">
        <v>5914701</v>
      </c>
      <c r="B5748" s="69" t="s">
        <v>14259</v>
      </c>
      <c r="C5748" s="68" t="s">
        <v>35</v>
      </c>
      <c r="D5748" s="70">
        <v>15.36</v>
      </c>
    </row>
    <row r="5749" spans="1:4" ht="18" customHeight="1" x14ac:dyDescent="0.25">
      <c r="A5749" s="71">
        <v>5906592</v>
      </c>
      <c r="B5749" s="69" t="s">
        <v>14260</v>
      </c>
      <c r="C5749" s="68" t="s">
        <v>8507</v>
      </c>
      <c r="D5749" s="70">
        <v>32.11</v>
      </c>
    </row>
    <row r="5750" spans="1:4" ht="18" customHeight="1" x14ac:dyDescent="0.25">
      <c r="A5750" s="71">
        <v>5906591</v>
      </c>
      <c r="B5750" s="69" t="s">
        <v>14261</v>
      </c>
      <c r="C5750" s="68" t="s">
        <v>8507</v>
      </c>
      <c r="D5750" s="70">
        <v>30.42</v>
      </c>
    </row>
    <row r="5751" spans="1:4" ht="18" customHeight="1" x14ac:dyDescent="0.25">
      <c r="A5751" s="71">
        <v>5914653</v>
      </c>
      <c r="B5751" s="69" t="s">
        <v>14262</v>
      </c>
      <c r="C5751" s="68" t="s">
        <v>35</v>
      </c>
      <c r="D5751" s="70">
        <v>3.72</v>
      </c>
    </row>
    <row r="5752" spans="1:4" ht="18" customHeight="1" x14ac:dyDescent="0.25">
      <c r="A5752" s="71">
        <v>5915405</v>
      </c>
      <c r="B5752" s="69" t="s">
        <v>14263</v>
      </c>
      <c r="C5752" s="68" t="s">
        <v>35</v>
      </c>
      <c r="D5752" s="70">
        <v>5.77</v>
      </c>
    </row>
    <row r="5753" spans="1:4" ht="18" customHeight="1" x14ac:dyDescent="0.25">
      <c r="A5753" s="71">
        <v>5914657</v>
      </c>
      <c r="B5753" s="69" t="s">
        <v>14264</v>
      </c>
      <c r="C5753" s="68" t="s">
        <v>35</v>
      </c>
      <c r="D5753" s="70">
        <v>18.16</v>
      </c>
    </row>
    <row r="5754" spans="1:4" ht="9" customHeight="1" x14ac:dyDescent="0.25">
      <c r="A5754" s="71">
        <v>5914363</v>
      </c>
      <c r="B5754" s="69" t="s">
        <v>14265</v>
      </c>
      <c r="C5754" s="68" t="s">
        <v>35</v>
      </c>
      <c r="D5754" s="70">
        <v>18.13</v>
      </c>
    </row>
    <row r="5755" spans="1:4" ht="18" customHeight="1" x14ac:dyDescent="0.25">
      <c r="A5755" s="71">
        <v>5914646</v>
      </c>
      <c r="B5755" s="69" t="s">
        <v>14266</v>
      </c>
      <c r="C5755" s="68" t="s">
        <v>35</v>
      </c>
      <c r="D5755" s="70">
        <v>8.66</v>
      </c>
    </row>
    <row r="5756" spans="1:4" ht="18" customHeight="1" x14ac:dyDescent="0.25">
      <c r="A5756" s="71">
        <v>5919535</v>
      </c>
      <c r="B5756" s="69" t="s">
        <v>14267</v>
      </c>
      <c r="C5756" s="68" t="s">
        <v>35</v>
      </c>
      <c r="D5756" s="70">
        <v>19.88</v>
      </c>
    </row>
    <row r="5757" spans="1:4" ht="18" customHeight="1" x14ac:dyDescent="0.25">
      <c r="A5757" s="71">
        <v>5919533</v>
      </c>
      <c r="B5757" s="69" t="s">
        <v>14268</v>
      </c>
      <c r="C5757" s="68" t="s">
        <v>35</v>
      </c>
      <c r="D5757" s="70">
        <v>66.39</v>
      </c>
    </row>
    <row r="5758" spans="1:4" ht="18" customHeight="1" x14ac:dyDescent="0.25">
      <c r="A5758" s="71">
        <v>5919534</v>
      </c>
      <c r="B5758" s="69" t="s">
        <v>14269</v>
      </c>
      <c r="C5758" s="68" t="s">
        <v>35</v>
      </c>
      <c r="D5758" s="70">
        <v>60.62</v>
      </c>
    </row>
    <row r="5759" spans="1:4" ht="9" customHeight="1" x14ac:dyDescent="0.25">
      <c r="A5759" s="71">
        <v>5909007</v>
      </c>
      <c r="B5759" s="69" t="s">
        <v>14270</v>
      </c>
      <c r="C5759" s="68" t="s">
        <v>35</v>
      </c>
      <c r="D5759" s="70">
        <v>18.36</v>
      </c>
    </row>
    <row r="5760" spans="1:4" ht="9" customHeight="1" x14ac:dyDescent="0.25">
      <c r="A5760" s="71">
        <v>5919538</v>
      </c>
      <c r="B5760" s="69" t="s">
        <v>14271</v>
      </c>
      <c r="C5760" s="68" t="s">
        <v>35</v>
      </c>
      <c r="D5760" s="70">
        <v>15.51</v>
      </c>
    </row>
    <row r="5761" spans="1:4" ht="18" customHeight="1" x14ac:dyDescent="0.25">
      <c r="A5761" s="71">
        <v>5919540</v>
      </c>
      <c r="B5761" s="69" t="s">
        <v>14272</v>
      </c>
      <c r="C5761" s="68" t="s">
        <v>35</v>
      </c>
      <c r="D5761" s="70">
        <v>3.26</v>
      </c>
    </row>
    <row r="5762" spans="1:4" ht="18" customHeight="1" x14ac:dyDescent="0.25">
      <c r="A5762" s="71">
        <v>5914705</v>
      </c>
      <c r="B5762" s="69" t="s">
        <v>14273</v>
      </c>
      <c r="C5762" s="68" t="s">
        <v>35</v>
      </c>
      <c r="D5762" s="70">
        <v>22.27</v>
      </c>
    </row>
    <row r="5763" spans="1:4" ht="18" customHeight="1" x14ac:dyDescent="0.25">
      <c r="A5763" s="71">
        <v>5914706</v>
      </c>
      <c r="B5763" s="69" t="s">
        <v>14274</v>
      </c>
      <c r="C5763" s="68" t="s">
        <v>35</v>
      </c>
      <c r="D5763" s="70">
        <v>20.399999999999999</v>
      </c>
    </row>
    <row r="5764" spans="1:4" ht="18" customHeight="1" x14ac:dyDescent="0.25">
      <c r="A5764" s="71">
        <v>5914707</v>
      </c>
      <c r="B5764" s="69" t="s">
        <v>14275</v>
      </c>
      <c r="C5764" s="68" t="s">
        <v>35</v>
      </c>
      <c r="D5764" s="70">
        <v>20.2</v>
      </c>
    </row>
    <row r="5765" spans="1:4" ht="18" customHeight="1" x14ac:dyDescent="0.25">
      <c r="A5765" s="71">
        <v>5914677</v>
      </c>
      <c r="B5765" s="69" t="s">
        <v>14276</v>
      </c>
      <c r="C5765" s="68" t="s">
        <v>35</v>
      </c>
      <c r="D5765" s="70">
        <v>30.42</v>
      </c>
    </row>
    <row r="5766" spans="1:4" ht="18" customHeight="1" x14ac:dyDescent="0.25">
      <c r="A5766" s="71">
        <v>5914676</v>
      </c>
      <c r="B5766" s="69" t="s">
        <v>14277</v>
      </c>
      <c r="C5766" s="68" t="s">
        <v>35</v>
      </c>
      <c r="D5766" s="70">
        <v>25.34</v>
      </c>
    </row>
    <row r="5767" spans="1:4" ht="18" customHeight="1" x14ac:dyDescent="0.25">
      <c r="A5767" s="71">
        <v>5914678</v>
      </c>
      <c r="B5767" s="69" t="s">
        <v>14278</v>
      </c>
      <c r="C5767" s="68" t="s">
        <v>35</v>
      </c>
      <c r="D5767" s="70">
        <v>36.44</v>
      </c>
    </row>
    <row r="5768" spans="1:4" ht="18" customHeight="1" x14ac:dyDescent="0.25">
      <c r="A5768" s="71">
        <v>5914679</v>
      </c>
      <c r="B5768" s="69" t="s">
        <v>14279</v>
      </c>
      <c r="C5768" s="68" t="s">
        <v>35</v>
      </c>
      <c r="D5768" s="70">
        <v>58.17</v>
      </c>
    </row>
    <row r="5769" spans="1:4" ht="18" customHeight="1" x14ac:dyDescent="0.25">
      <c r="A5769" s="71">
        <v>5914681</v>
      </c>
      <c r="B5769" s="69" t="s">
        <v>14280</v>
      </c>
      <c r="C5769" s="68" t="s">
        <v>35</v>
      </c>
      <c r="D5769" s="70">
        <v>69.41</v>
      </c>
    </row>
    <row r="5770" spans="1:4" ht="18" customHeight="1" x14ac:dyDescent="0.25">
      <c r="A5770" s="71">
        <v>5914680</v>
      </c>
      <c r="B5770" s="69" t="s">
        <v>14281</v>
      </c>
      <c r="C5770" s="68" t="s">
        <v>35</v>
      </c>
      <c r="D5770" s="70">
        <v>48.32</v>
      </c>
    </row>
    <row r="5771" spans="1:4" ht="9" customHeight="1" x14ac:dyDescent="0.25">
      <c r="A5771" s="71">
        <v>5915015</v>
      </c>
      <c r="B5771" s="69" t="s">
        <v>14282</v>
      </c>
      <c r="C5771" s="68" t="s">
        <v>35</v>
      </c>
      <c r="D5771" s="70">
        <v>21.88</v>
      </c>
    </row>
    <row r="5772" spans="1:4" ht="9" customHeight="1" x14ac:dyDescent="0.25">
      <c r="A5772" s="71">
        <v>5915373</v>
      </c>
      <c r="B5772" s="69" t="s">
        <v>14283</v>
      </c>
      <c r="C5772" s="68" t="s">
        <v>35</v>
      </c>
      <c r="D5772" s="70">
        <v>18.29</v>
      </c>
    </row>
    <row r="5773" spans="1:4" ht="18" customHeight="1" x14ac:dyDescent="0.25">
      <c r="A5773" s="71">
        <v>5914333</v>
      </c>
      <c r="B5773" s="69" t="s">
        <v>14284</v>
      </c>
      <c r="C5773" s="68" t="s">
        <v>35</v>
      </c>
      <c r="D5773" s="70">
        <v>33.86</v>
      </c>
    </row>
    <row r="5774" spans="1:4" ht="9" customHeight="1" x14ac:dyDescent="0.25">
      <c r="A5774" s="71">
        <v>5914655</v>
      </c>
      <c r="B5774" s="69" t="s">
        <v>14285</v>
      </c>
      <c r="C5774" s="68" t="s">
        <v>35</v>
      </c>
      <c r="D5774" s="70">
        <v>33.61</v>
      </c>
    </row>
    <row r="5775" spans="1:4" ht="9" customHeight="1" x14ac:dyDescent="0.25">
      <c r="A5775" s="71">
        <v>5915474</v>
      </c>
      <c r="B5775" s="69" t="s">
        <v>14286</v>
      </c>
      <c r="C5775" s="68" t="s">
        <v>35</v>
      </c>
      <c r="D5775" s="70">
        <v>30.15</v>
      </c>
    </row>
    <row r="5776" spans="1:4" ht="9" customHeight="1" x14ac:dyDescent="0.25">
      <c r="A5776" s="71">
        <v>5914654</v>
      </c>
      <c r="B5776" s="69" t="s">
        <v>14287</v>
      </c>
      <c r="C5776" s="68" t="s">
        <v>35</v>
      </c>
      <c r="D5776" s="70">
        <v>27.26</v>
      </c>
    </row>
    <row r="5777" spans="1:4" ht="18" customHeight="1" x14ac:dyDescent="0.25">
      <c r="A5777" s="71">
        <v>5914686</v>
      </c>
      <c r="B5777" s="69" t="s">
        <v>14288</v>
      </c>
      <c r="C5777" s="68" t="s">
        <v>35</v>
      </c>
      <c r="D5777" s="70">
        <v>25.66</v>
      </c>
    </row>
    <row r="5778" spans="1:4" ht="18" customHeight="1" x14ac:dyDescent="0.25">
      <c r="A5778" s="71">
        <v>5914685</v>
      </c>
      <c r="B5778" s="69" t="s">
        <v>14289</v>
      </c>
      <c r="C5778" s="68" t="s">
        <v>35</v>
      </c>
      <c r="D5778" s="70">
        <v>25.8</v>
      </c>
    </row>
    <row r="5779" spans="1:4" ht="18" customHeight="1" x14ac:dyDescent="0.25">
      <c r="A5779" s="71">
        <v>5914682</v>
      </c>
      <c r="B5779" s="69" t="s">
        <v>14290</v>
      </c>
      <c r="C5779" s="68" t="s">
        <v>35</v>
      </c>
      <c r="D5779" s="70">
        <v>33.25</v>
      </c>
    </row>
    <row r="5780" spans="1:4" ht="18" customHeight="1" x14ac:dyDescent="0.25">
      <c r="A5780" s="71">
        <v>5914683</v>
      </c>
      <c r="B5780" s="69" t="s">
        <v>14291</v>
      </c>
      <c r="C5780" s="68" t="s">
        <v>35</v>
      </c>
      <c r="D5780" s="70">
        <v>38.159999999999997</v>
      </c>
    </row>
    <row r="5781" spans="1:4" ht="18" customHeight="1" x14ac:dyDescent="0.25">
      <c r="A5781" s="71">
        <v>5914684</v>
      </c>
      <c r="B5781" s="69" t="s">
        <v>14292</v>
      </c>
      <c r="C5781" s="68" t="s">
        <v>35</v>
      </c>
      <c r="D5781" s="70">
        <v>28.81</v>
      </c>
    </row>
    <row r="5782" spans="1:4" ht="18" customHeight="1" x14ac:dyDescent="0.25">
      <c r="A5782" s="71">
        <v>5914675</v>
      </c>
      <c r="B5782" s="69" t="s">
        <v>14293</v>
      </c>
      <c r="C5782" s="68" t="s">
        <v>35</v>
      </c>
      <c r="D5782" s="70">
        <v>3.03</v>
      </c>
    </row>
    <row r="5783" spans="1:4" ht="9" customHeight="1" x14ac:dyDescent="0.25">
      <c r="A5783" s="71">
        <v>5915433</v>
      </c>
      <c r="B5783" s="69" t="s">
        <v>14294</v>
      </c>
      <c r="C5783" s="68" t="s">
        <v>35</v>
      </c>
      <c r="D5783" s="70">
        <v>34.590000000000003</v>
      </c>
    </row>
    <row r="5784" spans="1:4" ht="18" customHeight="1" x14ac:dyDescent="0.25">
      <c r="A5784" s="71">
        <v>5914304</v>
      </c>
      <c r="B5784" s="69" t="s">
        <v>14295</v>
      </c>
      <c r="C5784" s="68" t="s">
        <v>35</v>
      </c>
      <c r="D5784" s="70">
        <v>3.54</v>
      </c>
    </row>
    <row r="5785" spans="1:4" ht="18" customHeight="1" x14ac:dyDescent="0.25">
      <c r="A5785" s="71">
        <v>5914305</v>
      </c>
      <c r="B5785" s="69" t="s">
        <v>14296</v>
      </c>
      <c r="C5785" s="68" t="s">
        <v>35</v>
      </c>
      <c r="D5785" s="70">
        <v>3.49</v>
      </c>
    </row>
    <row r="5786" spans="1:4" ht="18" customHeight="1" x14ac:dyDescent="0.25">
      <c r="A5786" s="71">
        <v>5915440</v>
      </c>
      <c r="B5786" s="69" t="s">
        <v>14297</v>
      </c>
      <c r="C5786" s="68" t="s">
        <v>35</v>
      </c>
      <c r="D5786" s="70">
        <v>3.12</v>
      </c>
    </row>
    <row r="5787" spans="1:4" ht="18" customHeight="1" x14ac:dyDescent="0.25">
      <c r="A5787" s="71">
        <v>5914306</v>
      </c>
      <c r="B5787" s="69" t="s">
        <v>14298</v>
      </c>
      <c r="C5787" s="68" t="s">
        <v>35</v>
      </c>
      <c r="D5787" s="70">
        <v>2.9</v>
      </c>
    </row>
    <row r="5788" spans="1:4" ht="18" customHeight="1" x14ac:dyDescent="0.25">
      <c r="A5788" s="71">
        <v>5914307</v>
      </c>
      <c r="B5788" s="69" t="s">
        <v>14299</v>
      </c>
      <c r="C5788" s="68" t="s">
        <v>35</v>
      </c>
      <c r="D5788" s="70">
        <v>2.75</v>
      </c>
    </row>
    <row r="5789" spans="1:4" ht="18" customHeight="1" x14ac:dyDescent="0.25">
      <c r="A5789" s="71">
        <v>5914308</v>
      </c>
      <c r="B5789" s="69" t="s">
        <v>14300</v>
      </c>
      <c r="C5789" s="68" t="s">
        <v>35</v>
      </c>
      <c r="D5789" s="70">
        <v>2.66</v>
      </c>
    </row>
    <row r="5790" spans="1:4" ht="18" customHeight="1" x14ac:dyDescent="0.25">
      <c r="A5790" s="71">
        <v>5914309</v>
      </c>
      <c r="B5790" s="69" t="s">
        <v>14301</v>
      </c>
      <c r="C5790" s="68" t="s">
        <v>35</v>
      </c>
      <c r="D5790" s="70">
        <v>5.87</v>
      </c>
    </row>
    <row r="5791" spans="1:4" ht="18" customHeight="1" x14ac:dyDescent="0.25">
      <c r="A5791" s="71">
        <v>5914310</v>
      </c>
      <c r="B5791" s="69" t="s">
        <v>14302</v>
      </c>
      <c r="C5791" s="68" t="s">
        <v>35</v>
      </c>
      <c r="D5791" s="70">
        <v>4.91</v>
      </c>
    </row>
    <row r="5792" spans="1:4" ht="18" customHeight="1" x14ac:dyDescent="0.25">
      <c r="A5792" s="71">
        <v>5914352</v>
      </c>
      <c r="B5792" s="69" t="s">
        <v>14303</v>
      </c>
      <c r="C5792" s="68" t="s">
        <v>35</v>
      </c>
      <c r="D5792" s="70">
        <v>4.37</v>
      </c>
    </row>
    <row r="5793" spans="1:4" ht="18" customHeight="1" x14ac:dyDescent="0.25">
      <c r="A5793" s="71">
        <v>5914311</v>
      </c>
      <c r="B5793" s="69" t="s">
        <v>14304</v>
      </c>
      <c r="C5793" s="68" t="s">
        <v>35</v>
      </c>
      <c r="D5793" s="70">
        <v>4.0199999999999996</v>
      </c>
    </row>
    <row r="5794" spans="1:4" ht="18" customHeight="1" x14ac:dyDescent="0.25">
      <c r="A5794" s="71">
        <v>5914312</v>
      </c>
      <c r="B5794" s="69" t="s">
        <v>14305</v>
      </c>
      <c r="C5794" s="68" t="s">
        <v>35</v>
      </c>
      <c r="D5794" s="70">
        <v>3.8</v>
      </c>
    </row>
    <row r="5795" spans="1:4" ht="18" customHeight="1" x14ac:dyDescent="0.25">
      <c r="A5795" s="71">
        <v>5914313</v>
      </c>
      <c r="B5795" s="69" t="s">
        <v>14306</v>
      </c>
      <c r="C5795" s="68" t="s">
        <v>35</v>
      </c>
      <c r="D5795" s="70">
        <v>3.64</v>
      </c>
    </row>
    <row r="5796" spans="1:4" ht="18" customHeight="1" x14ac:dyDescent="0.25">
      <c r="A5796" s="71">
        <v>5914339</v>
      </c>
      <c r="B5796" s="69" t="s">
        <v>14307</v>
      </c>
      <c r="C5796" s="68" t="s">
        <v>35</v>
      </c>
      <c r="D5796" s="70">
        <v>9.64</v>
      </c>
    </row>
    <row r="5797" spans="1:4" ht="18" customHeight="1" x14ac:dyDescent="0.25">
      <c r="A5797" s="71">
        <v>5914650</v>
      </c>
      <c r="B5797" s="69" t="s">
        <v>14308</v>
      </c>
      <c r="C5797" s="68" t="s">
        <v>35</v>
      </c>
      <c r="D5797" s="70">
        <v>11.16</v>
      </c>
    </row>
    <row r="5798" spans="1:4" ht="18" customHeight="1" x14ac:dyDescent="0.25">
      <c r="A5798" s="71">
        <v>5914358</v>
      </c>
      <c r="B5798" s="69" t="s">
        <v>14309</v>
      </c>
      <c r="C5798" s="68" t="s">
        <v>35</v>
      </c>
      <c r="D5798" s="70">
        <v>9.08</v>
      </c>
    </row>
    <row r="5799" spans="1:4" ht="18" customHeight="1" x14ac:dyDescent="0.25">
      <c r="A5799" s="71">
        <v>5915421</v>
      </c>
      <c r="B5799" s="69" t="s">
        <v>14310</v>
      </c>
      <c r="C5799" s="68" t="s">
        <v>35</v>
      </c>
      <c r="D5799" s="70">
        <v>26.04</v>
      </c>
    </row>
    <row r="5800" spans="1:4" ht="18" customHeight="1" x14ac:dyDescent="0.25">
      <c r="A5800" s="71">
        <v>5914649</v>
      </c>
      <c r="B5800" s="69" t="s">
        <v>14311</v>
      </c>
      <c r="C5800" s="68" t="s">
        <v>35</v>
      </c>
      <c r="D5800" s="70">
        <v>7.74</v>
      </c>
    </row>
    <row r="5801" spans="1:4" ht="18" customHeight="1" x14ac:dyDescent="0.25">
      <c r="A5801" s="71">
        <v>5914643</v>
      </c>
      <c r="B5801" s="69" t="s">
        <v>14312</v>
      </c>
      <c r="C5801" s="68" t="s">
        <v>35</v>
      </c>
      <c r="D5801" s="70">
        <v>5.51</v>
      </c>
    </row>
    <row r="5802" spans="1:4" ht="18" customHeight="1" x14ac:dyDescent="0.25">
      <c r="A5802" s="71">
        <v>5914328</v>
      </c>
      <c r="B5802" s="69" t="s">
        <v>14313</v>
      </c>
      <c r="C5802" s="68" t="s">
        <v>35</v>
      </c>
      <c r="D5802" s="70">
        <v>26.83</v>
      </c>
    </row>
    <row r="5803" spans="1:4" ht="18" customHeight="1" x14ac:dyDescent="0.25">
      <c r="A5803" s="71">
        <v>5914610</v>
      </c>
      <c r="B5803" s="69" t="s">
        <v>14314</v>
      </c>
      <c r="C5803" s="68" t="s">
        <v>35</v>
      </c>
      <c r="D5803" s="70">
        <v>37.4</v>
      </c>
    </row>
    <row r="5804" spans="1:4" ht="18" customHeight="1" x14ac:dyDescent="0.25">
      <c r="A5804" s="71">
        <v>5915408</v>
      </c>
      <c r="B5804" s="69" t="s">
        <v>14315</v>
      </c>
      <c r="C5804" s="68" t="s">
        <v>35</v>
      </c>
      <c r="D5804" s="70">
        <v>5.58</v>
      </c>
    </row>
    <row r="5805" spans="1:4" ht="18" customHeight="1" x14ac:dyDescent="0.25">
      <c r="A5805" s="71">
        <v>5915306</v>
      </c>
      <c r="B5805" s="69" t="s">
        <v>14316</v>
      </c>
      <c r="C5805" s="68" t="s">
        <v>8507</v>
      </c>
      <c r="D5805" s="70">
        <v>35.56</v>
      </c>
    </row>
    <row r="5806" spans="1:4" ht="18" customHeight="1" x14ac:dyDescent="0.25">
      <c r="A5806" s="71">
        <v>5914708</v>
      </c>
      <c r="B5806" s="69" t="s">
        <v>14317</v>
      </c>
      <c r="C5806" s="68" t="s">
        <v>35</v>
      </c>
      <c r="D5806" s="70">
        <v>42.28</v>
      </c>
    </row>
    <row r="5807" spans="1:4" ht="18" customHeight="1" x14ac:dyDescent="0.25">
      <c r="A5807" s="71">
        <v>5914687</v>
      </c>
      <c r="B5807" s="69" t="s">
        <v>14318</v>
      </c>
      <c r="C5807" s="68" t="s">
        <v>35</v>
      </c>
      <c r="D5807" s="70">
        <v>41.77</v>
      </c>
    </row>
    <row r="5808" spans="1:4" ht="18" customHeight="1" x14ac:dyDescent="0.25">
      <c r="A5808" s="71">
        <v>5914709</v>
      </c>
      <c r="B5808" s="69" t="s">
        <v>14319</v>
      </c>
      <c r="C5808" s="68" t="s">
        <v>35</v>
      </c>
      <c r="D5808" s="70">
        <v>46.41</v>
      </c>
    </row>
    <row r="5809" spans="1:4" ht="18" customHeight="1" x14ac:dyDescent="0.25">
      <c r="A5809" s="71">
        <v>5914688</v>
      </c>
      <c r="B5809" s="69" t="s">
        <v>14320</v>
      </c>
      <c r="C5809" s="68" t="s">
        <v>35</v>
      </c>
      <c r="D5809" s="70">
        <v>44.92</v>
      </c>
    </row>
    <row r="5810" spans="1:4" ht="18" customHeight="1" x14ac:dyDescent="0.25">
      <c r="A5810" s="71">
        <v>5914695</v>
      </c>
      <c r="B5810" s="69" t="s">
        <v>14321</v>
      </c>
      <c r="C5810" s="68" t="s">
        <v>35</v>
      </c>
      <c r="D5810" s="70">
        <v>33.18</v>
      </c>
    </row>
    <row r="5811" spans="1:4" ht="18" customHeight="1" x14ac:dyDescent="0.25">
      <c r="A5811" s="71">
        <v>5914689</v>
      </c>
      <c r="B5811" s="69" t="s">
        <v>14322</v>
      </c>
      <c r="C5811" s="68" t="s">
        <v>35</v>
      </c>
      <c r="D5811" s="70">
        <v>32.78</v>
      </c>
    </row>
    <row r="5812" spans="1:4" ht="18" customHeight="1" x14ac:dyDescent="0.25">
      <c r="A5812" s="71">
        <v>5914696</v>
      </c>
      <c r="B5812" s="69" t="s">
        <v>14323</v>
      </c>
      <c r="C5812" s="68" t="s">
        <v>35</v>
      </c>
      <c r="D5812" s="70">
        <v>36.409999999999997</v>
      </c>
    </row>
    <row r="5813" spans="1:4" ht="18" customHeight="1" x14ac:dyDescent="0.25">
      <c r="A5813" s="71">
        <v>5914690</v>
      </c>
      <c r="B5813" s="69" t="s">
        <v>14324</v>
      </c>
      <c r="C5813" s="68" t="s">
        <v>35</v>
      </c>
      <c r="D5813" s="70">
        <v>35.25</v>
      </c>
    </row>
    <row r="5814" spans="1:4" ht="18" customHeight="1" x14ac:dyDescent="0.25">
      <c r="A5814" s="71">
        <v>5914697</v>
      </c>
      <c r="B5814" s="69" t="s">
        <v>14325</v>
      </c>
      <c r="C5814" s="68" t="s">
        <v>35</v>
      </c>
      <c r="D5814" s="70">
        <v>28</v>
      </c>
    </row>
    <row r="5815" spans="1:4" ht="18" customHeight="1" x14ac:dyDescent="0.25">
      <c r="A5815" s="71">
        <v>5914691</v>
      </c>
      <c r="B5815" s="69" t="s">
        <v>14326</v>
      </c>
      <c r="C5815" s="68" t="s">
        <v>35</v>
      </c>
      <c r="D5815" s="70">
        <v>27.67</v>
      </c>
    </row>
    <row r="5816" spans="1:4" ht="18" customHeight="1" x14ac:dyDescent="0.25">
      <c r="A5816" s="71">
        <v>5914698</v>
      </c>
      <c r="B5816" s="69" t="s">
        <v>14327</v>
      </c>
      <c r="C5816" s="68" t="s">
        <v>35</v>
      </c>
      <c r="D5816" s="70">
        <v>30.74</v>
      </c>
    </row>
    <row r="5817" spans="1:4" ht="18" customHeight="1" x14ac:dyDescent="0.25">
      <c r="A5817" s="71">
        <v>5914692</v>
      </c>
      <c r="B5817" s="69" t="s">
        <v>14328</v>
      </c>
      <c r="C5817" s="68" t="s">
        <v>35</v>
      </c>
      <c r="D5817" s="70">
        <v>29.75</v>
      </c>
    </row>
    <row r="5818" spans="1:4" ht="18" customHeight="1" x14ac:dyDescent="0.25">
      <c r="A5818" s="71">
        <v>5914699</v>
      </c>
      <c r="B5818" s="69" t="s">
        <v>14329</v>
      </c>
      <c r="C5818" s="68" t="s">
        <v>35</v>
      </c>
      <c r="D5818" s="70">
        <v>31.35</v>
      </c>
    </row>
    <row r="5819" spans="1:4" ht="18" customHeight="1" x14ac:dyDescent="0.25">
      <c r="A5819" s="71">
        <v>5914693</v>
      </c>
      <c r="B5819" s="69" t="s">
        <v>14330</v>
      </c>
      <c r="C5819" s="68" t="s">
        <v>35</v>
      </c>
      <c r="D5819" s="70">
        <v>30.98</v>
      </c>
    </row>
    <row r="5820" spans="1:4" ht="18" customHeight="1" x14ac:dyDescent="0.25">
      <c r="A5820" s="71">
        <v>5914700</v>
      </c>
      <c r="B5820" s="69" t="s">
        <v>14331</v>
      </c>
      <c r="C5820" s="68" t="s">
        <v>35</v>
      </c>
      <c r="D5820" s="70">
        <v>34.409999999999997</v>
      </c>
    </row>
    <row r="5821" spans="1:4" ht="18" customHeight="1" x14ac:dyDescent="0.25">
      <c r="A5821" s="71">
        <v>5914694</v>
      </c>
      <c r="B5821" s="69" t="s">
        <v>14332</v>
      </c>
      <c r="C5821" s="68" t="s">
        <v>35</v>
      </c>
      <c r="D5821" s="70">
        <v>33.31</v>
      </c>
    </row>
    <row r="5822" spans="1:4" ht="18" customHeight="1" x14ac:dyDescent="0.25">
      <c r="A5822" s="71">
        <v>5915441</v>
      </c>
      <c r="B5822" s="69" t="s">
        <v>14333</v>
      </c>
      <c r="C5822" s="68" t="s">
        <v>35</v>
      </c>
      <c r="D5822" s="70">
        <v>102.06</v>
      </c>
    </row>
    <row r="5823" spans="1:4" ht="9" customHeight="1" x14ac:dyDescent="0.25">
      <c r="A5823" s="71">
        <v>5901639</v>
      </c>
      <c r="B5823" s="69" t="s">
        <v>14334</v>
      </c>
      <c r="C5823" s="68" t="s">
        <v>14335</v>
      </c>
      <c r="D5823" s="70">
        <v>0.89</v>
      </c>
    </row>
    <row r="5824" spans="1:4" ht="9" customHeight="1" x14ac:dyDescent="0.25">
      <c r="A5824" s="71">
        <v>5901638</v>
      </c>
      <c r="B5824" s="69" t="s">
        <v>14336</v>
      </c>
      <c r="C5824" s="68" t="s">
        <v>14335</v>
      </c>
      <c r="D5824" s="70">
        <v>0.71</v>
      </c>
    </row>
    <row r="5825" spans="1:4" ht="9" customHeight="1" x14ac:dyDescent="0.25">
      <c r="A5825" s="71">
        <v>5901640</v>
      </c>
      <c r="B5825" s="69" t="s">
        <v>14337</v>
      </c>
      <c r="C5825" s="68" t="s">
        <v>14335</v>
      </c>
      <c r="D5825" s="70">
        <v>0.57999999999999996</v>
      </c>
    </row>
    <row r="5826" spans="1:4" ht="9" customHeight="1" x14ac:dyDescent="0.25">
      <c r="A5826" s="71">
        <v>5914359</v>
      </c>
      <c r="B5826" s="69" t="s">
        <v>14338</v>
      </c>
      <c r="C5826" s="68" t="s">
        <v>14335</v>
      </c>
      <c r="D5826" s="70">
        <v>1.22</v>
      </c>
    </row>
    <row r="5827" spans="1:4" ht="9" customHeight="1" x14ac:dyDescent="0.25">
      <c r="A5827" s="71">
        <v>5914374</v>
      </c>
      <c r="B5827" s="69" t="s">
        <v>14339</v>
      </c>
      <c r="C5827" s="68" t="s">
        <v>14335</v>
      </c>
      <c r="D5827" s="70">
        <v>0.98</v>
      </c>
    </row>
    <row r="5828" spans="1:4" ht="9" customHeight="1" x14ac:dyDescent="0.25">
      <c r="A5828" s="71">
        <v>5914389</v>
      </c>
      <c r="B5828" s="69" t="s">
        <v>14340</v>
      </c>
      <c r="C5828" s="68" t="s">
        <v>14335</v>
      </c>
      <c r="D5828" s="70">
        <v>0.79</v>
      </c>
    </row>
    <row r="5829" spans="1:4" ht="9" customHeight="1" x14ac:dyDescent="0.25">
      <c r="A5829" s="71">
        <v>5915319</v>
      </c>
      <c r="B5829" s="69" t="s">
        <v>14341</v>
      </c>
      <c r="C5829" s="68" t="s">
        <v>14335</v>
      </c>
      <c r="D5829" s="70">
        <v>0.89</v>
      </c>
    </row>
    <row r="5830" spans="1:4" ht="9" customHeight="1" x14ac:dyDescent="0.25">
      <c r="A5830" s="71">
        <v>5915320</v>
      </c>
      <c r="B5830" s="69" t="s">
        <v>14342</v>
      </c>
      <c r="C5830" s="68" t="s">
        <v>14335</v>
      </c>
      <c r="D5830" s="70">
        <v>0.71</v>
      </c>
    </row>
    <row r="5831" spans="1:4" ht="9" customHeight="1" x14ac:dyDescent="0.25">
      <c r="A5831" s="71">
        <v>5915321</v>
      </c>
      <c r="B5831" s="69" t="s">
        <v>14343</v>
      </c>
      <c r="C5831" s="68" t="s">
        <v>14335</v>
      </c>
      <c r="D5831" s="70">
        <v>0.57999999999999996</v>
      </c>
    </row>
    <row r="5832" spans="1:4" ht="9" customHeight="1" x14ac:dyDescent="0.25">
      <c r="A5832" s="71">
        <v>5914314</v>
      </c>
      <c r="B5832" s="69" t="s">
        <v>14344</v>
      </c>
      <c r="C5832" s="68" t="s">
        <v>14335</v>
      </c>
      <c r="D5832" s="70">
        <v>1.3</v>
      </c>
    </row>
    <row r="5833" spans="1:4" ht="9" customHeight="1" x14ac:dyDescent="0.25">
      <c r="A5833" s="71">
        <v>5914329</v>
      </c>
      <c r="B5833" s="69" t="s">
        <v>14345</v>
      </c>
      <c r="C5833" s="68" t="s">
        <v>14335</v>
      </c>
      <c r="D5833" s="70">
        <v>1.04</v>
      </c>
    </row>
    <row r="5834" spans="1:4" ht="9" customHeight="1" x14ac:dyDescent="0.25">
      <c r="A5834" s="71">
        <v>5914344</v>
      </c>
      <c r="B5834" s="69" t="s">
        <v>14346</v>
      </c>
      <c r="C5834" s="68" t="s">
        <v>14335</v>
      </c>
      <c r="D5834" s="70">
        <v>0.85</v>
      </c>
    </row>
    <row r="5835" spans="1:4" ht="9" customHeight="1" x14ac:dyDescent="0.25">
      <c r="A5835" s="71">
        <v>5914539</v>
      </c>
      <c r="B5835" s="69" t="s">
        <v>14347</v>
      </c>
      <c r="C5835" s="68" t="s">
        <v>14335</v>
      </c>
      <c r="D5835" s="70">
        <v>1.02</v>
      </c>
    </row>
    <row r="5836" spans="1:4" ht="9" customHeight="1" x14ac:dyDescent="0.25">
      <c r="A5836" s="71">
        <v>5914554</v>
      </c>
      <c r="B5836" s="69" t="s">
        <v>14348</v>
      </c>
      <c r="C5836" s="68" t="s">
        <v>14335</v>
      </c>
      <c r="D5836" s="70">
        <v>0.82</v>
      </c>
    </row>
    <row r="5837" spans="1:4" ht="9" customHeight="1" x14ac:dyDescent="0.25">
      <c r="A5837" s="71">
        <v>5914569</v>
      </c>
      <c r="B5837" s="69" t="s">
        <v>14349</v>
      </c>
      <c r="C5837" s="68" t="s">
        <v>14335</v>
      </c>
      <c r="D5837" s="70">
        <v>0.66</v>
      </c>
    </row>
    <row r="5838" spans="1:4" ht="9" customHeight="1" x14ac:dyDescent="0.25">
      <c r="A5838" s="71">
        <v>5915012</v>
      </c>
      <c r="B5838" s="69" t="s">
        <v>14350</v>
      </c>
      <c r="C5838" s="68" t="s">
        <v>14335</v>
      </c>
      <c r="D5838" s="70">
        <v>2.2400000000000002</v>
      </c>
    </row>
    <row r="5839" spans="1:4" ht="9" customHeight="1" x14ac:dyDescent="0.25">
      <c r="A5839" s="71">
        <v>5915013</v>
      </c>
      <c r="B5839" s="69" t="s">
        <v>14351</v>
      </c>
      <c r="C5839" s="68" t="s">
        <v>14335</v>
      </c>
      <c r="D5839" s="70">
        <v>1.79</v>
      </c>
    </row>
    <row r="5840" spans="1:4" ht="9" customHeight="1" x14ac:dyDescent="0.25">
      <c r="A5840" s="71">
        <v>5915014</v>
      </c>
      <c r="B5840" s="69" t="s">
        <v>14352</v>
      </c>
      <c r="C5840" s="68" t="s">
        <v>14335</v>
      </c>
      <c r="D5840" s="70">
        <v>1.46</v>
      </c>
    </row>
    <row r="5841" spans="1:4" ht="9" customHeight="1" x14ac:dyDescent="0.25">
      <c r="A5841" s="71">
        <v>5914584</v>
      </c>
      <c r="B5841" s="69" t="s">
        <v>14353</v>
      </c>
      <c r="C5841" s="68" t="s">
        <v>14335</v>
      </c>
      <c r="D5841" s="70">
        <v>2.77</v>
      </c>
    </row>
    <row r="5842" spans="1:4" ht="9" customHeight="1" x14ac:dyDescent="0.25">
      <c r="A5842" s="71">
        <v>5914599</v>
      </c>
      <c r="B5842" s="69" t="s">
        <v>14354</v>
      </c>
      <c r="C5842" s="68" t="s">
        <v>14335</v>
      </c>
      <c r="D5842" s="70">
        <v>2.21</v>
      </c>
    </row>
    <row r="5843" spans="1:4" ht="9" customHeight="1" x14ac:dyDescent="0.25">
      <c r="A5843" s="71">
        <v>5914614</v>
      </c>
      <c r="B5843" s="69" t="s">
        <v>14355</v>
      </c>
      <c r="C5843" s="68" t="s">
        <v>14335</v>
      </c>
      <c r="D5843" s="70">
        <v>1.8</v>
      </c>
    </row>
    <row r="5844" spans="1:4" ht="9" customHeight="1" x14ac:dyDescent="0.25">
      <c r="A5844" s="71">
        <v>5914581</v>
      </c>
      <c r="B5844" s="69" t="s">
        <v>14356</v>
      </c>
      <c r="C5844" s="68" t="s">
        <v>14335</v>
      </c>
      <c r="D5844" s="70">
        <v>2.48</v>
      </c>
    </row>
    <row r="5845" spans="1:4" ht="9" customHeight="1" x14ac:dyDescent="0.25">
      <c r="A5845" s="71">
        <v>5914582</v>
      </c>
      <c r="B5845" s="69" t="s">
        <v>14357</v>
      </c>
      <c r="C5845" s="68" t="s">
        <v>14335</v>
      </c>
      <c r="D5845" s="70">
        <v>1.98</v>
      </c>
    </row>
    <row r="5846" spans="1:4" ht="9" customHeight="1" x14ac:dyDescent="0.25">
      <c r="A5846" s="71">
        <v>5914583</v>
      </c>
      <c r="B5846" s="69" t="s">
        <v>14358</v>
      </c>
      <c r="C5846" s="68" t="s">
        <v>14335</v>
      </c>
      <c r="D5846" s="70">
        <v>1.61</v>
      </c>
    </row>
    <row r="5847" spans="1:4" ht="9" customHeight="1" x14ac:dyDescent="0.25">
      <c r="A5847" s="71">
        <v>5914449</v>
      </c>
      <c r="B5847" s="69" t="s">
        <v>14359</v>
      </c>
      <c r="C5847" s="68" t="s">
        <v>14335</v>
      </c>
      <c r="D5847" s="70">
        <v>1.1399999999999999</v>
      </c>
    </row>
    <row r="5848" spans="1:4" ht="9" customHeight="1" x14ac:dyDescent="0.25">
      <c r="A5848" s="71">
        <v>5914464</v>
      </c>
      <c r="B5848" s="69" t="s">
        <v>14360</v>
      </c>
      <c r="C5848" s="68" t="s">
        <v>14335</v>
      </c>
      <c r="D5848" s="70">
        <v>0.91</v>
      </c>
    </row>
    <row r="5849" spans="1:4" ht="9" customHeight="1" x14ac:dyDescent="0.25">
      <c r="A5849" s="71">
        <v>5914479</v>
      </c>
      <c r="B5849" s="69" t="s">
        <v>14361</v>
      </c>
      <c r="C5849" s="68" t="s">
        <v>14335</v>
      </c>
      <c r="D5849" s="70">
        <v>0.74</v>
      </c>
    </row>
    <row r="5850" spans="1:4" ht="9" customHeight="1" x14ac:dyDescent="0.25">
      <c r="A5850" s="71">
        <v>5915322</v>
      </c>
      <c r="B5850" s="69" t="s">
        <v>14362</v>
      </c>
      <c r="C5850" s="68" t="s">
        <v>14335</v>
      </c>
      <c r="D5850" s="70">
        <v>1.87</v>
      </c>
    </row>
    <row r="5851" spans="1:4" ht="9" customHeight="1" x14ac:dyDescent="0.25">
      <c r="A5851" s="71">
        <v>5915323</v>
      </c>
      <c r="B5851" s="69" t="s">
        <v>14363</v>
      </c>
      <c r="C5851" s="68" t="s">
        <v>14335</v>
      </c>
      <c r="D5851" s="70">
        <v>1.5</v>
      </c>
    </row>
    <row r="5852" spans="1:4" ht="9" customHeight="1" x14ac:dyDescent="0.25">
      <c r="A5852" s="71">
        <v>5915324</v>
      </c>
      <c r="B5852" s="69" t="s">
        <v>14364</v>
      </c>
      <c r="C5852" s="68" t="s">
        <v>14335</v>
      </c>
      <c r="D5852" s="70">
        <v>1.22</v>
      </c>
    </row>
    <row r="5853" spans="1:4" ht="9" customHeight="1" x14ac:dyDescent="0.25">
      <c r="A5853" s="71">
        <v>5914404</v>
      </c>
      <c r="B5853" s="69" t="s">
        <v>14365</v>
      </c>
      <c r="C5853" s="68" t="s">
        <v>14335</v>
      </c>
      <c r="D5853" s="70">
        <v>1.19</v>
      </c>
    </row>
    <row r="5854" spans="1:4" ht="9" customHeight="1" x14ac:dyDescent="0.25">
      <c r="A5854" s="71">
        <v>5914419</v>
      </c>
      <c r="B5854" s="69" t="s">
        <v>14366</v>
      </c>
      <c r="C5854" s="68" t="s">
        <v>14335</v>
      </c>
      <c r="D5854" s="70">
        <v>0.95</v>
      </c>
    </row>
    <row r="5855" spans="1:4" ht="9" customHeight="1" x14ac:dyDescent="0.25">
      <c r="A5855" s="71">
        <v>5914434</v>
      </c>
      <c r="B5855" s="69" t="s">
        <v>14367</v>
      </c>
      <c r="C5855" s="68" t="s">
        <v>14335</v>
      </c>
      <c r="D5855" s="70">
        <v>0.78</v>
      </c>
    </row>
    <row r="5856" spans="1:4" ht="9" customHeight="1" x14ac:dyDescent="0.25">
      <c r="A5856" s="71">
        <v>5914635</v>
      </c>
      <c r="B5856" s="69" t="s">
        <v>14368</v>
      </c>
      <c r="C5856" s="68" t="s">
        <v>14335</v>
      </c>
      <c r="D5856" s="70">
        <v>1.1200000000000001</v>
      </c>
    </row>
    <row r="5857" spans="1:4" ht="9" customHeight="1" x14ac:dyDescent="0.25">
      <c r="A5857" s="71">
        <v>5914636</v>
      </c>
      <c r="B5857" s="69" t="s">
        <v>14369</v>
      </c>
      <c r="C5857" s="68" t="s">
        <v>14335</v>
      </c>
      <c r="D5857" s="70">
        <v>0.89</v>
      </c>
    </row>
    <row r="5858" spans="1:4" ht="9" customHeight="1" x14ac:dyDescent="0.25">
      <c r="A5858" s="71">
        <v>5914637</v>
      </c>
      <c r="B5858" s="69" t="s">
        <v>14370</v>
      </c>
      <c r="C5858" s="68" t="s">
        <v>14335</v>
      </c>
      <c r="D5858" s="70">
        <v>0.73</v>
      </c>
    </row>
    <row r="5859" spans="1:4" ht="9" customHeight="1" x14ac:dyDescent="0.25">
      <c r="A5859" s="71">
        <v>5914638</v>
      </c>
      <c r="B5859" s="69" t="s">
        <v>14371</v>
      </c>
      <c r="C5859" s="68" t="s">
        <v>14335</v>
      </c>
      <c r="D5859" s="70">
        <v>0.9</v>
      </c>
    </row>
    <row r="5860" spans="1:4" ht="9" customHeight="1" x14ac:dyDescent="0.25">
      <c r="A5860" s="71">
        <v>5914639</v>
      </c>
      <c r="B5860" s="69" t="s">
        <v>14372</v>
      </c>
      <c r="C5860" s="68" t="s">
        <v>14335</v>
      </c>
      <c r="D5860" s="70">
        <v>0.72</v>
      </c>
    </row>
    <row r="5861" spans="1:4" ht="9" customHeight="1" x14ac:dyDescent="0.25">
      <c r="A5861" s="71">
        <v>5914640</v>
      </c>
      <c r="B5861" s="69" t="s">
        <v>14373</v>
      </c>
      <c r="C5861" s="68" t="s">
        <v>14335</v>
      </c>
      <c r="D5861" s="70">
        <v>0.57999999999999996</v>
      </c>
    </row>
    <row r="5862" spans="1:4" ht="9" customHeight="1" x14ac:dyDescent="0.25">
      <c r="A5862" s="71">
        <v>5915466</v>
      </c>
      <c r="B5862" s="69" t="s">
        <v>14374</v>
      </c>
      <c r="C5862" s="68" t="s">
        <v>14335</v>
      </c>
      <c r="D5862" s="70">
        <v>2.09</v>
      </c>
    </row>
    <row r="5863" spans="1:4" ht="9" customHeight="1" x14ac:dyDescent="0.25">
      <c r="A5863" s="71">
        <v>5915467</v>
      </c>
      <c r="B5863" s="69" t="s">
        <v>14375</v>
      </c>
      <c r="C5863" s="68" t="s">
        <v>14335</v>
      </c>
      <c r="D5863" s="70">
        <v>1.67</v>
      </c>
    </row>
    <row r="5864" spans="1:4" ht="9" customHeight="1" x14ac:dyDescent="0.25">
      <c r="A5864" s="71">
        <v>5915468</v>
      </c>
      <c r="B5864" s="69" t="s">
        <v>14376</v>
      </c>
      <c r="C5864" s="68" t="s">
        <v>14335</v>
      </c>
      <c r="D5864" s="70">
        <v>1.36</v>
      </c>
    </row>
    <row r="5865" spans="1:4" ht="9" customHeight="1" x14ac:dyDescent="0.25">
      <c r="A5865" s="71">
        <v>5914617</v>
      </c>
      <c r="B5865" s="69" t="s">
        <v>14377</v>
      </c>
      <c r="C5865" s="68" t="s">
        <v>14335</v>
      </c>
      <c r="D5865" s="70">
        <v>1.62</v>
      </c>
    </row>
    <row r="5866" spans="1:4" ht="9" customHeight="1" x14ac:dyDescent="0.25">
      <c r="A5866" s="71">
        <v>5914618</v>
      </c>
      <c r="B5866" s="69" t="s">
        <v>14378</v>
      </c>
      <c r="C5866" s="68" t="s">
        <v>14335</v>
      </c>
      <c r="D5866" s="70">
        <v>1.3</v>
      </c>
    </row>
    <row r="5867" spans="1:4" ht="9" customHeight="1" x14ac:dyDescent="0.25">
      <c r="A5867" s="71">
        <v>5914619</v>
      </c>
      <c r="B5867" s="69" t="s">
        <v>14379</v>
      </c>
      <c r="C5867" s="68" t="s">
        <v>14335</v>
      </c>
      <c r="D5867" s="70">
        <v>1.06</v>
      </c>
    </row>
    <row r="5868" spans="1:4" ht="9" customHeight="1" x14ac:dyDescent="0.25">
      <c r="A5868" s="71">
        <v>5915451</v>
      </c>
      <c r="B5868" s="69" t="s">
        <v>14380</v>
      </c>
      <c r="C5868" s="68" t="s">
        <v>14335</v>
      </c>
      <c r="D5868" s="70">
        <v>2.67</v>
      </c>
    </row>
    <row r="5869" spans="1:4" ht="9" customHeight="1" x14ac:dyDescent="0.25">
      <c r="A5869" s="71">
        <v>5915452</v>
      </c>
      <c r="B5869" s="69" t="s">
        <v>14381</v>
      </c>
      <c r="C5869" s="68" t="s">
        <v>14335</v>
      </c>
      <c r="D5869" s="70">
        <v>2.13</v>
      </c>
    </row>
    <row r="5870" spans="1:4" ht="9" customHeight="1" x14ac:dyDescent="0.25">
      <c r="A5870" s="71">
        <v>5915453</v>
      </c>
      <c r="B5870" s="69" t="s">
        <v>14382</v>
      </c>
      <c r="C5870" s="68" t="s">
        <v>14335</v>
      </c>
      <c r="D5870" s="70">
        <v>1.74</v>
      </c>
    </row>
    <row r="5871" spans="1:4" ht="9" customHeight="1" x14ac:dyDescent="0.25">
      <c r="A5871" s="71">
        <v>5915448</v>
      </c>
      <c r="B5871" s="69" t="s">
        <v>14383</v>
      </c>
      <c r="C5871" s="68" t="s">
        <v>14335</v>
      </c>
      <c r="D5871" s="70">
        <v>2.0499999999999998</v>
      </c>
    </row>
    <row r="5872" spans="1:4" ht="9" customHeight="1" x14ac:dyDescent="0.25">
      <c r="A5872" s="71">
        <v>5915449</v>
      </c>
      <c r="B5872" s="69" t="s">
        <v>14384</v>
      </c>
      <c r="C5872" s="68" t="s">
        <v>14335</v>
      </c>
      <c r="D5872" s="70">
        <v>1.64</v>
      </c>
    </row>
    <row r="5873" spans="1:4" ht="9" customHeight="1" x14ac:dyDescent="0.25">
      <c r="A5873" s="71">
        <v>5915450</v>
      </c>
      <c r="B5873" s="69" t="s">
        <v>14385</v>
      </c>
      <c r="C5873" s="68" t="s">
        <v>14335</v>
      </c>
      <c r="D5873" s="70">
        <v>1.34</v>
      </c>
    </row>
    <row r="5874" spans="1:4" ht="9" customHeight="1" x14ac:dyDescent="0.25">
      <c r="A5874" s="71">
        <v>5901641</v>
      </c>
      <c r="B5874" s="69" t="s">
        <v>14386</v>
      </c>
      <c r="C5874" s="68" t="s">
        <v>14387</v>
      </c>
      <c r="D5874" s="70">
        <v>0.88</v>
      </c>
    </row>
    <row r="5875" spans="1:4" ht="9" customHeight="1" x14ac:dyDescent="0.25">
      <c r="A5875" s="71">
        <v>5901642</v>
      </c>
      <c r="B5875" s="69" t="s">
        <v>14388</v>
      </c>
      <c r="C5875" s="68" t="s">
        <v>14387</v>
      </c>
      <c r="D5875" s="70">
        <v>0.27</v>
      </c>
    </row>
    <row r="5876" spans="1:4" ht="9" customHeight="1" x14ac:dyDescent="0.25">
      <c r="A5876" s="71">
        <v>5901643</v>
      </c>
      <c r="B5876" s="69" t="s">
        <v>14389</v>
      </c>
      <c r="C5876" s="68" t="s">
        <v>14387</v>
      </c>
      <c r="D5876" s="70">
        <v>0.25</v>
      </c>
    </row>
    <row r="5877" spans="1:4" ht="9" customHeight="1" x14ac:dyDescent="0.25">
      <c r="A5877" s="71">
        <v>5901644</v>
      </c>
      <c r="B5877" s="69" t="s">
        <v>14390</v>
      </c>
      <c r="C5877" s="68" t="s">
        <v>14387</v>
      </c>
      <c r="D5877" s="70">
        <v>0.55000000000000004</v>
      </c>
    </row>
    <row r="5878" spans="1:4" ht="9" customHeight="1" x14ac:dyDescent="0.25">
      <c r="A5878" s="71">
        <v>5901645</v>
      </c>
      <c r="B5878" s="69" t="s">
        <v>14391</v>
      </c>
      <c r="C5878" s="68" t="s">
        <v>14387</v>
      </c>
      <c r="D5878" s="70">
        <v>0.25</v>
      </c>
    </row>
    <row r="5879" spans="1:4" ht="9" customHeight="1" x14ac:dyDescent="0.25">
      <c r="A5879" s="71">
        <v>5901646</v>
      </c>
      <c r="B5879" s="69" t="s">
        <v>14392</v>
      </c>
      <c r="C5879" s="68" t="s">
        <v>14387</v>
      </c>
      <c r="D5879" s="70">
        <v>0.45</v>
      </c>
    </row>
    <row r="5880" spans="1:4" ht="9" customHeight="1" x14ac:dyDescent="0.25">
      <c r="A5880" s="71">
        <v>5901647</v>
      </c>
      <c r="B5880" s="69" t="s">
        <v>14393</v>
      </c>
      <c r="C5880" s="68" t="s">
        <v>14387</v>
      </c>
      <c r="D5880" s="70">
        <v>0.4</v>
      </c>
    </row>
    <row r="5881" spans="1:4" ht="9" customHeight="1" x14ac:dyDescent="0.25">
      <c r="A5881" s="71">
        <v>5901648</v>
      </c>
      <c r="B5881" s="69" t="s">
        <v>14394</v>
      </c>
      <c r="C5881" s="68" t="s">
        <v>14387</v>
      </c>
      <c r="D5881" s="70">
        <v>0.36</v>
      </c>
    </row>
    <row r="5882" spans="1:4" ht="9" customHeight="1" x14ac:dyDescent="0.25">
      <c r="A5882" s="71">
        <v>5901649</v>
      </c>
      <c r="B5882" s="69" t="s">
        <v>14395</v>
      </c>
      <c r="C5882" s="68" t="s">
        <v>14387</v>
      </c>
      <c r="D5882" s="70">
        <v>1.26</v>
      </c>
    </row>
    <row r="5883" spans="1:4" ht="9" customHeight="1" x14ac:dyDescent="0.25">
      <c r="A5883" s="71">
        <v>5901650</v>
      </c>
      <c r="B5883" s="69" t="s">
        <v>14396</v>
      </c>
      <c r="C5883" s="68" t="s">
        <v>14387</v>
      </c>
      <c r="D5883" s="70">
        <v>0.86</v>
      </c>
    </row>
    <row r="5884" spans="1:4" ht="9" customHeight="1" x14ac:dyDescent="0.25">
      <c r="A5884" s="71">
        <v>5901651</v>
      </c>
      <c r="B5884" s="69" t="s">
        <v>14397</v>
      </c>
      <c r="C5884" s="68" t="s">
        <v>14387</v>
      </c>
      <c r="D5884" s="70">
        <v>0.26</v>
      </c>
    </row>
    <row r="5885" spans="1:4" ht="9" customHeight="1" x14ac:dyDescent="0.25">
      <c r="A5885" s="71">
        <v>5901652</v>
      </c>
      <c r="B5885" s="69" t="s">
        <v>14398</v>
      </c>
      <c r="C5885" s="68" t="s">
        <v>14387</v>
      </c>
      <c r="D5885" s="70">
        <v>0.25</v>
      </c>
    </row>
    <row r="5886" spans="1:4" ht="9" customHeight="1" x14ac:dyDescent="0.25">
      <c r="A5886" s="71">
        <v>5901653</v>
      </c>
      <c r="B5886" s="69" t="s">
        <v>14399</v>
      </c>
      <c r="C5886" s="68" t="s">
        <v>14387</v>
      </c>
      <c r="D5886" s="70">
        <v>0.54</v>
      </c>
    </row>
    <row r="5887" spans="1:4" ht="9" customHeight="1" x14ac:dyDescent="0.25">
      <c r="A5887" s="71">
        <v>5901654</v>
      </c>
      <c r="B5887" s="69" t="s">
        <v>14400</v>
      </c>
      <c r="C5887" s="68" t="s">
        <v>14387</v>
      </c>
      <c r="D5887" s="70">
        <v>0.24</v>
      </c>
    </row>
    <row r="5888" spans="1:4" ht="9" customHeight="1" x14ac:dyDescent="0.25">
      <c r="A5888" s="71">
        <v>5901655</v>
      </c>
      <c r="B5888" s="69" t="s">
        <v>14401</v>
      </c>
      <c r="C5888" s="68" t="s">
        <v>14387</v>
      </c>
      <c r="D5888" s="70">
        <v>0.44</v>
      </c>
    </row>
    <row r="5889" spans="1:4" ht="9" customHeight="1" x14ac:dyDescent="0.25">
      <c r="A5889" s="71">
        <v>5901656</v>
      </c>
      <c r="B5889" s="69" t="s">
        <v>14402</v>
      </c>
      <c r="C5889" s="68" t="s">
        <v>14387</v>
      </c>
      <c r="D5889" s="70">
        <v>0.39</v>
      </c>
    </row>
    <row r="5890" spans="1:4" ht="9" customHeight="1" x14ac:dyDescent="0.25">
      <c r="A5890" s="71">
        <v>5901657</v>
      </c>
      <c r="B5890" s="69" t="s">
        <v>14403</v>
      </c>
      <c r="C5890" s="68" t="s">
        <v>14387</v>
      </c>
      <c r="D5890" s="70">
        <v>0.35</v>
      </c>
    </row>
    <row r="5891" spans="1:4" ht="9" customHeight="1" x14ac:dyDescent="0.25">
      <c r="A5891" s="71">
        <v>5901658</v>
      </c>
      <c r="B5891" s="69" t="s">
        <v>14404</v>
      </c>
      <c r="C5891" s="68" t="s">
        <v>14387</v>
      </c>
      <c r="D5891" s="70">
        <v>1.23</v>
      </c>
    </row>
    <row r="5892" spans="1:4" ht="9" customHeight="1" x14ac:dyDescent="0.25">
      <c r="A5892" s="71">
        <v>5901659</v>
      </c>
      <c r="B5892" s="69" t="s">
        <v>14405</v>
      </c>
      <c r="C5892" s="68" t="s">
        <v>14387</v>
      </c>
      <c r="D5892" s="70">
        <v>0.87</v>
      </c>
    </row>
    <row r="5893" spans="1:4" ht="9" customHeight="1" x14ac:dyDescent="0.25">
      <c r="A5893" s="71">
        <v>5901660</v>
      </c>
      <c r="B5893" s="69" t="s">
        <v>14406</v>
      </c>
      <c r="C5893" s="68" t="s">
        <v>14387</v>
      </c>
      <c r="D5893" s="70">
        <v>0.26</v>
      </c>
    </row>
    <row r="5894" spans="1:4" ht="9" customHeight="1" x14ac:dyDescent="0.25">
      <c r="A5894" s="71">
        <v>5901661</v>
      </c>
      <c r="B5894" s="69" t="s">
        <v>14407</v>
      </c>
      <c r="C5894" s="68" t="s">
        <v>14387</v>
      </c>
      <c r="D5894" s="70">
        <v>0.25</v>
      </c>
    </row>
    <row r="5895" spans="1:4" ht="9" customHeight="1" x14ac:dyDescent="0.25">
      <c r="A5895" s="71">
        <v>5901662</v>
      </c>
      <c r="B5895" s="69" t="s">
        <v>14408</v>
      </c>
      <c r="C5895" s="68" t="s">
        <v>14387</v>
      </c>
      <c r="D5895" s="70">
        <v>0.55000000000000004</v>
      </c>
    </row>
    <row r="5896" spans="1:4" ht="9" customHeight="1" x14ac:dyDescent="0.25">
      <c r="A5896" s="71">
        <v>5901663</v>
      </c>
      <c r="B5896" s="69" t="s">
        <v>14409</v>
      </c>
      <c r="C5896" s="68" t="s">
        <v>14387</v>
      </c>
      <c r="D5896" s="70">
        <v>0.24</v>
      </c>
    </row>
    <row r="5897" spans="1:4" ht="9" customHeight="1" x14ac:dyDescent="0.25">
      <c r="A5897" s="71">
        <v>5901664</v>
      </c>
      <c r="B5897" s="69" t="s">
        <v>14410</v>
      </c>
      <c r="C5897" s="68" t="s">
        <v>14387</v>
      </c>
      <c r="D5897" s="70">
        <v>0.45</v>
      </c>
    </row>
    <row r="5898" spans="1:4" ht="9" customHeight="1" x14ac:dyDescent="0.25">
      <c r="A5898" s="71">
        <v>5901665</v>
      </c>
      <c r="B5898" s="69" t="s">
        <v>14411</v>
      </c>
      <c r="C5898" s="68" t="s">
        <v>14387</v>
      </c>
      <c r="D5898" s="70">
        <v>0.4</v>
      </c>
    </row>
    <row r="5899" spans="1:4" ht="9" customHeight="1" x14ac:dyDescent="0.25">
      <c r="A5899" s="71">
        <v>5901666</v>
      </c>
      <c r="B5899" s="69" t="s">
        <v>14412</v>
      </c>
      <c r="C5899" s="68" t="s">
        <v>14387</v>
      </c>
      <c r="D5899" s="70">
        <v>0.35</v>
      </c>
    </row>
    <row r="5900" spans="1:4" ht="9" customHeight="1" x14ac:dyDescent="0.25">
      <c r="A5900" s="71">
        <v>5901667</v>
      </c>
      <c r="B5900" s="69" t="s">
        <v>14413</v>
      </c>
      <c r="C5900" s="68" t="s">
        <v>14387</v>
      </c>
      <c r="D5900" s="70">
        <v>1.24</v>
      </c>
    </row>
    <row r="5901" spans="1:4" ht="18" customHeight="1" x14ac:dyDescent="0.25">
      <c r="A5901" s="71">
        <v>5914511</v>
      </c>
      <c r="B5901" s="69" t="s">
        <v>14414</v>
      </c>
      <c r="C5901" s="68" t="s">
        <v>14335</v>
      </c>
      <c r="D5901" s="70">
        <v>0.28000000000000003</v>
      </c>
    </row>
    <row r="5902" spans="1:4" ht="18" customHeight="1" x14ac:dyDescent="0.25">
      <c r="A5902" s="71">
        <v>5914510</v>
      </c>
      <c r="B5902" s="69" t="s">
        <v>14415</v>
      </c>
      <c r="C5902" s="68" t="s">
        <v>14335</v>
      </c>
      <c r="D5902" s="70">
        <v>0.25</v>
      </c>
    </row>
    <row r="5903" spans="1:4" ht="18" customHeight="1" x14ac:dyDescent="0.25">
      <c r="A5903" s="71">
        <v>5906597</v>
      </c>
      <c r="B5903" s="69" t="s">
        <v>14416</v>
      </c>
      <c r="C5903" s="68" t="s">
        <v>14417</v>
      </c>
      <c r="D5903" s="70">
        <v>13.17</v>
      </c>
    </row>
    <row r="5904" spans="1:4" ht="18" customHeight="1" x14ac:dyDescent="0.25">
      <c r="A5904" s="71">
        <v>5906598</v>
      </c>
      <c r="B5904" s="69" t="s">
        <v>14418</v>
      </c>
      <c r="C5904" s="68" t="s">
        <v>14417</v>
      </c>
      <c r="D5904" s="70">
        <v>10.53</v>
      </c>
    </row>
    <row r="5905" spans="1:4" ht="18" customHeight="1" x14ac:dyDescent="0.25">
      <c r="A5905" s="71">
        <v>5906599</v>
      </c>
      <c r="B5905" s="69" t="s">
        <v>14419</v>
      </c>
      <c r="C5905" s="68" t="s">
        <v>14417</v>
      </c>
      <c r="D5905" s="70">
        <v>8.58</v>
      </c>
    </row>
    <row r="5906" spans="1:4" ht="18" customHeight="1" x14ac:dyDescent="0.25">
      <c r="A5906" s="71">
        <v>5906594</v>
      </c>
      <c r="B5906" s="69" t="s">
        <v>14420</v>
      </c>
      <c r="C5906" s="68" t="s">
        <v>14417</v>
      </c>
      <c r="D5906" s="70">
        <v>8.7799999999999994</v>
      </c>
    </row>
    <row r="5907" spans="1:4" ht="18" customHeight="1" x14ac:dyDescent="0.25">
      <c r="A5907" s="71">
        <v>5906595</v>
      </c>
      <c r="B5907" s="69" t="s">
        <v>14421</v>
      </c>
      <c r="C5907" s="68" t="s">
        <v>14417</v>
      </c>
      <c r="D5907" s="70">
        <v>7.02</v>
      </c>
    </row>
    <row r="5908" spans="1:4" ht="18" customHeight="1" x14ac:dyDescent="0.25">
      <c r="A5908" s="71">
        <v>5906596</v>
      </c>
      <c r="B5908" s="69" t="s">
        <v>14422</v>
      </c>
      <c r="C5908" s="68" t="s">
        <v>14417</v>
      </c>
      <c r="D5908" s="70">
        <v>5.72</v>
      </c>
    </row>
    <row r="5909" spans="1:4" ht="9" customHeight="1" x14ac:dyDescent="0.25">
      <c r="A5909" s="71">
        <v>5901668</v>
      </c>
      <c r="B5909" s="69" t="s">
        <v>14423</v>
      </c>
      <c r="C5909" s="68" t="s">
        <v>14387</v>
      </c>
      <c r="D5909" s="70">
        <v>0.89</v>
      </c>
    </row>
    <row r="5910" spans="1:4" ht="9" customHeight="1" x14ac:dyDescent="0.25">
      <c r="A5910" s="71">
        <v>5901669</v>
      </c>
      <c r="B5910" s="69" t="s">
        <v>14424</v>
      </c>
      <c r="C5910" s="68" t="s">
        <v>14387</v>
      </c>
      <c r="D5910" s="70">
        <v>0.27</v>
      </c>
    </row>
    <row r="5911" spans="1:4" ht="9" customHeight="1" x14ac:dyDescent="0.25">
      <c r="A5911" s="71">
        <v>5901670</v>
      </c>
      <c r="B5911" s="69" t="s">
        <v>14425</v>
      </c>
      <c r="C5911" s="68" t="s">
        <v>14387</v>
      </c>
      <c r="D5911" s="70">
        <v>0.25</v>
      </c>
    </row>
    <row r="5912" spans="1:4" ht="9" customHeight="1" x14ac:dyDescent="0.25">
      <c r="A5912" s="71">
        <v>5901671</v>
      </c>
      <c r="B5912" s="69" t="s">
        <v>14426</v>
      </c>
      <c r="C5912" s="68" t="s">
        <v>14387</v>
      </c>
      <c r="D5912" s="70">
        <v>0.56000000000000005</v>
      </c>
    </row>
    <row r="5913" spans="1:4" ht="9" customHeight="1" x14ac:dyDescent="0.25">
      <c r="A5913" s="71">
        <v>5901672</v>
      </c>
      <c r="B5913" s="69" t="s">
        <v>14427</v>
      </c>
      <c r="C5913" s="68" t="s">
        <v>14387</v>
      </c>
      <c r="D5913" s="70">
        <v>0.25</v>
      </c>
    </row>
    <row r="5914" spans="1:4" ht="9" customHeight="1" x14ac:dyDescent="0.25">
      <c r="A5914" s="71">
        <v>5901673</v>
      </c>
      <c r="B5914" s="69" t="s">
        <v>14428</v>
      </c>
      <c r="C5914" s="68" t="s">
        <v>14387</v>
      </c>
      <c r="D5914" s="70">
        <v>0.46</v>
      </c>
    </row>
    <row r="5915" spans="1:4" ht="9" customHeight="1" x14ac:dyDescent="0.25">
      <c r="A5915" s="71">
        <v>5901674</v>
      </c>
      <c r="B5915" s="69" t="s">
        <v>14429</v>
      </c>
      <c r="C5915" s="68" t="s">
        <v>14387</v>
      </c>
      <c r="D5915" s="70">
        <v>0.41</v>
      </c>
    </row>
    <row r="5916" spans="1:4" ht="9" customHeight="1" x14ac:dyDescent="0.25">
      <c r="A5916" s="71">
        <v>5901675</v>
      </c>
      <c r="B5916" s="69" t="s">
        <v>14430</v>
      </c>
      <c r="C5916" s="68" t="s">
        <v>14387</v>
      </c>
      <c r="D5916" s="70">
        <v>0.36</v>
      </c>
    </row>
    <row r="5917" spans="1:4" ht="9" customHeight="1" x14ac:dyDescent="0.25">
      <c r="A5917" s="71">
        <v>5901676</v>
      </c>
      <c r="B5917" s="69" t="s">
        <v>14431</v>
      </c>
      <c r="C5917" s="68" t="s">
        <v>14387</v>
      </c>
      <c r="D5917" s="70">
        <v>1.27</v>
      </c>
    </row>
    <row r="5918" spans="1:4" ht="9" customHeight="1" x14ac:dyDescent="0.25">
      <c r="A5918" s="71">
        <v>5901677</v>
      </c>
      <c r="B5918" s="69" t="s">
        <v>14432</v>
      </c>
      <c r="C5918" s="68" t="s">
        <v>14387</v>
      </c>
      <c r="D5918" s="70">
        <v>0.88</v>
      </c>
    </row>
    <row r="5919" spans="1:4" ht="9" customHeight="1" x14ac:dyDescent="0.25">
      <c r="A5919" s="71">
        <v>5901678</v>
      </c>
      <c r="B5919" s="69" t="s">
        <v>14433</v>
      </c>
      <c r="C5919" s="68" t="s">
        <v>14387</v>
      </c>
      <c r="D5919" s="70">
        <v>0.26</v>
      </c>
    </row>
    <row r="5920" spans="1:4" ht="9" customHeight="1" x14ac:dyDescent="0.25">
      <c r="A5920" s="71">
        <v>5901679</v>
      </c>
      <c r="B5920" s="69" t="s">
        <v>14434</v>
      </c>
      <c r="C5920" s="68" t="s">
        <v>14387</v>
      </c>
      <c r="D5920" s="70">
        <v>0.25</v>
      </c>
    </row>
    <row r="5921" spans="1:4" ht="9" customHeight="1" x14ac:dyDescent="0.25">
      <c r="A5921" s="71">
        <v>5901680</v>
      </c>
      <c r="B5921" s="69" t="s">
        <v>14435</v>
      </c>
      <c r="C5921" s="68" t="s">
        <v>14387</v>
      </c>
      <c r="D5921" s="70">
        <v>0.55000000000000004</v>
      </c>
    </row>
    <row r="5922" spans="1:4" ht="9" customHeight="1" x14ac:dyDescent="0.25">
      <c r="A5922" s="71">
        <v>5901681</v>
      </c>
      <c r="B5922" s="69" t="s">
        <v>14436</v>
      </c>
      <c r="C5922" s="68" t="s">
        <v>14387</v>
      </c>
      <c r="D5922" s="70">
        <v>0.24</v>
      </c>
    </row>
    <row r="5923" spans="1:4" ht="9" customHeight="1" x14ac:dyDescent="0.25">
      <c r="A5923" s="71">
        <v>5901682</v>
      </c>
      <c r="B5923" s="69" t="s">
        <v>14437</v>
      </c>
      <c r="C5923" s="68" t="s">
        <v>14387</v>
      </c>
      <c r="D5923" s="70">
        <v>0.45</v>
      </c>
    </row>
    <row r="5924" spans="1:4" ht="9" customHeight="1" x14ac:dyDescent="0.25">
      <c r="A5924" s="71">
        <v>5901683</v>
      </c>
      <c r="B5924" s="69" t="s">
        <v>14438</v>
      </c>
      <c r="C5924" s="68" t="s">
        <v>14387</v>
      </c>
      <c r="D5924" s="70">
        <v>0.4</v>
      </c>
    </row>
    <row r="5925" spans="1:4" ht="9" customHeight="1" x14ac:dyDescent="0.25">
      <c r="A5925" s="71">
        <v>5901684</v>
      </c>
      <c r="B5925" s="69" t="s">
        <v>14439</v>
      </c>
      <c r="C5925" s="68" t="s">
        <v>14387</v>
      </c>
      <c r="D5925" s="70">
        <v>0.35</v>
      </c>
    </row>
    <row r="5926" spans="1:4" ht="9" customHeight="1" x14ac:dyDescent="0.25">
      <c r="A5926" s="71">
        <v>5901685</v>
      </c>
      <c r="B5926" s="69" t="s">
        <v>14440</v>
      </c>
      <c r="C5926" s="68" t="s">
        <v>14387</v>
      </c>
      <c r="D5926" s="70">
        <v>1.24</v>
      </c>
    </row>
    <row r="5927" spans="1:4" ht="9" customHeight="1" x14ac:dyDescent="0.25">
      <c r="A5927" s="71">
        <v>5914360</v>
      </c>
      <c r="B5927" s="69" t="s">
        <v>14441</v>
      </c>
      <c r="C5927" s="68" t="s">
        <v>14335</v>
      </c>
      <c r="D5927" s="70">
        <v>1.17</v>
      </c>
    </row>
    <row r="5928" spans="1:4" ht="9" customHeight="1" x14ac:dyDescent="0.25">
      <c r="A5928" s="71">
        <v>5914361</v>
      </c>
      <c r="B5928" s="69" t="s">
        <v>14442</v>
      </c>
      <c r="C5928" s="68" t="s">
        <v>14335</v>
      </c>
      <c r="D5928" s="70">
        <v>0.94</v>
      </c>
    </row>
    <row r="5929" spans="1:4" ht="9" customHeight="1" x14ac:dyDescent="0.25">
      <c r="A5929" s="71">
        <v>5914362</v>
      </c>
      <c r="B5929" s="69" t="s">
        <v>14443</v>
      </c>
      <c r="C5929" s="68" t="s">
        <v>14335</v>
      </c>
      <c r="D5929" s="70">
        <v>0.76</v>
      </c>
    </row>
    <row r="5930" spans="1:4" ht="9" customHeight="1" x14ac:dyDescent="0.25">
      <c r="A5930" s="71">
        <v>5914364</v>
      </c>
      <c r="B5930" s="69" t="s">
        <v>14444</v>
      </c>
      <c r="C5930" s="68" t="s">
        <v>14335</v>
      </c>
      <c r="D5930" s="70">
        <v>0.93</v>
      </c>
    </row>
    <row r="5931" spans="1:4" ht="9" customHeight="1" x14ac:dyDescent="0.25">
      <c r="A5931" s="71">
        <v>5914365</v>
      </c>
      <c r="B5931" s="69" t="s">
        <v>14445</v>
      </c>
      <c r="C5931" s="68" t="s">
        <v>14335</v>
      </c>
      <c r="D5931" s="70">
        <v>0.74</v>
      </c>
    </row>
    <row r="5932" spans="1:4" ht="9" customHeight="1" x14ac:dyDescent="0.25">
      <c r="A5932" s="71">
        <v>5914366</v>
      </c>
      <c r="B5932" s="69" t="s">
        <v>14446</v>
      </c>
      <c r="C5932" s="68" t="s">
        <v>14335</v>
      </c>
      <c r="D5932" s="70">
        <v>0.6</v>
      </c>
    </row>
    <row r="5933" spans="1:4" ht="9" customHeight="1" x14ac:dyDescent="0.25">
      <c r="A5933" s="71">
        <v>5914315</v>
      </c>
      <c r="B5933" s="69" t="s">
        <v>14447</v>
      </c>
      <c r="C5933" s="68" t="s">
        <v>14335</v>
      </c>
      <c r="D5933" s="70">
        <v>1.08</v>
      </c>
    </row>
    <row r="5934" spans="1:4" ht="9" customHeight="1" x14ac:dyDescent="0.25">
      <c r="A5934" s="71">
        <v>5914330</v>
      </c>
      <c r="B5934" s="69" t="s">
        <v>14448</v>
      </c>
      <c r="C5934" s="68" t="s">
        <v>14335</v>
      </c>
      <c r="D5934" s="70">
        <v>0.86</v>
      </c>
    </row>
    <row r="5935" spans="1:4" ht="9" customHeight="1" x14ac:dyDescent="0.25">
      <c r="A5935" s="71">
        <v>5914345</v>
      </c>
      <c r="B5935" s="69" t="s">
        <v>14449</v>
      </c>
      <c r="C5935" s="68" t="s">
        <v>14335</v>
      </c>
      <c r="D5935" s="70">
        <v>0.7</v>
      </c>
    </row>
    <row r="5936" spans="1:4" ht="9" customHeight="1" x14ac:dyDescent="0.25">
      <c r="A5936" s="71">
        <v>5914367</v>
      </c>
      <c r="B5936" s="69" t="s">
        <v>14450</v>
      </c>
      <c r="C5936" s="68" t="s">
        <v>14335</v>
      </c>
      <c r="D5936" s="70">
        <v>1.8</v>
      </c>
    </row>
    <row r="5937" spans="1:4" ht="9" customHeight="1" x14ac:dyDescent="0.25">
      <c r="A5937" s="71">
        <v>5914368</v>
      </c>
      <c r="B5937" s="69" t="s">
        <v>14451</v>
      </c>
      <c r="C5937" s="68" t="s">
        <v>14335</v>
      </c>
      <c r="D5937" s="70">
        <v>1.44</v>
      </c>
    </row>
    <row r="5938" spans="1:4" ht="9" customHeight="1" x14ac:dyDescent="0.25">
      <c r="A5938" s="71">
        <v>5914369</v>
      </c>
      <c r="B5938" s="69" t="s">
        <v>14452</v>
      </c>
      <c r="C5938" s="68" t="s">
        <v>14335</v>
      </c>
      <c r="D5938" s="70">
        <v>1.17</v>
      </c>
    </row>
    <row r="5939" spans="1:4" ht="18" customHeight="1" x14ac:dyDescent="0.25">
      <c r="A5939" s="71">
        <v>5914489</v>
      </c>
      <c r="B5939" s="69" t="s">
        <v>14453</v>
      </c>
      <c r="C5939" s="68" t="s">
        <v>14335</v>
      </c>
      <c r="D5939" s="70">
        <v>0.25</v>
      </c>
    </row>
    <row r="5940" spans="1:4" ht="18" customHeight="1" x14ac:dyDescent="0.25">
      <c r="A5940" s="71">
        <v>5914491</v>
      </c>
      <c r="B5940" s="69" t="s">
        <v>14454</v>
      </c>
      <c r="C5940" s="68" t="s">
        <v>14335</v>
      </c>
      <c r="D5940" s="70">
        <v>0.28999999999999998</v>
      </c>
    </row>
    <row r="5941" spans="1:4" ht="18" customHeight="1" x14ac:dyDescent="0.25">
      <c r="A5941" s="71">
        <v>5914490</v>
      </c>
      <c r="B5941" s="69" t="s">
        <v>14455</v>
      </c>
      <c r="C5941" s="68" t="s">
        <v>14335</v>
      </c>
      <c r="D5941" s="70">
        <v>0.25</v>
      </c>
    </row>
    <row r="5942" spans="1:4" ht="18" customHeight="1" x14ac:dyDescent="0.25">
      <c r="A5942" s="71">
        <v>5914495</v>
      </c>
      <c r="B5942" s="69" t="s">
        <v>14456</v>
      </c>
      <c r="C5942" s="68" t="s">
        <v>14335</v>
      </c>
      <c r="D5942" s="70">
        <v>1.64</v>
      </c>
    </row>
    <row r="5943" spans="1:4" ht="18" customHeight="1" x14ac:dyDescent="0.25">
      <c r="A5943" s="71">
        <v>5914494</v>
      </c>
      <c r="B5943" s="69" t="s">
        <v>14457</v>
      </c>
      <c r="C5943" s="68" t="s">
        <v>14335</v>
      </c>
      <c r="D5943" s="70">
        <v>3.66</v>
      </c>
    </row>
    <row r="5944" spans="1:4" ht="18" customHeight="1" x14ac:dyDescent="0.25">
      <c r="A5944" s="71">
        <v>5914487</v>
      </c>
      <c r="B5944" s="69" t="s">
        <v>14458</v>
      </c>
      <c r="C5944" s="68" t="s">
        <v>14335</v>
      </c>
      <c r="D5944" s="70">
        <v>0.25</v>
      </c>
    </row>
    <row r="5945" spans="1:4" ht="18" customHeight="1" x14ac:dyDescent="0.25">
      <c r="A5945" s="71">
        <v>5914488</v>
      </c>
      <c r="B5945" s="69" t="s">
        <v>14459</v>
      </c>
      <c r="C5945" s="68" t="s">
        <v>14335</v>
      </c>
      <c r="D5945" s="70">
        <v>0.28000000000000003</v>
      </c>
    </row>
    <row r="5946" spans="1:4" ht="18" customHeight="1" x14ac:dyDescent="0.25">
      <c r="A5946" s="71">
        <v>5914493</v>
      </c>
      <c r="B5946" s="69" t="s">
        <v>14460</v>
      </c>
      <c r="C5946" s="68" t="s">
        <v>14335</v>
      </c>
      <c r="D5946" s="70">
        <v>6.09</v>
      </c>
    </row>
    <row r="5947" spans="1:4" ht="18" customHeight="1" x14ac:dyDescent="0.25">
      <c r="A5947" s="71">
        <v>5914492</v>
      </c>
      <c r="B5947" s="69" t="s">
        <v>14461</v>
      </c>
      <c r="C5947" s="68" t="s">
        <v>14335</v>
      </c>
      <c r="D5947" s="70">
        <v>14.56</v>
      </c>
    </row>
    <row r="5948" spans="1:4" ht="9" customHeight="1" x14ac:dyDescent="0.25">
      <c r="A5948" s="71">
        <v>5914482</v>
      </c>
      <c r="B5948" s="69" t="s">
        <v>14462</v>
      </c>
      <c r="C5948" s="68" t="s">
        <v>14335</v>
      </c>
      <c r="D5948" s="70">
        <v>0.65</v>
      </c>
    </row>
    <row r="5949" spans="1:4" ht="9" customHeight="1" x14ac:dyDescent="0.25">
      <c r="A5949" s="71">
        <v>5914483</v>
      </c>
      <c r="B5949" s="69" t="s">
        <v>14463</v>
      </c>
      <c r="C5949" s="68" t="s">
        <v>14335</v>
      </c>
      <c r="D5949" s="70">
        <v>0.46</v>
      </c>
    </row>
    <row r="5950" spans="1:4" ht="18" customHeight="1" x14ac:dyDescent="0.25">
      <c r="A5950" s="71">
        <v>5914480</v>
      </c>
      <c r="B5950" s="69" t="s">
        <v>14464</v>
      </c>
      <c r="C5950" s="68" t="s">
        <v>14335</v>
      </c>
      <c r="D5950" s="70">
        <v>0.67</v>
      </c>
    </row>
    <row r="5951" spans="1:4" ht="18" customHeight="1" x14ac:dyDescent="0.25">
      <c r="A5951" s="71">
        <v>5914481</v>
      </c>
      <c r="B5951" s="69" t="s">
        <v>14465</v>
      </c>
      <c r="C5951" s="68" t="s">
        <v>14335</v>
      </c>
      <c r="D5951" s="70">
        <v>0.44</v>
      </c>
    </row>
    <row r="5952" spans="1:4" ht="18" customHeight="1" x14ac:dyDescent="0.25">
      <c r="A5952" s="71">
        <v>5914485</v>
      </c>
      <c r="B5952" s="69" t="s">
        <v>14466</v>
      </c>
      <c r="C5952" s="68" t="s">
        <v>14335</v>
      </c>
      <c r="D5952" s="70">
        <v>4.1900000000000004</v>
      </c>
    </row>
    <row r="5953" spans="1:4" ht="18" customHeight="1" x14ac:dyDescent="0.25">
      <c r="A5953" s="71">
        <v>5914486</v>
      </c>
      <c r="B5953" s="69" t="s">
        <v>14467</v>
      </c>
      <c r="C5953" s="68" t="s">
        <v>14335</v>
      </c>
      <c r="D5953" s="70">
        <v>5.24</v>
      </c>
    </row>
    <row r="5954" spans="1:4" ht="18" customHeight="1" x14ac:dyDescent="0.25">
      <c r="A5954" s="71">
        <v>5914484</v>
      </c>
      <c r="B5954" s="69" t="s">
        <v>14468</v>
      </c>
      <c r="C5954" s="68" t="s">
        <v>14335</v>
      </c>
      <c r="D5954" s="70">
        <v>3.63</v>
      </c>
    </row>
    <row r="5955" spans="1:4" ht="9" customHeight="1" x14ac:dyDescent="0.25">
      <c r="A5955" s="71">
        <v>5914620</v>
      </c>
      <c r="B5955" s="69" t="s">
        <v>14469</v>
      </c>
      <c r="C5955" s="68" t="s">
        <v>14335</v>
      </c>
      <c r="D5955" s="70">
        <v>2.79</v>
      </c>
    </row>
    <row r="5956" spans="1:4" ht="9" customHeight="1" x14ac:dyDescent="0.25">
      <c r="A5956" s="71">
        <v>5914621</v>
      </c>
      <c r="B5956" s="69" t="s">
        <v>14470</v>
      </c>
      <c r="C5956" s="68" t="s">
        <v>14335</v>
      </c>
      <c r="D5956" s="70">
        <v>2.23</v>
      </c>
    </row>
    <row r="5957" spans="1:4" ht="9" customHeight="1" x14ac:dyDescent="0.25">
      <c r="A5957" s="71">
        <v>5914622</v>
      </c>
      <c r="B5957" s="69" t="s">
        <v>14471</v>
      </c>
      <c r="C5957" s="68" t="s">
        <v>14335</v>
      </c>
      <c r="D5957" s="70">
        <v>1.82</v>
      </c>
    </row>
    <row r="5958" spans="1:4" ht="9" customHeight="1" x14ac:dyDescent="0.25">
      <c r="A5958" s="71">
        <v>5901695</v>
      </c>
      <c r="B5958" s="69" t="s">
        <v>14472</v>
      </c>
      <c r="C5958" s="68" t="s">
        <v>14387</v>
      </c>
      <c r="D5958" s="70">
        <v>0.72</v>
      </c>
    </row>
    <row r="5959" spans="1:4" ht="9" customHeight="1" x14ac:dyDescent="0.25">
      <c r="A5959" s="71">
        <v>5901696</v>
      </c>
      <c r="B5959" s="69" t="s">
        <v>14473</v>
      </c>
      <c r="C5959" s="68" t="s">
        <v>14387</v>
      </c>
      <c r="D5959" s="70">
        <v>0.54</v>
      </c>
    </row>
    <row r="5960" spans="1:4" ht="9" customHeight="1" x14ac:dyDescent="0.25">
      <c r="A5960" s="71">
        <v>5901697</v>
      </c>
      <c r="B5960" s="69" t="s">
        <v>14474</v>
      </c>
      <c r="C5960" s="68" t="s">
        <v>14387</v>
      </c>
      <c r="D5960" s="70">
        <v>2.38</v>
      </c>
    </row>
    <row r="5961" spans="1:4" ht="9" customHeight="1" x14ac:dyDescent="0.25">
      <c r="A5961" s="71">
        <v>5901698</v>
      </c>
      <c r="B5961" s="69" t="s">
        <v>14475</v>
      </c>
      <c r="C5961" s="68" t="s">
        <v>14387</v>
      </c>
      <c r="D5961" s="70">
        <v>2.38</v>
      </c>
    </row>
    <row r="5962" spans="1:4" ht="9" customHeight="1" x14ac:dyDescent="0.25">
      <c r="A5962" s="71">
        <v>5916654</v>
      </c>
      <c r="B5962" s="69" t="s">
        <v>14476</v>
      </c>
      <c r="C5962" s="68" t="s">
        <v>14387</v>
      </c>
      <c r="D5962" s="70">
        <v>1.3</v>
      </c>
    </row>
    <row r="5963" spans="1:4" ht="9" customHeight="1" x14ac:dyDescent="0.25">
      <c r="A5963" s="71">
        <v>5916637</v>
      </c>
      <c r="B5963" s="69" t="s">
        <v>14477</v>
      </c>
      <c r="C5963" s="68" t="s">
        <v>14387</v>
      </c>
      <c r="D5963" s="70">
        <v>7.06</v>
      </c>
    </row>
    <row r="5964" spans="1:4" ht="9" customHeight="1" x14ac:dyDescent="0.25">
      <c r="A5964" s="71">
        <v>5916618</v>
      </c>
      <c r="B5964" s="69" t="s">
        <v>14478</v>
      </c>
      <c r="C5964" s="68" t="s">
        <v>14387</v>
      </c>
      <c r="D5964" s="70">
        <v>7.06</v>
      </c>
    </row>
    <row r="5965" spans="1:4" ht="9" customHeight="1" x14ac:dyDescent="0.25">
      <c r="A5965" s="71">
        <v>5914334</v>
      </c>
      <c r="B5965" s="69" t="s">
        <v>14479</v>
      </c>
      <c r="C5965" s="68" t="s">
        <v>14335</v>
      </c>
      <c r="D5965" s="70">
        <v>1.22</v>
      </c>
    </row>
    <row r="5966" spans="1:4" ht="9" customHeight="1" x14ac:dyDescent="0.25">
      <c r="A5966" s="71">
        <v>5914335</v>
      </c>
      <c r="B5966" s="69" t="s">
        <v>14480</v>
      </c>
      <c r="C5966" s="68" t="s">
        <v>14335</v>
      </c>
      <c r="D5966" s="70">
        <v>0.97</v>
      </c>
    </row>
    <row r="5967" spans="1:4" ht="9" customHeight="1" x14ac:dyDescent="0.25">
      <c r="A5967" s="71">
        <v>5914336</v>
      </c>
      <c r="B5967" s="69" t="s">
        <v>14481</v>
      </c>
      <c r="C5967" s="68" t="s">
        <v>14335</v>
      </c>
      <c r="D5967" s="70">
        <v>0.79</v>
      </c>
    </row>
    <row r="5968" spans="1:4" ht="9" customHeight="1" x14ac:dyDescent="0.25">
      <c r="A5968" s="71">
        <v>5914346</v>
      </c>
      <c r="B5968" s="69" t="s">
        <v>14482</v>
      </c>
      <c r="C5968" s="68" t="s">
        <v>14335</v>
      </c>
      <c r="D5968" s="70">
        <v>1.8</v>
      </c>
    </row>
    <row r="5969" spans="1:4" ht="9" customHeight="1" x14ac:dyDescent="0.25">
      <c r="A5969" s="71">
        <v>5914347</v>
      </c>
      <c r="B5969" s="69" t="s">
        <v>14483</v>
      </c>
      <c r="C5969" s="68" t="s">
        <v>14335</v>
      </c>
      <c r="D5969" s="70">
        <v>1.44</v>
      </c>
    </row>
    <row r="5970" spans="1:4" ht="9" customHeight="1" x14ac:dyDescent="0.25">
      <c r="A5970" s="71">
        <v>5914348</v>
      </c>
      <c r="B5970" s="69" t="s">
        <v>14484</v>
      </c>
      <c r="C5970" s="68" t="s">
        <v>14335</v>
      </c>
      <c r="D5970" s="70">
        <v>1.17</v>
      </c>
    </row>
    <row r="5971" spans="1:4" ht="9" customHeight="1" x14ac:dyDescent="0.25">
      <c r="A5971" s="71">
        <v>5914611</v>
      </c>
      <c r="B5971" s="69" t="s">
        <v>14485</v>
      </c>
      <c r="C5971" s="68" t="s">
        <v>14335</v>
      </c>
      <c r="D5971" s="70">
        <v>1.93</v>
      </c>
    </row>
    <row r="5972" spans="1:4" ht="9" customHeight="1" x14ac:dyDescent="0.25">
      <c r="A5972" s="71">
        <v>5914613</v>
      </c>
      <c r="B5972" s="69" t="s">
        <v>14486</v>
      </c>
      <c r="C5972" s="68" t="s">
        <v>14335</v>
      </c>
      <c r="D5972" s="70">
        <v>1.54</v>
      </c>
    </row>
    <row r="5973" spans="1:4" ht="9" customHeight="1" x14ac:dyDescent="0.25">
      <c r="A5973" s="71">
        <v>5914612</v>
      </c>
      <c r="B5973" s="69" t="s">
        <v>14487</v>
      </c>
      <c r="C5973" s="68" t="s">
        <v>14335</v>
      </c>
      <c r="D5973" s="70">
        <v>1.25</v>
      </c>
    </row>
    <row r="5974" spans="1:4" ht="9" customHeight="1" x14ac:dyDescent="0.25">
      <c r="A5974" s="71">
        <v>5901686</v>
      </c>
      <c r="B5974" s="69" t="s">
        <v>14488</v>
      </c>
      <c r="C5974" s="68" t="s">
        <v>14387</v>
      </c>
      <c r="D5974" s="70">
        <v>2.54</v>
      </c>
    </row>
    <row r="5975" spans="1:4" ht="9" customHeight="1" x14ac:dyDescent="0.25">
      <c r="A5975" s="71">
        <v>5901687</v>
      </c>
      <c r="B5975" s="69" t="s">
        <v>14489</v>
      </c>
      <c r="C5975" s="68" t="s">
        <v>14387</v>
      </c>
      <c r="D5975" s="70">
        <v>0.76</v>
      </c>
    </row>
    <row r="5976" spans="1:4" ht="9" customHeight="1" x14ac:dyDescent="0.25">
      <c r="A5976" s="71">
        <v>5901688</v>
      </c>
      <c r="B5976" s="69" t="s">
        <v>14490</v>
      </c>
      <c r="C5976" s="68" t="s">
        <v>14387</v>
      </c>
      <c r="D5976" s="70">
        <v>0.72</v>
      </c>
    </row>
    <row r="5977" spans="1:4" ht="9" customHeight="1" x14ac:dyDescent="0.25">
      <c r="A5977" s="71">
        <v>5901689</v>
      </c>
      <c r="B5977" s="69" t="s">
        <v>14491</v>
      </c>
      <c r="C5977" s="68" t="s">
        <v>14387</v>
      </c>
      <c r="D5977" s="70">
        <v>1.59</v>
      </c>
    </row>
    <row r="5978" spans="1:4" ht="9" customHeight="1" x14ac:dyDescent="0.25">
      <c r="A5978" s="71">
        <v>5901690</v>
      </c>
      <c r="B5978" s="69" t="s">
        <v>14492</v>
      </c>
      <c r="C5978" s="68" t="s">
        <v>14387</v>
      </c>
      <c r="D5978" s="70">
        <v>0.7</v>
      </c>
    </row>
    <row r="5979" spans="1:4" ht="9" customHeight="1" x14ac:dyDescent="0.25">
      <c r="A5979" s="71">
        <v>5901691</v>
      </c>
      <c r="B5979" s="69" t="s">
        <v>14493</v>
      </c>
      <c r="C5979" s="68" t="s">
        <v>14387</v>
      </c>
      <c r="D5979" s="70">
        <v>1.3</v>
      </c>
    </row>
    <row r="5980" spans="1:4" ht="9" customHeight="1" x14ac:dyDescent="0.25">
      <c r="A5980" s="71">
        <v>5901692</v>
      </c>
      <c r="B5980" s="69" t="s">
        <v>14494</v>
      </c>
      <c r="C5980" s="68" t="s">
        <v>14387</v>
      </c>
      <c r="D5980" s="70">
        <v>1.1499999999999999</v>
      </c>
    </row>
    <row r="5981" spans="1:4" ht="9" customHeight="1" x14ac:dyDescent="0.25">
      <c r="A5981" s="71">
        <v>5901693</v>
      </c>
      <c r="B5981" s="69" t="s">
        <v>14495</v>
      </c>
      <c r="C5981" s="68" t="s">
        <v>14387</v>
      </c>
      <c r="D5981" s="70">
        <v>1.03</v>
      </c>
    </row>
    <row r="5982" spans="1:4" ht="9" customHeight="1" x14ac:dyDescent="0.25">
      <c r="A5982" s="71">
        <v>5901694</v>
      </c>
      <c r="B5982" s="69" t="s">
        <v>14496</v>
      </c>
      <c r="C5982" s="68" t="s">
        <v>14387</v>
      </c>
      <c r="D5982" s="70">
        <v>3.6</v>
      </c>
    </row>
    <row r="5983" spans="1:4" ht="9" customHeight="1" x14ac:dyDescent="0.25">
      <c r="A5983" s="71">
        <v>5914512</v>
      </c>
      <c r="B5983" s="69" t="s">
        <v>14497</v>
      </c>
      <c r="C5983" s="68" t="s">
        <v>14335</v>
      </c>
      <c r="D5983" s="70">
        <v>1.54</v>
      </c>
    </row>
    <row r="5984" spans="1:4" ht="9" customHeight="1" x14ac:dyDescent="0.25">
      <c r="A5984" s="71">
        <v>5914496</v>
      </c>
      <c r="B5984" s="69" t="s">
        <v>14498</v>
      </c>
      <c r="C5984" s="68" t="s">
        <v>14335</v>
      </c>
      <c r="D5984" s="70">
        <v>1.18</v>
      </c>
    </row>
    <row r="5985" spans="1:4" ht="9" customHeight="1" x14ac:dyDescent="0.25">
      <c r="A5985" s="71">
        <v>5914513</v>
      </c>
      <c r="B5985" s="69" t="s">
        <v>14499</v>
      </c>
      <c r="C5985" s="68" t="s">
        <v>14335</v>
      </c>
      <c r="D5985" s="70">
        <v>0.86</v>
      </c>
    </row>
    <row r="5986" spans="1:4" ht="9" customHeight="1" x14ac:dyDescent="0.25">
      <c r="A5986" s="71">
        <v>5914497</v>
      </c>
      <c r="B5986" s="69" t="s">
        <v>14500</v>
      </c>
      <c r="C5986" s="68" t="s">
        <v>14335</v>
      </c>
      <c r="D5986" s="70">
        <v>0.64</v>
      </c>
    </row>
    <row r="5987" spans="1:4" ht="9" customHeight="1" x14ac:dyDescent="0.25">
      <c r="A5987" s="71">
        <v>5914500</v>
      </c>
      <c r="B5987" s="69" t="s">
        <v>14501</v>
      </c>
      <c r="C5987" s="68" t="s">
        <v>14335</v>
      </c>
      <c r="D5987" s="70">
        <v>1.21</v>
      </c>
    </row>
    <row r="5988" spans="1:4" ht="9" customHeight="1" x14ac:dyDescent="0.25">
      <c r="A5988" s="71">
        <v>5914498</v>
      </c>
      <c r="B5988" s="69" t="s">
        <v>14502</v>
      </c>
      <c r="C5988" s="68" t="s">
        <v>14335</v>
      </c>
      <c r="D5988" s="70">
        <v>0.93</v>
      </c>
    </row>
    <row r="5989" spans="1:4" ht="9" customHeight="1" x14ac:dyDescent="0.25">
      <c r="A5989" s="71">
        <v>5914501</v>
      </c>
      <c r="B5989" s="69" t="s">
        <v>14503</v>
      </c>
      <c r="C5989" s="68" t="s">
        <v>14335</v>
      </c>
      <c r="D5989" s="70">
        <v>0.67</v>
      </c>
    </row>
    <row r="5990" spans="1:4" ht="9" customHeight="1" x14ac:dyDescent="0.25">
      <c r="A5990" s="71">
        <v>5914499</v>
      </c>
      <c r="B5990" s="69" t="s">
        <v>14504</v>
      </c>
      <c r="C5990" s="68" t="s">
        <v>14335</v>
      </c>
      <c r="D5990" s="70">
        <v>0.51</v>
      </c>
    </row>
    <row r="5991" spans="1:4" ht="9" customHeight="1" x14ac:dyDescent="0.25">
      <c r="A5991" s="71">
        <v>5914504</v>
      </c>
      <c r="B5991" s="69" t="s">
        <v>14505</v>
      </c>
      <c r="C5991" s="68" t="s">
        <v>14335</v>
      </c>
      <c r="D5991" s="70">
        <v>1.02</v>
      </c>
    </row>
    <row r="5992" spans="1:4" ht="9" customHeight="1" x14ac:dyDescent="0.25">
      <c r="A5992" s="71">
        <v>5914502</v>
      </c>
      <c r="B5992" s="69" t="s">
        <v>14506</v>
      </c>
      <c r="C5992" s="68" t="s">
        <v>14335</v>
      </c>
      <c r="D5992" s="70">
        <v>0.78</v>
      </c>
    </row>
    <row r="5993" spans="1:4" ht="9" customHeight="1" x14ac:dyDescent="0.25">
      <c r="A5993" s="71">
        <v>5914505</v>
      </c>
      <c r="B5993" s="69" t="s">
        <v>14507</v>
      </c>
      <c r="C5993" s="68" t="s">
        <v>14335</v>
      </c>
      <c r="D5993" s="70">
        <v>0.56999999999999995</v>
      </c>
    </row>
    <row r="5994" spans="1:4" ht="9" customHeight="1" x14ac:dyDescent="0.25">
      <c r="A5994" s="71">
        <v>5914503</v>
      </c>
      <c r="B5994" s="69" t="s">
        <v>14508</v>
      </c>
      <c r="C5994" s="68" t="s">
        <v>14335</v>
      </c>
      <c r="D5994" s="70">
        <v>0.43</v>
      </c>
    </row>
    <row r="5995" spans="1:4" ht="9" customHeight="1" x14ac:dyDescent="0.25">
      <c r="A5995" s="71">
        <v>5914508</v>
      </c>
      <c r="B5995" s="69" t="s">
        <v>14509</v>
      </c>
      <c r="C5995" s="68" t="s">
        <v>14335</v>
      </c>
      <c r="D5995" s="70">
        <v>1.1399999999999999</v>
      </c>
    </row>
    <row r="5996" spans="1:4" ht="9" customHeight="1" x14ac:dyDescent="0.25">
      <c r="A5996" s="71">
        <v>5914506</v>
      </c>
      <c r="B5996" s="69" t="s">
        <v>14510</v>
      </c>
      <c r="C5996" s="68" t="s">
        <v>14335</v>
      </c>
      <c r="D5996" s="70">
        <v>0.88</v>
      </c>
    </row>
    <row r="5997" spans="1:4" ht="9" customHeight="1" x14ac:dyDescent="0.25">
      <c r="A5997" s="71">
        <v>5914509</v>
      </c>
      <c r="B5997" s="69" t="s">
        <v>14511</v>
      </c>
      <c r="C5997" s="68" t="s">
        <v>14335</v>
      </c>
      <c r="D5997" s="70">
        <v>0.64</v>
      </c>
    </row>
    <row r="5998" spans="1:4" ht="9" customHeight="1" x14ac:dyDescent="0.25">
      <c r="A5998" s="71">
        <v>5914507</v>
      </c>
      <c r="B5998" s="69" t="s">
        <v>14512</v>
      </c>
      <c r="C5998" s="68" t="s">
        <v>14335</v>
      </c>
      <c r="D5998" s="70">
        <v>0.48</v>
      </c>
    </row>
    <row r="5999" spans="1:4" ht="9" customHeight="1" x14ac:dyDescent="0.25">
      <c r="A5999" s="71">
        <v>5915491</v>
      </c>
      <c r="B5999" s="69" t="s">
        <v>14513</v>
      </c>
      <c r="C5999" s="68" t="s">
        <v>36</v>
      </c>
      <c r="D5999" s="70">
        <v>18.8</v>
      </c>
    </row>
    <row r="6000" spans="1:4" ht="9" customHeight="1" x14ac:dyDescent="0.25">
      <c r="A6000" s="71">
        <v>5915492</v>
      </c>
      <c r="B6000" s="69" t="s">
        <v>14514</v>
      </c>
      <c r="C6000" s="68" t="s">
        <v>36</v>
      </c>
      <c r="D6000" s="70">
        <v>15.04</v>
      </c>
    </row>
    <row r="6001" spans="1:4" ht="9" customHeight="1" x14ac:dyDescent="0.25">
      <c r="A6001" s="71">
        <v>5915493</v>
      </c>
      <c r="B6001" s="69" t="s">
        <v>14515</v>
      </c>
      <c r="C6001" s="68" t="s">
        <v>36</v>
      </c>
      <c r="D6001" s="70">
        <v>12.24</v>
      </c>
    </row>
    <row r="6002" spans="1:4" ht="9" customHeight="1" x14ac:dyDescent="0.25">
      <c r="A6002" s="71">
        <v>5915488</v>
      </c>
      <c r="B6002" s="69" t="s">
        <v>14516</v>
      </c>
      <c r="C6002" s="68" t="s">
        <v>36</v>
      </c>
      <c r="D6002" s="70">
        <v>13.75</v>
      </c>
    </row>
    <row r="6003" spans="1:4" ht="9" customHeight="1" x14ac:dyDescent="0.25">
      <c r="A6003" s="71">
        <v>5915489</v>
      </c>
      <c r="B6003" s="69" t="s">
        <v>14517</v>
      </c>
      <c r="C6003" s="68" t="s">
        <v>36</v>
      </c>
      <c r="D6003" s="70">
        <v>11</v>
      </c>
    </row>
    <row r="6004" spans="1:4" ht="9" customHeight="1" x14ac:dyDescent="0.25">
      <c r="A6004" s="71">
        <v>5915490</v>
      </c>
      <c r="B6004" s="69" t="s">
        <v>14518</v>
      </c>
      <c r="C6004" s="68" t="s">
        <v>36</v>
      </c>
      <c r="D6004" s="70">
        <v>8.9600000000000009</v>
      </c>
    </row>
    <row r="6005" spans="1:4" ht="9" customHeight="1" x14ac:dyDescent="0.25">
      <c r="A6005" s="71">
        <v>5915494</v>
      </c>
      <c r="B6005" s="69" t="s">
        <v>14519</v>
      </c>
      <c r="C6005" s="68" t="s">
        <v>36</v>
      </c>
      <c r="D6005" s="70">
        <v>31.86</v>
      </c>
    </row>
    <row r="6006" spans="1:4" ht="9" customHeight="1" x14ac:dyDescent="0.25">
      <c r="A6006" s="71">
        <v>5915495</v>
      </c>
      <c r="B6006" s="69" t="s">
        <v>14520</v>
      </c>
      <c r="C6006" s="68" t="s">
        <v>36</v>
      </c>
      <c r="D6006" s="70">
        <v>25.48</v>
      </c>
    </row>
    <row r="6007" spans="1:4" ht="9" customHeight="1" x14ac:dyDescent="0.25">
      <c r="A6007" s="71">
        <v>5915496</v>
      </c>
      <c r="B6007" s="69" t="s">
        <v>14521</v>
      </c>
      <c r="C6007" s="68" t="s">
        <v>36</v>
      </c>
      <c r="D6007" s="70">
        <v>20.75</v>
      </c>
    </row>
    <row r="6008" spans="1:4" ht="9" customHeight="1" x14ac:dyDescent="0.25">
      <c r="A6008" s="71">
        <v>5915325</v>
      </c>
      <c r="B6008" s="69" t="s">
        <v>14522</v>
      </c>
      <c r="C6008" s="68" t="s">
        <v>36</v>
      </c>
      <c r="D6008" s="70">
        <v>71.52</v>
      </c>
    </row>
    <row r="6009" spans="1:4" ht="9" customHeight="1" x14ac:dyDescent="0.25">
      <c r="A6009" s="71">
        <v>5915326</v>
      </c>
      <c r="B6009" s="69" t="s">
        <v>14523</v>
      </c>
      <c r="C6009" s="68" t="s">
        <v>36</v>
      </c>
      <c r="D6009" s="70">
        <v>57.19</v>
      </c>
    </row>
    <row r="6010" spans="1:4" ht="9" customHeight="1" x14ac:dyDescent="0.25">
      <c r="A6010" s="71">
        <v>5915327</v>
      </c>
      <c r="B6010" s="69" t="s">
        <v>14524</v>
      </c>
      <c r="C6010" s="68" t="s">
        <v>36</v>
      </c>
      <c r="D6010" s="70">
        <v>46.58</v>
      </c>
    </row>
    <row r="6011" spans="1:4" ht="9" customHeight="1" x14ac:dyDescent="0.25">
      <c r="A6011" s="71">
        <v>5915328</v>
      </c>
      <c r="B6011" s="69" t="s">
        <v>14525</v>
      </c>
      <c r="C6011" s="68" t="s">
        <v>36</v>
      </c>
      <c r="D6011" s="70">
        <v>82.85</v>
      </c>
    </row>
    <row r="6012" spans="1:4" ht="9" customHeight="1" x14ac:dyDescent="0.25">
      <c r="A6012" s="71">
        <v>5915329</v>
      </c>
      <c r="B6012" s="69" t="s">
        <v>14526</v>
      </c>
      <c r="C6012" s="68" t="s">
        <v>36</v>
      </c>
      <c r="D6012" s="70">
        <v>66.25</v>
      </c>
    </row>
    <row r="6013" spans="1:4" ht="9" customHeight="1" x14ac:dyDescent="0.25">
      <c r="A6013" s="71">
        <v>5915330</v>
      </c>
      <c r="B6013" s="69" t="s">
        <v>14527</v>
      </c>
      <c r="C6013" s="68" t="s">
        <v>36</v>
      </c>
      <c r="D6013" s="70">
        <v>53.96</v>
      </c>
    </row>
    <row r="6014" spans="1:4" ht="9" customHeight="1" x14ac:dyDescent="0.25">
      <c r="A6014" s="71">
        <v>5915331</v>
      </c>
      <c r="B6014" s="69" t="s">
        <v>14528</v>
      </c>
      <c r="C6014" s="68" t="s">
        <v>36</v>
      </c>
      <c r="D6014" s="70">
        <v>163.12</v>
      </c>
    </row>
    <row r="6015" spans="1:4" ht="9" customHeight="1" x14ac:dyDescent="0.25">
      <c r="A6015" s="71">
        <v>5915332</v>
      </c>
      <c r="B6015" s="69" t="s">
        <v>14529</v>
      </c>
      <c r="C6015" s="68" t="s">
        <v>36</v>
      </c>
      <c r="D6015" s="70">
        <v>130.43</v>
      </c>
    </row>
    <row r="6016" spans="1:4" ht="9" customHeight="1" x14ac:dyDescent="0.25">
      <c r="A6016" s="71">
        <v>5915333</v>
      </c>
      <c r="B6016" s="69" t="s">
        <v>14530</v>
      </c>
      <c r="C6016" s="68" t="s">
        <v>36</v>
      </c>
      <c r="D6016" s="70">
        <v>106.24</v>
      </c>
    </row>
    <row r="6017" spans="1:4" ht="9" customHeight="1" x14ac:dyDescent="0.25">
      <c r="A6017" s="71">
        <v>5915364</v>
      </c>
      <c r="B6017" s="69" t="s">
        <v>14531</v>
      </c>
      <c r="C6017" s="68" t="s">
        <v>36</v>
      </c>
      <c r="D6017" s="70">
        <v>184.9</v>
      </c>
    </row>
    <row r="6018" spans="1:4" ht="9" customHeight="1" x14ac:dyDescent="0.25">
      <c r="A6018" s="71">
        <v>5915365</v>
      </c>
      <c r="B6018" s="69" t="s">
        <v>14532</v>
      </c>
      <c r="C6018" s="68" t="s">
        <v>36</v>
      </c>
      <c r="D6018" s="70">
        <v>147.85</v>
      </c>
    </row>
    <row r="6019" spans="1:4" ht="9" customHeight="1" x14ac:dyDescent="0.25">
      <c r="A6019" s="71">
        <v>5915361</v>
      </c>
      <c r="B6019" s="69" t="s">
        <v>14533</v>
      </c>
      <c r="C6019" s="68" t="s">
        <v>36</v>
      </c>
      <c r="D6019" s="70">
        <v>120.42</v>
      </c>
    </row>
    <row r="6020" spans="1:4" ht="9" customHeight="1" x14ac:dyDescent="0.25">
      <c r="A6020" s="71">
        <v>5919716</v>
      </c>
      <c r="B6020" s="69" t="s">
        <v>14534</v>
      </c>
      <c r="C6020" s="68" t="s">
        <v>36</v>
      </c>
      <c r="D6020" s="70">
        <v>207.07</v>
      </c>
    </row>
    <row r="6021" spans="1:4" ht="9" customHeight="1" x14ac:dyDescent="0.25">
      <c r="A6021" s="71">
        <v>5919717</v>
      </c>
      <c r="B6021" s="69" t="s">
        <v>14535</v>
      </c>
      <c r="C6021" s="68" t="s">
        <v>36</v>
      </c>
      <c r="D6021" s="70">
        <v>180.46</v>
      </c>
    </row>
    <row r="6022" spans="1:4" ht="9" customHeight="1" x14ac:dyDescent="0.25">
      <c r="A6022" s="71">
        <v>6106220</v>
      </c>
      <c r="B6022" s="69" t="s">
        <v>14536</v>
      </c>
      <c r="C6022" s="68" t="s">
        <v>8593</v>
      </c>
      <c r="D6022" s="70">
        <v>11.99</v>
      </c>
    </row>
    <row r="6023" spans="1:4" ht="9" customHeight="1" x14ac:dyDescent="0.25">
      <c r="A6023" s="71">
        <v>6106183</v>
      </c>
      <c r="B6023" s="69" t="s">
        <v>14537</v>
      </c>
      <c r="C6023" s="68" t="s">
        <v>1</v>
      </c>
      <c r="D6023" s="70">
        <v>300.70999999999998</v>
      </c>
    </row>
    <row r="6024" spans="1:4" ht="9" customHeight="1" x14ac:dyDescent="0.25">
      <c r="A6024" s="71">
        <v>6106182</v>
      </c>
      <c r="B6024" s="69" t="s">
        <v>14538</v>
      </c>
      <c r="C6024" s="68" t="s">
        <v>1</v>
      </c>
      <c r="D6024" s="70">
        <v>257.75</v>
      </c>
    </row>
    <row r="6025" spans="1:4" ht="9" customHeight="1" x14ac:dyDescent="0.25">
      <c r="A6025" s="71">
        <v>6106194</v>
      </c>
      <c r="B6025" s="69" t="s">
        <v>14539</v>
      </c>
      <c r="C6025" s="68" t="s">
        <v>1</v>
      </c>
      <c r="D6025" s="70">
        <v>705.49</v>
      </c>
    </row>
    <row r="6026" spans="1:4" ht="9" customHeight="1" x14ac:dyDescent="0.25">
      <c r="A6026" s="71">
        <v>6106195</v>
      </c>
      <c r="B6026" s="69" t="s">
        <v>14540</v>
      </c>
      <c r="C6026" s="68" t="s">
        <v>1</v>
      </c>
      <c r="D6026" s="70">
        <v>781.99</v>
      </c>
    </row>
    <row r="6027" spans="1:4" ht="9" customHeight="1" x14ac:dyDescent="0.25">
      <c r="A6027" s="71">
        <v>6106331</v>
      </c>
      <c r="B6027" s="69" t="s">
        <v>14541</v>
      </c>
      <c r="C6027" s="68" t="s">
        <v>1</v>
      </c>
      <c r="D6027" s="70">
        <v>1791.56</v>
      </c>
    </row>
    <row r="6028" spans="1:4" ht="9" customHeight="1" x14ac:dyDescent="0.25">
      <c r="A6028" s="71">
        <v>6106332</v>
      </c>
      <c r="B6028" s="69" t="s">
        <v>14542</v>
      </c>
      <c r="C6028" s="68" t="s">
        <v>1</v>
      </c>
      <c r="D6028" s="70">
        <v>1907.55</v>
      </c>
    </row>
    <row r="6029" spans="1:4" ht="9" customHeight="1" x14ac:dyDescent="0.25">
      <c r="A6029" s="71">
        <v>6106206</v>
      </c>
      <c r="B6029" s="69" t="s">
        <v>14543</v>
      </c>
      <c r="C6029" s="68" t="s">
        <v>1</v>
      </c>
      <c r="D6029" s="70">
        <v>2049.31</v>
      </c>
    </row>
    <row r="6030" spans="1:4" ht="9" customHeight="1" x14ac:dyDescent="0.25">
      <c r="A6030" s="71">
        <v>6106207</v>
      </c>
      <c r="B6030" s="69" t="s">
        <v>14544</v>
      </c>
      <c r="C6030" s="68" t="s">
        <v>1</v>
      </c>
      <c r="D6030" s="70">
        <v>2185.0500000000002</v>
      </c>
    </row>
    <row r="6031" spans="1:4" ht="9" customHeight="1" x14ac:dyDescent="0.25">
      <c r="A6031" s="71">
        <v>6106222</v>
      </c>
      <c r="B6031" s="69" t="s">
        <v>14545</v>
      </c>
      <c r="C6031" s="68" t="s">
        <v>1</v>
      </c>
      <c r="D6031" s="70">
        <v>300.70999999999998</v>
      </c>
    </row>
    <row r="6032" spans="1:4" ht="9" customHeight="1" x14ac:dyDescent="0.25">
      <c r="A6032" s="71">
        <v>6106221</v>
      </c>
      <c r="B6032" s="69" t="s">
        <v>14546</v>
      </c>
      <c r="C6032" s="68" t="s">
        <v>1</v>
      </c>
      <c r="D6032" s="70">
        <v>257.75</v>
      </c>
    </row>
    <row r="6033" spans="1:4" ht="9" customHeight="1" x14ac:dyDescent="0.25">
      <c r="A6033" s="71">
        <v>6106224</v>
      </c>
      <c r="B6033" s="69" t="s">
        <v>14547</v>
      </c>
      <c r="C6033" s="68" t="s">
        <v>1</v>
      </c>
      <c r="D6033" s="70">
        <v>705.49</v>
      </c>
    </row>
    <row r="6034" spans="1:4" ht="9" customHeight="1" x14ac:dyDescent="0.25">
      <c r="A6034" s="71">
        <v>6106225</v>
      </c>
      <c r="B6034" s="69" t="s">
        <v>14548</v>
      </c>
      <c r="C6034" s="68" t="s">
        <v>1</v>
      </c>
      <c r="D6034" s="70">
        <v>781.99</v>
      </c>
    </row>
    <row r="6035" spans="1:4" ht="9" customHeight="1" x14ac:dyDescent="0.25">
      <c r="A6035" s="71">
        <v>6106228</v>
      </c>
      <c r="B6035" s="69" t="s">
        <v>14549</v>
      </c>
      <c r="C6035" s="68" t="s">
        <v>1</v>
      </c>
      <c r="D6035" s="70">
        <v>1780.18</v>
      </c>
    </row>
    <row r="6036" spans="1:4" ht="9" customHeight="1" x14ac:dyDescent="0.25">
      <c r="A6036" s="71">
        <v>6106229</v>
      </c>
      <c r="B6036" s="69" t="s">
        <v>14550</v>
      </c>
      <c r="C6036" s="68" t="s">
        <v>1</v>
      </c>
      <c r="D6036" s="70">
        <v>1896.71</v>
      </c>
    </row>
    <row r="6037" spans="1:4" ht="9" customHeight="1" x14ac:dyDescent="0.25">
      <c r="A6037" s="71">
        <v>6106328</v>
      </c>
      <c r="B6037" s="69" t="s">
        <v>14551</v>
      </c>
      <c r="C6037" s="68" t="s">
        <v>1</v>
      </c>
      <c r="D6037" s="70">
        <v>132.74</v>
      </c>
    </row>
    <row r="6038" spans="1:4" ht="9" customHeight="1" x14ac:dyDescent="0.25">
      <c r="A6038" s="71">
        <v>6106330</v>
      </c>
      <c r="B6038" s="69" t="s">
        <v>14552</v>
      </c>
      <c r="C6038" s="68" t="s">
        <v>1</v>
      </c>
      <c r="D6038" s="70">
        <v>659.97</v>
      </c>
    </row>
    <row r="6039" spans="1:4" ht="9" customHeight="1" x14ac:dyDescent="0.25">
      <c r="A6039" s="71">
        <v>6106326</v>
      </c>
      <c r="B6039" s="69" t="s">
        <v>14553</v>
      </c>
      <c r="C6039" s="68" t="s">
        <v>1</v>
      </c>
      <c r="D6039" s="70">
        <v>54.79</v>
      </c>
    </row>
    <row r="6040" spans="1:4" ht="9" customHeight="1" x14ac:dyDescent="0.25">
      <c r="A6040" s="71">
        <v>6106324</v>
      </c>
      <c r="B6040" s="69" t="s">
        <v>14554</v>
      </c>
      <c r="C6040" s="68" t="s">
        <v>1</v>
      </c>
      <c r="D6040" s="70">
        <v>34.26</v>
      </c>
    </row>
    <row r="6041" spans="1:4" ht="9" customHeight="1" x14ac:dyDescent="0.25">
      <c r="A6041" s="71">
        <v>6106327</v>
      </c>
      <c r="B6041" s="69" t="s">
        <v>14555</v>
      </c>
      <c r="C6041" s="68" t="s">
        <v>1</v>
      </c>
      <c r="D6041" s="70">
        <v>132.53</v>
      </c>
    </row>
    <row r="6042" spans="1:4" ht="9" customHeight="1" x14ac:dyDescent="0.25">
      <c r="A6042" s="71">
        <v>6106329</v>
      </c>
      <c r="B6042" s="69" t="s">
        <v>14556</v>
      </c>
      <c r="C6042" s="68" t="s">
        <v>1</v>
      </c>
      <c r="D6042" s="70">
        <v>659.97</v>
      </c>
    </row>
    <row r="6043" spans="1:4" ht="9" customHeight="1" x14ac:dyDescent="0.25">
      <c r="A6043" s="71">
        <v>6106325</v>
      </c>
      <c r="B6043" s="69" t="s">
        <v>14557</v>
      </c>
      <c r="C6043" s="68" t="s">
        <v>1</v>
      </c>
      <c r="D6043" s="70">
        <v>54.85</v>
      </c>
    </row>
    <row r="6044" spans="1:4" ht="9" customHeight="1" x14ac:dyDescent="0.25">
      <c r="A6044" s="71">
        <v>6208126</v>
      </c>
      <c r="B6044" s="69" t="s">
        <v>14558</v>
      </c>
      <c r="C6044" s="68" t="s">
        <v>8593</v>
      </c>
      <c r="D6044" s="70">
        <v>21.13</v>
      </c>
    </row>
    <row r="6045" spans="1:4" ht="9" customHeight="1" x14ac:dyDescent="0.25">
      <c r="A6045" s="71">
        <v>6205797</v>
      </c>
      <c r="B6045" s="69" t="s">
        <v>14559</v>
      </c>
      <c r="C6045" s="68" t="s">
        <v>8593</v>
      </c>
      <c r="D6045" s="70">
        <v>12.79</v>
      </c>
    </row>
    <row r="6046" spans="1:4" ht="9" customHeight="1" x14ac:dyDescent="0.25">
      <c r="A6046" s="71">
        <v>6205791</v>
      </c>
      <c r="B6046" s="69" t="s">
        <v>14560</v>
      </c>
      <c r="C6046" s="68" t="s">
        <v>44</v>
      </c>
      <c r="D6046" s="70">
        <v>352.37</v>
      </c>
    </row>
    <row r="6047" spans="1:4" ht="9" customHeight="1" x14ac:dyDescent="0.25">
      <c r="A6047" s="71">
        <v>6205792</v>
      </c>
      <c r="B6047" s="69" t="s">
        <v>14561</v>
      </c>
      <c r="C6047" s="68" t="s">
        <v>44</v>
      </c>
      <c r="D6047" s="70">
        <v>422.26</v>
      </c>
    </row>
    <row r="6048" spans="1:4" ht="9" customHeight="1" x14ac:dyDescent="0.25">
      <c r="A6048" s="71">
        <v>6205793</v>
      </c>
      <c r="B6048" s="69" t="s">
        <v>14562</v>
      </c>
      <c r="C6048" s="68" t="s">
        <v>44</v>
      </c>
      <c r="D6048" s="70">
        <v>495.85</v>
      </c>
    </row>
    <row r="6049" spans="1:4" ht="9" customHeight="1" x14ac:dyDescent="0.25">
      <c r="A6049" s="71">
        <v>6205796</v>
      </c>
      <c r="B6049" s="69" t="s">
        <v>14563</v>
      </c>
      <c r="C6049" s="68" t="s">
        <v>44</v>
      </c>
      <c r="D6049" s="70">
        <v>875.63</v>
      </c>
    </row>
    <row r="6050" spans="1:4" ht="9" customHeight="1" x14ac:dyDescent="0.25">
      <c r="A6050" s="71">
        <v>6219451</v>
      </c>
      <c r="B6050" s="69" t="s">
        <v>14564</v>
      </c>
      <c r="C6050" s="68" t="s">
        <v>44</v>
      </c>
      <c r="D6050" s="70">
        <v>940.9</v>
      </c>
    </row>
    <row r="6051" spans="1:4" ht="9" customHeight="1" x14ac:dyDescent="0.25">
      <c r="A6051" s="71">
        <v>6219452</v>
      </c>
      <c r="B6051" s="69" t="s">
        <v>14565</v>
      </c>
      <c r="C6051" s="68" t="s">
        <v>44</v>
      </c>
      <c r="D6051" s="70">
        <v>1009.87</v>
      </c>
    </row>
    <row r="6052" spans="1:4" ht="9" customHeight="1" x14ac:dyDescent="0.25">
      <c r="A6052" s="71">
        <v>6205794</v>
      </c>
      <c r="B6052" s="69" t="s">
        <v>14566</v>
      </c>
      <c r="C6052" s="68" t="s">
        <v>44</v>
      </c>
      <c r="D6052" s="70">
        <v>756.18</v>
      </c>
    </row>
    <row r="6053" spans="1:4" ht="9" customHeight="1" x14ac:dyDescent="0.25">
      <c r="A6053" s="71">
        <v>6205795</v>
      </c>
      <c r="B6053" s="69" t="s">
        <v>14567</v>
      </c>
      <c r="C6053" s="68" t="s">
        <v>44</v>
      </c>
      <c r="D6053" s="70">
        <v>814.05</v>
      </c>
    </row>
    <row r="6054" spans="1:4" ht="9" customHeight="1" x14ac:dyDescent="0.25">
      <c r="A6054" s="71">
        <v>6219521</v>
      </c>
      <c r="B6054" s="69" t="s">
        <v>14568</v>
      </c>
      <c r="C6054" s="68" t="s">
        <v>1</v>
      </c>
      <c r="D6054" s="70">
        <v>163.19999999999999</v>
      </c>
    </row>
    <row r="6055" spans="1:4" ht="18" customHeight="1" x14ac:dyDescent="0.25">
      <c r="A6055" s="71">
        <v>6219527</v>
      </c>
      <c r="B6055" s="69" t="s">
        <v>14569</v>
      </c>
      <c r="C6055" s="68" t="s">
        <v>15</v>
      </c>
      <c r="D6055" s="70">
        <v>428.5</v>
      </c>
    </row>
    <row r="6056" spans="1:4" ht="9" customHeight="1" x14ac:dyDescent="0.25">
      <c r="A6056" s="71">
        <v>6219526</v>
      </c>
      <c r="B6056" s="69" t="s">
        <v>14570</v>
      </c>
      <c r="C6056" s="68" t="s">
        <v>44</v>
      </c>
      <c r="D6056" s="70">
        <v>52.5</v>
      </c>
    </row>
    <row r="6057" spans="1:4" ht="9" customHeight="1" x14ac:dyDescent="0.25">
      <c r="A6057" s="71">
        <v>6219525</v>
      </c>
      <c r="B6057" s="69" t="s">
        <v>14571</v>
      </c>
      <c r="C6057" s="68" t="s">
        <v>44</v>
      </c>
      <c r="D6057" s="70">
        <v>48.56</v>
      </c>
    </row>
    <row r="6058" spans="1:4" ht="9" customHeight="1" x14ac:dyDescent="0.25">
      <c r="A6058" s="71">
        <v>6219508</v>
      </c>
      <c r="B6058" s="69" t="s">
        <v>14572</v>
      </c>
      <c r="C6058" s="68" t="s">
        <v>44</v>
      </c>
      <c r="D6058" s="70">
        <v>351.48</v>
      </c>
    </row>
    <row r="6059" spans="1:4" ht="9" customHeight="1" x14ac:dyDescent="0.25">
      <c r="A6059" s="71">
        <v>6219511</v>
      </c>
      <c r="B6059" s="69" t="s">
        <v>14573</v>
      </c>
      <c r="C6059" s="68" t="s">
        <v>44</v>
      </c>
      <c r="D6059" s="70">
        <v>288.13</v>
      </c>
    </row>
    <row r="6060" spans="1:4" ht="9" customHeight="1" x14ac:dyDescent="0.25">
      <c r="A6060" s="71">
        <v>6219500</v>
      </c>
      <c r="B6060" s="69" t="s">
        <v>14574</v>
      </c>
      <c r="C6060" s="68" t="s">
        <v>1</v>
      </c>
      <c r="D6060" s="70">
        <v>136.93</v>
      </c>
    </row>
    <row r="6061" spans="1:4" ht="9" customHeight="1" x14ac:dyDescent="0.25">
      <c r="A6061" s="71">
        <v>6219418</v>
      </c>
      <c r="B6061" s="69" t="s">
        <v>14575</v>
      </c>
      <c r="C6061" s="68" t="s">
        <v>1</v>
      </c>
      <c r="D6061" s="70">
        <v>298.43</v>
      </c>
    </row>
    <row r="6062" spans="1:4" ht="9" customHeight="1" x14ac:dyDescent="0.25">
      <c r="A6062" s="71">
        <v>6219412</v>
      </c>
      <c r="B6062" s="69" t="s">
        <v>14576</v>
      </c>
      <c r="C6062" s="68" t="s">
        <v>1</v>
      </c>
      <c r="D6062" s="70">
        <v>209.29</v>
      </c>
    </row>
    <row r="6063" spans="1:4" ht="9" customHeight="1" x14ac:dyDescent="0.25">
      <c r="A6063" s="71">
        <v>6219406</v>
      </c>
      <c r="B6063" s="69" t="s">
        <v>14577</v>
      </c>
      <c r="C6063" s="68" t="s">
        <v>1</v>
      </c>
      <c r="D6063" s="70">
        <v>147.1</v>
      </c>
    </row>
    <row r="6064" spans="1:4" ht="9" customHeight="1" x14ac:dyDescent="0.25">
      <c r="A6064" s="71">
        <v>6219501</v>
      </c>
      <c r="B6064" s="69" t="s">
        <v>14578</v>
      </c>
      <c r="C6064" s="68" t="s">
        <v>1</v>
      </c>
      <c r="D6064" s="70">
        <v>148.31</v>
      </c>
    </row>
    <row r="6065" spans="1:4" ht="9" customHeight="1" x14ac:dyDescent="0.25">
      <c r="A6065" s="71">
        <v>6219419</v>
      </c>
      <c r="B6065" s="69" t="s">
        <v>14579</v>
      </c>
      <c r="C6065" s="68" t="s">
        <v>1</v>
      </c>
      <c r="D6065" s="70">
        <v>328.74</v>
      </c>
    </row>
    <row r="6066" spans="1:4" ht="9" customHeight="1" x14ac:dyDescent="0.25">
      <c r="A6066" s="71">
        <v>6219413</v>
      </c>
      <c r="B6066" s="69" t="s">
        <v>14580</v>
      </c>
      <c r="C6066" s="68" t="s">
        <v>1</v>
      </c>
      <c r="D6066" s="70">
        <v>228.72</v>
      </c>
    </row>
    <row r="6067" spans="1:4" ht="9" customHeight="1" x14ac:dyDescent="0.25">
      <c r="A6067" s="71">
        <v>6219407</v>
      </c>
      <c r="B6067" s="69" t="s">
        <v>14581</v>
      </c>
      <c r="C6067" s="68" t="s">
        <v>1</v>
      </c>
      <c r="D6067" s="70">
        <v>159.53</v>
      </c>
    </row>
    <row r="6068" spans="1:4" ht="9" customHeight="1" x14ac:dyDescent="0.25">
      <c r="A6068" s="71">
        <v>6219502</v>
      </c>
      <c r="B6068" s="69" t="s">
        <v>14582</v>
      </c>
      <c r="C6068" s="68" t="s">
        <v>1</v>
      </c>
      <c r="D6068" s="70">
        <v>160.51</v>
      </c>
    </row>
    <row r="6069" spans="1:4" ht="9" customHeight="1" x14ac:dyDescent="0.25">
      <c r="A6069" s="71">
        <v>6219420</v>
      </c>
      <c r="B6069" s="69" t="s">
        <v>14583</v>
      </c>
      <c r="C6069" s="68" t="s">
        <v>1</v>
      </c>
      <c r="D6069" s="70">
        <v>368.5</v>
      </c>
    </row>
    <row r="6070" spans="1:4" ht="9" customHeight="1" x14ac:dyDescent="0.25">
      <c r="A6070" s="71">
        <v>6219414</v>
      </c>
      <c r="B6070" s="69" t="s">
        <v>14584</v>
      </c>
      <c r="C6070" s="68" t="s">
        <v>1</v>
      </c>
      <c r="D6070" s="70">
        <v>251.82</v>
      </c>
    </row>
    <row r="6071" spans="1:4" ht="9" customHeight="1" x14ac:dyDescent="0.25">
      <c r="A6071" s="71">
        <v>6219408</v>
      </c>
      <c r="B6071" s="69" t="s">
        <v>14585</v>
      </c>
      <c r="C6071" s="68" t="s">
        <v>1</v>
      </c>
      <c r="D6071" s="70">
        <v>172.62</v>
      </c>
    </row>
    <row r="6072" spans="1:4" ht="9" customHeight="1" x14ac:dyDescent="0.25">
      <c r="A6072" s="71">
        <v>6219503</v>
      </c>
      <c r="B6072" s="69" t="s">
        <v>14586</v>
      </c>
      <c r="C6072" s="68" t="s">
        <v>1</v>
      </c>
      <c r="D6072" s="70">
        <v>186.01</v>
      </c>
    </row>
    <row r="6073" spans="1:4" ht="9" customHeight="1" x14ac:dyDescent="0.25">
      <c r="A6073" s="71">
        <v>6219421</v>
      </c>
      <c r="B6073" s="69" t="s">
        <v>14587</v>
      </c>
      <c r="C6073" s="68" t="s">
        <v>1</v>
      </c>
      <c r="D6073" s="70">
        <v>438.65</v>
      </c>
    </row>
    <row r="6074" spans="1:4" ht="9" customHeight="1" x14ac:dyDescent="0.25">
      <c r="A6074" s="71">
        <v>6219415</v>
      </c>
      <c r="B6074" s="69" t="s">
        <v>14588</v>
      </c>
      <c r="C6074" s="68" t="s">
        <v>1</v>
      </c>
      <c r="D6074" s="70">
        <v>294.73</v>
      </c>
    </row>
    <row r="6075" spans="1:4" ht="9" customHeight="1" x14ac:dyDescent="0.25">
      <c r="A6075" s="71">
        <v>6219409</v>
      </c>
      <c r="B6075" s="69" t="s">
        <v>14589</v>
      </c>
      <c r="C6075" s="68" t="s">
        <v>1</v>
      </c>
      <c r="D6075" s="70">
        <v>201.51</v>
      </c>
    </row>
    <row r="6076" spans="1:4" ht="9" customHeight="1" x14ac:dyDescent="0.25">
      <c r="A6076" s="71">
        <v>6219518</v>
      </c>
      <c r="B6076" s="69" t="s">
        <v>14590</v>
      </c>
      <c r="C6076" s="68" t="s">
        <v>1</v>
      </c>
      <c r="D6076" s="70">
        <v>51.96</v>
      </c>
    </row>
    <row r="6077" spans="1:4" ht="9" customHeight="1" x14ac:dyDescent="0.25">
      <c r="A6077" s="71">
        <v>6219504</v>
      </c>
      <c r="B6077" s="69" t="s">
        <v>14591</v>
      </c>
      <c r="C6077" s="68" t="s">
        <v>1</v>
      </c>
      <c r="D6077" s="70">
        <v>113.97</v>
      </c>
    </row>
    <row r="6078" spans="1:4" ht="9" customHeight="1" x14ac:dyDescent="0.25">
      <c r="A6078" s="71">
        <v>6219422</v>
      </c>
      <c r="B6078" s="69" t="s">
        <v>14592</v>
      </c>
      <c r="C6078" s="68" t="s">
        <v>1</v>
      </c>
      <c r="D6078" s="70">
        <v>254.17</v>
      </c>
    </row>
    <row r="6079" spans="1:4" ht="9" customHeight="1" x14ac:dyDescent="0.25">
      <c r="A6079" s="71">
        <v>6219416</v>
      </c>
      <c r="B6079" s="69" t="s">
        <v>14593</v>
      </c>
      <c r="C6079" s="68" t="s">
        <v>1</v>
      </c>
      <c r="D6079" s="70">
        <v>195.17</v>
      </c>
    </row>
    <row r="6080" spans="1:4" ht="9" customHeight="1" x14ac:dyDescent="0.25">
      <c r="A6080" s="71">
        <v>6219410</v>
      </c>
      <c r="B6080" s="69" t="s">
        <v>14594</v>
      </c>
      <c r="C6080" s="68" t="s">
        <v>1</v>
      </c>
      <c r="D6080" s="70">
        <v>136.06</v>
      </c>
    </row>
    <row r="6081" spans="1:4" ht="9" customHeight="1" x14ac:dyDescent="0.25">
      <c r="A6081" s="71">
        <v>6219505</v>
      </c>
      <c r="B6081" s="69" t="s">
        <v>14595</v>
      </c>
      <c r="C6081" s="68" t="s">
        <v>1</v>
      </c>
      <c r="D6081" s="70">
        <v>101.37</v>
      </c>
    </row>
    <row r="6082" spans="1:4" ht="9" customHeight="1" x14ac:dyDescent="0.25">
      <c r="A6082" s="71">
        <v>6219423</v>
      </c>
      <c r="B6082" s="69" t="s">
        <v>14596</v>
      </c>
      <c r="C6082" s="68" t="s">
        <v>1</v>
      </c>
      <c r="D6082" s="70">
        <v>238.21</v>
      </c>
    </row>
    <row r="6083" spans="1:4" ht="9" customHeight="1" x14ac:dyDescent="0.25">
      <c r="A6083" s="71">
        <v>6219417</v>
      </c>
      <c r="B6083" s="69" t="s">
        <v>14597</v>
      </c>
      <c r="C6083" s="68" t="s">
        <v>1</v>
      </c>
      <c r="D6083" s="70">
        <v>180.48</v>
      </c>
    </row>
    <row r="6084" spans="1:4" ht="9" customHeight="1" x14ac:dyDescent="0.25">
      <c r="A6084" s="71">
        <v>6219411</v>
      </c>
      <c r="B6084" s="69" t="s">
        <v>14598</v>
      </c>
      <c r="C6084" s="68" t="s">
        <v>1</v>
      </c>
      <c r="D6084" s="70">
        <v>122.74</v>
      </c>
    </row>
    <row r="6085" spans="1:4" ht="9" customHeight="1" x14ac:dyDescent="0.25">
      <c r="A6085" s="71">
        <v>6219520</v>
      </c>
      <c r="B6085" s="69" t="s">
        <v>14599</v>
      </c>
      <c r="C6085" s="68" t="s">
        <v>15</v>
      </c>
      <c r="D6085" s="70">
        <v>57.57</v>
      </c>
    </row>
    <row r="6086" spans="1:4" ht="9" customHeight="1" x14ac:dyDescent="0.25">
      <c r="A6086" s="71">
        <v>6219433</v>
      </c>
      <c r="B6086" s="69" t="s">
        <v>14600</v>
      </c>
      <c r="C6086" s="68" t="s">
        <v>44</v>
      </c>
      <c r="D6086" s="70">
        <v>112.03</v>
      </c>
    </row>
    <row r="6087" spans="1:4" ht="9" customHeight="1" x14ac:dyDescent="0.25">
      <c r="A6087" s="71">
        <v>6205801</v>
      </c>
      <c r="B6087" s="69" t="s">
        <v>14601</v>
      </c>
      <c r="C6087" s="68" t="s">
        <v>44</v>
      </c>
      <c r="D6087" s="70">
        <v>72.400000000000006</v>
      </c>
    </row>
    <row r="6088" spans="1:4" ht="9" customHeight="1" x14ac:dyDescent="0.25">
      <c r="A6088" s="71">
        <v>6219524</v>
      </c>
      <c r="B6088" s="69" t="s">
        <v>14602</v>
      </c>
      <c r="C6088" s="68" t="s">
        <v>8507</v>
      </c>
      <c r="D6088" s="70">
        <v>11.2</v>
      </c>
    </row>
    <row r="6089" spans="1:4" ht="9" customHeight="1" x14ac:dyDescent="0.25">
      <c r="A6089" s="71">
        <v>6416036</v>
      </c>
      <c r="B6089" s="69" t="s">
        <v>14603</v>
      </c>
      <c r="C6089" s="68" t="s">
        <v>1</v>
      </c>
      <c r="D6089" s="70">
        <v>127.01</v>
      </c>
    </row>
    <row r="6090" spans="1:4" ht="9" customHeight="1" x14ac:dyDescent="0.25">
      <c r="A6090" s="71">
        <v>6416038</v>
      </c>
      <c r="B6090" s="69" t="s">
        <v>14604</v>
      </c>
      <c r="C6090" s="68" t="s">
        <v>1</v>
      </c>
      <c r="D6090" s="70">
        <v>68.05</v>
      </c>
    </row>
    <row r="6091" spans="1:4" ht="9" customHeight="1" x14ac:dyDescent="0.25">
      <c r="A6091" s="71">
        <v>6416037</v>
      </c>
      <c r="B6091" s="69" t="s">
        <v>14605</v>
      </c>
      <c r="C6091" s="68" t="s">
        <v>1</v>
      </c>
      <c r="D6091" s="70">
        <v>137.96</v>
      </c>
    </row>
    <row r="6092" spans="1:4" ht="9" customHeight="1" x14ac:dyDescent="0.25">
      <c r="A6092" s="71">
        <v>6416035</v>
      </c>
      <c r="B6092" s="69" t="s">
        <v>14606</v>
      </c>
      <c r="C6092" s="68" t="s">
        <v>1</v>
      </c>
      <c r="D6092" s="70">
        <v>76.66</v>
      </c>
    </row>
    <row r="6093" spans="1:4" ht="9" customHeight="1" x14ac:dyDescent="0.25">
      <c r="A6093" s="71">
        <v>6416076</v>
      </c>
      <c r="B6093" s="69" t="s">
        <v>14607</v>
      </c>
      <c r="C6093" s="68" t="s">
        <v>35</v>
      </c>
      <c r="D6093" s="70">
        <v>168.08</v>
      </c>
    </row>
    <row r="6094" spans="1:4" ht="9" customHeight="1" x14ac:dyDescent="0.25">
      <c r="A6094" s="71">
        <v>6416075</v>
      </c>
      <c r="B6094" s="69" t="s">
        <v>14608</v>
      </c>
      <c r="C6094" s="68" t="s">
        <v>35</v>
      </c>
      <c r="D6094" s="70">
        <v>99.42</v>
      </c>
    </row>
    <row r="6095" spans="1:4" ht="9" customHeight="1" x14ac:dyDescent="0.25">
      <c r="A6095" s="71">
        <v>6416226</v>
      </c>
      <c r="B6095" s="69" t="s">
        <v>14609</v>
      </c>
      <c r="C6095" s="68" t="s">
        <v>35</v>
      </c>
      <c r="D6095" s="70">
        <v>160.29</v>
      </c>
    </row>
    <row r="6096" spans="1:4" ht="9" customHeight="1" x14ac:dyDescent="0.25">
      <c r="A6096" s="71">
        <v>6416225</v>
      </c>
      <c r="B6096" s="69" t="s">
        <v>14610</v>
      </c>
      <c r="C6096" s="68" t="s">
        <v>35</v>
      </c>
      <c r="D6096" s="70">
        <v>90.13</v>
      </c>
    </row>
    <row r="6097" spans="1:4" ht="9" customHeight="1" x14ac:dyDescent="0.25">
      <c r="A6097" s="71">
        <v>6416084</v>
      </c>
      <c r="B6097" s="69" t="s">
        <v>14611</v>
      </c>
      <c r="C6097" s="68" t="s">
        <v>35</v>
      </c>
      <c r="D6097" s="70">
        <v>162.91</v>
      </c>
    </row>
    <row r="6098" spans="1:4" ht="9" customHeight="1" x14ac:dyDescent="0.25">
      <c r="A6098" s="71">
        <v>6416083</v>
      </c>
      <c r="B6098" s="69" t="s">
        <v>14612</v>
      </c>
      <c r="C6098" s="68" t="s">
        <v>35</v>
      </c>
      <c r="D6098" s="70">
        <v>90.78</v>
      </c>
    </row>
    <row r="6099" spans="1:4" ht="9" customHeight="1" x14ac:dyDescent="0.25">
      <c r="A6099" s="71">
        <v>6416234</v>
      </c>
      <c r="B6099" s="69" t="s">
        <v>14613</v>
      </c>
      <c r="C6099" s="68" t="s">
        <v>35</v>
      </c>
      <c r="D6099" s="70">
        <v>167.19</v>
      </c>
    </row>
    <row r="6100" spans="1:4" ht="9" customHeight="1" x14ac:dyDescent="0.25">
      <c r="A6100" s="71">
        <v>6416233</v>
      </c>
      <c r="B6100" s="69" t="s">
        <v>14614</v>
      </c>
      <c r="C6100" s="68" t="s">
        <v>35</v>
      </c>
      <c r="D6100" s="70">
        <v>96.34</v>
      </c>
    </row>
    <row r="6101" spans="1:4" ht="9" customHeight="1" x14ac:dyDescent="0.25">
      <c r="A6101" s="71">
        <v>6416236</v>
      </c>
      <c r="B6101" s="69" t="s">
        <v>14615</v>
      </c>
      <c r="C6101" s="68" t="s">
        <v>35</v>
      </c>
      <c r="D6101" s="70">
        <v>169.96</v>
      </c>
    </row>
    <row r="6102" spans="1:4" ht="9" customHeight="1" x14ac:dyDescent="0.25">
      <c r="A6102" s="71">
        <v>6416235</v>
      </c>
      <c r="B6102" s="69" t="s">
        <v>14616</v>
      </c>
      <c r="C6102" s="68" t="s">
        <v>35</v>
      </c>
      <c r="D6102" s="70">
        <v>100.02</v>
      </c>
    </row>
    <row r="6103" spans="1:4" ht="9" customHeight="1" x14ac:dyDescent="0.25">
      <c r="A6103" s="71">
        <v>6416040</v>
      </c>
      <c r="B6103" s="69" t="s">
        <v>14617</v>
      </c>
      <c r="C6103" s="68" t="s">
        <v>1</v>
      </c>
      <c r="D6103" s="70">
        <v>209.45</v>
      </c>
    </row>
    <row r="6104" spans="1:4" ht="9" customHeight="1" x14ac:dyDescent="0.25">
      <c r="A6104" s="71">
        <v>6416039</v>
      </c>
      <c r="B6104" s="69" t="s">
        <v>14618</v>
      </c>
      <c r="C6104" s="68" t="s">
        <v>1</v>
      </c>
      <c r="D6104" s="70">
        <v>94.7</v>
      </c>
    </row>
    <row r="6105" spans="1:4" ht="9" customHeight="1" x14ac:dyDescent="0.25">
      <c r="A6105" s="71">
        <v>6416042</v>
      </c>
      <c r="B6105" s="69" t="s">
        <v>14619</v>
      </c>
      <c r="C6105" s="68" t="s">
        <v>1</v>
      </c>
      <c r="D6105" s="70">
        <v>257.55</v>
      </c>
    </row>
    <row r="6106" spans="1:4" ht="9" customHeight="1" x14ac:dyDescent="0.25">
      <c r="A6106" s="71">
        <v>6416041</v>
      </c>
      <c r="B6106" s="69" t="s">
        <v>14620</v>
      </c>
      <c r="C6106" s="68" t="s">
        <v>1</v>
      </c>
      <c r="D6106" s="70">
        <v>140.88</v>
      </c>
    </row>
    <row r="6107" spans="1:4" ht="9" customHeight="1" x14ac:dyDescent="0.25">
      <c r="A6107" s="71">
        <v>6416080</v>
      </c>
      <c r="B6107" s="69" t="s">
        <v>14621</v>
      </c>
      <c r="C6107" s="68" t="s">
        <v>35</v>
      </c>
      <c r="D6107" s="70">
        <v>171.25</v>
      </c>
    </row>
    <row r="6108" spans="1:4" ht="9" customHeight="1" x14ac:dyDescent="0.25">
      <c r="A6108" s="71">
        <v>6416079</v>
      </c>
      <c r="B6108" s="69" t="s">
        <v>14622</v>
      </c>
      <c r="C6108" s="68" t="s">
        <v>35</v>
      </c>
      <c r="D6108" s="70">
        <v>111.56</v>
      </c>
    </row>
    <row r="6109" spans="1:4" ht="9" customHeight="1" x14ac:dyDescent="0.25">
      <c r="A6109" s="71">
        <v>6416143</v>
      </c>
      <c r="B6109" s="69" t="s">
        <v>14623</v>
      </c>
      <c r="C6109" s="68" t="s">
        <v>35</v>
      </c>
      <c r="D6109" s="70">
        <v>174.48</v>
      </c>
    </row>
    <row r="6110" spans="1:4" ht="9" customHeight="1" x14ac:dyDescent="0.25">
      <c r="A6110" s="71">
        <v>6416262</v>
      </c>
      <c r="B6110" s="69" t="s">
        <v>14624</v>
      </c>
      <c r="C6110" s="68" t="s">
        <v>35</v>
      </c>
      <c r="D6110" s="70">
        <v>113.4</v>
      </c>
    </row>
    <row r="6111" spans="1:4" ht="9" customHeight="1" x14ac:dyDescent="0.25">
      <c r="A6111" s="71">
        <v>6416078</v>
      </c>
      <c r="B6111" s="69" t="s">
        <v>14625</v>
      </c>
      <c r="C6111" s="68" t="s">
        <v>35</v>
      </c>
      <c r="D6111" s="70">
        <v>174.67</v>
      </c>
    </row>
    <row r="6112" spans="1:4" ht="9" customHeight="1" x14ac:dyDescent="0.25">
      <c r="A6112" s="71">
        <v>6416077</v>
      </c>
      <c r="B6112" s="69" t="s">
        <v>14626</v>
      </c>
      <c r="C6112" s="68" t="s">
        <v>35</v>
      </c>
      <c r="D6112" s="70">
        <v>111.23</v>
      </c>
    </row>
    <row r="6113" spans="1:4" ht="9" customHeight="1" x14ac:dyDescent="0.25">
      <c r="A6113" s="71">
        <v>6416088</v>
      </c>
      <c r="B6113" s="69" t="s">
        <v>14627</v>
      </c>
      <c r="C6113" s="68" t="s">
        <v>35</v>
      </c>
      <c r="D6113" s="70">
        <v>174.13</v>
      </c>
    </row>
    <row r="6114" spans="1:4" ht="9" customHeight="1" x14ac:dyDescent="0.25">
      <c r="A6114" s="71">
        <v>6416087</v>
      </c>
      <c r="B6114" s="69" t="s">
        <v>14628</v>
      </c>
      <c r="C6114" s="68" t="s">
        <v>35</v>
      </c>
      <c r="D6114" s="70">
        <v>111.77</v>
      </c>
    </row>
    <row r="6115" spans="1:4" ht="9" customHeight="1" x14ac:dyDescent="0.25">
      <c r="A6115" s="71">
        <v>6416246</v>
      </c>
      <c r="B6115" s="69" t="s">
        <v>14629</v>
      </c>
      <c r="C6115" s="68" t="s">
        <v>35</v>
      </c>
      <c r="D6115" s="70">
        <v>174.99</v>
      </c>
    </row>
    <row r="6116" spans="1:4" ht="9" customHeight="1" x14ac:dyDescent="0.25">
      <c r="A6116" s="71">
        <v>6416245</v>
      </c>
      <c r="B6116" s="69" t="s">
        <v>14630</v>
      </c>
      <c r="C6116" s="68" t="s">
        <v>35</v>
      </c>
      <c r="D6116" s="70">
        <v>113.61</v>
      </c>
    </row>
    <row r="6117" spans="1:4" ht="9" customHeight="1" x14ac:dyDescent="0.25">
      <c r="A6117" s="71">
        <v>6416248</v>
      </c>
      <c r="B6117" s="69" t="s">
        <v>14631</v>
      </c>
      <c r="C6117" s="68" t="s">
        <v>35</v>
      </c>
      <c r="D6117" s="70">
        <v>178.4</v>
      </c>
    </row>
    <row r="6118" spans="1:4" ht="9" customHeight="1" x14ac:dyDescent="0.25">
      <c r="A6118" s="71">
        <v>6416247</v>
      </c>
      <c r="B6118" s="69" t="s">
        <v>14632</v>
      </c>
      <c r="C6118" s="68" t="s">
        <v>35</v>
      </c>
      <c r="D6118" s="70">
        <v>114.57</v>
      </c>
    </row>
    <row r="6119" spans="1:4" ht="9" customHeight="1" x14ac:dyDescent="0.25">
      <c r="A6119" s="71">
        <v>6416214</v>
      </c>
      <c r="B6119" s="69" t="s">
        <v>14633</v>
      </c>
      <c r="C6119" s="68" t="s">
        <v>35</v>
      </c>
      <c r="D6119" s="70">
        <v>205.66</v>
      </c>
    </row>
    <row r="6120" spans="1:4" ht="9" customHeight="1" x14ac:dyDescent="0.25">
      <c r="A6120" s="71">
        <v>6416218</v>
      </c>
      <c r="B6120" s="69" t="s">
        <v>14634</v>
      </c>
      <c r="C6120" s="68" t="s">
        <v>35</v>
      </c>
      <c r="D6120" s="70">
        <v>158.78</v>
      </c>
    </row>
    <row r="6121" spans="1:4" ht="9" customHeight="1" x14ac:dyDescent="0.25">
      <c r="A6121" s="71">
        <v>6416211</v>
      </c>
      <c r="B6121" s="69" t="s">
        <v>14635</v>
      </c>
      <c r="C6121" s="68" t="s">
        <v>35</v>
      </c>
      <c r="D6121" s="70">
        <v>203.79</v>
      </c>
    </row>
    <row r="6122" spans="1:4" ht="9" customHeight="1" x14ac:dyDescent="0.25">
      <c r="A6122" s="71">
        <v>6416215</v>
      </c>
      <c r="B6122" s="69" t="s">
        <v>14636</v>
      </c>
      <c r="C6122" s="68" t="s">
        <v>35</v>
      </c>
      <c r="D6122" s="70">
        <v>159.29</v>
      </c>
    </row>
    <row r="6123" spans="1:4" ht="9" customHeight="1" x14ac:dyDescent="0.25">
      <c r="A6123" s="71">
        <v>6416212</v>
      </c>
      <c r="B6123" s="69" t="s">
        <v>14637</v>
      </c>
      <c r="C6123" s="68" t="s">
        <v>35</v>
      </c>
      <c r="D6123" s="70">
        <v>206</v>
      </c>
    </row>
    <row r="6124" spans="1:4" ht="9" customHeight="1" x14ac:dyDescent="0.25">
      <c r="A6124" s="71">
        <v>6416216</v>
      </c>
      <c r="B6124" s="69" t="s">
        <v>14638</v>
      </c>
      <c r="C6124" s="68" t="s">
        <v>35</v>
      </c>
      <c r="D6124" s="70">
        <v>162.55000000000001</v>
      </c>
    </row>
    <row r="6125" spans="1:4" ht="9" customHeight="1" x14ac:dyDescent="0.25">
      <c r="A6125" s="71">
        <v>6416213</v>
      </c>
      <c r="B6125" s="69" t="s">
        <v>14639</v>
      </c>
      <c r="C6125" s="68" t="s">
        <v>35</v>
      </c>
      <c r="D6125" s="70">
        <v>204.13</v>
      </c>
    </row>
    <row r="6126" spans="1:4" ht="9" customHeight="1" x14ac:dyDescent="0.25">
      <c r="A6126" s="71">
        <v>6416217</v>
      </c>
      <c r="B6126" s="69" t="s">
        <v>14640</v>
      </c>
      <c r="C6126" s="68" t="s">
        <v>35</v>
      </c>
      <c r="D6126" s="70">
        <v>164.16</v>
      </c>
    </row>
    <row r="6127" spans="1:4" ht="9" customHeight="1" x14ac:dyDescent="0.25">
      <c r="A6127" s="71">
        <v>6416289</v>
      </c>
      <c r="B6127" s="69" t="s">
        <v>14641</v>
      </c>
      <c r="C6127" s="68" t="s">
        <v>1</v>
      </c>
      <c r="D6127" s="70">
        <v>102.54</v>
      </c>
    </row>
    <row r="6128" spans="1:4" ht="9" customHeight="1" x14ac:dyDescent="0.25">
      <c r="A6128" s="71">
        <v>6416288</v>
      </c>
      <c r="B6128" s="69" t="s">
        <v>20005</v>
      </c>
      <c r="C6128" s="68" t="s">
        <v>1</v>
      </c>
      <c r="D6128" s="70">
        <v>75.959999999999994</v>
      </c>
    </row>
    <row r="6129" spans="1:4" ht="9" customHeight="1" x14ac:dyDescent="0.25">
      <c r="A6129" s="71">
        <v>6416098</v>
      </c>
      <c r="B6129" s="69" t="s">
        <v>14642</v>
      </c>
      <c r="C6129" s="68" t="s">
        <v>35</v>
      </c>
      <c r="D6129" s="70">
        <v>153.94</v>
      </c>
    </row>
    <row r="6130" spans="1:4" ht="9" customHeight="1" x14ac:dyDescent="0.25">
      <c r="A6130" s="71">
        <v>6416097</v>
      </c>
      <c r="B6130" s="69" t="s">
        <v>14643</v>
      </c>
      <c r="C6130" s="68" t="s">
        <v>35</v>
      </c>
      <c r="D6130" s="70">
        <v>120.28</v>
      </c>
    </row>
    <row r="6131" spans="1:4" ht="9" customHeight="1" x14ac:dyDescent="0.25">
      <c r="A6131" s="71">
        <v>6416258</v>
      </c>
      <c r="B6131" s="69" t="s">
        <v>14644</v>
      </c>
      <c r="C6131" s="68" t="s">
        <v>35</v>
      </c>
      <c r="D6131" s="70">
        <v>151.56</v>
      </c>
    </row>
    <row r="6132" spans="1:4" ht="9" customHeight="1" x14ac:dyDescent="0.25">
      <c r="A6132" s="71">
        <v>6416259</v>
      </c>
      <c r="B6132" s="69" t="s">
        <v>14645</v>
      </c>
      <c r="C6132" s="68" t="s">
        <v>35</v>
      </c>
      <c r="D6132" s="70">
        <v>115.54</v>
      </c>
    </row>
    <row r="6133" spans="1:4" ht="9" customHeight="1" x14ac:dyDescent="0.25">
      <c r="A6133" s="71">
        <v>6416074</v>
      </c>
      <c r="B6133" s="69" t="s">
        <v>14646</v>
      </c>
      <c r="C6133" s="68" t="s">
        <v>1</v>
      </c>
      <c r="D6133" s="70">
        <v>251.53</v>
      </c>
    </row>
    <row r="6134" spans="1:4" ht="9" customHeight="1" x14ac:dyDescent="0.25">
      <c r="A6134" s="71">
        <v>6416073</v>
      </c>
      <c r="B6134" s="69" t="s">
        <v>14647</v>
      </c>
      <c r="C6134" s="68" t="s">
        <v>1</v>
      </c>
      <c r="D6134" s="70">
        <v>113.03</v>
      </c>
    </row>
    <row r="6135" spans="1:4" ht="9" customHeight="1" x14ac:dyDescent="0.25">
      <c r="A6135" s="71">
        <v>6416220</v>
      </c>
      <c r="B6135" s="69" t="s">
        <v>14648</v>
      </c>
      <c r="C6135" s="68" t="s">
        <v>1</v>
      </c>
      <c r="D6135" s="70">
        <v>257.91000000000003</v>
      </c>
    </row>
    <row r="6136" spans="1:4" ht="9" customHeight="1" x14ac:dyDescent="0.25">
      <c r="A6136" s="71">
        <v>6416219</v>
      </c>
      <c r="B6136" s="69" t="s">
        <v>14649</v>
      </c>
      <c r="C6136" s="68" t="s">
        <v>1</v>
      </c>
      <c r="D6136" s="70">
        <v>109.93</v>
      </c>
    </row>
    <row r="6137" spans="1:4" ht="9" customHeight="1" x14ac:dyDescent="0.25">
      <c r="A6137" s="71">
        <v>6416222</v>
      </c>
      <c r="B6137" s="69" t="s">
        <v>14650</v>
      </c>
      <c r="C6137" s="68" t="s">
        <v>1</v>
      </c>
      <c r="D6137" s="70">
        <v>261.27</v>
      </c>
    </row>
    <row r="6138" spans="1:4" ht="9" customHeight="1" x14ac:dyDescent="0.25">
      <c r="A6138" s="71">
        <v>6416221</v>
      </c>
      <c r="B6138" s="69" t="s">
        <v>14651</v>
      </c>
      <c r="C6138" s="68" t="s">
        <v>1</v>
      </c>
      <c r="D6138" s="70">
        <v>121.53</v>
      </c>
    </row>
    <row r="6139" spans="1:4" ht="9" customHeight="1" x14ac:dyDescent="0.25">
      <c r="A6139" s="71">
        <v>6416224</v>
      </c>
      <c r="B6139" s="69" t="s">
        <v>14652</v>
      </c>
      <c r="C6139" s="68" t="s">
        <v>1</v>
      </c>
      <c r="D6139" s="70">
        <v>268.47000000000003</v>
      </c>
    </row>
    <row r="6140" spans="1:4" ht="9" customHeight="1" x14ac:dyDescent="0.25">
      <c r="A6140" s="71">
        <v>6416223</v>
      </c>
      <c r="B6140" s="69" t="s">
        <v>14653</v>
      </c>
      <c r="C6140" s="68" t="s">
        <v>1</v>
      </c>
      <c r="D6140" s="70">
        <v>118.43</v>
      </c>
    </row>
    <row r="6141" spans="1:4" ht="9" customHeight="1" x14ac:dyDescent="0.25">
      <c r="A6141" s="71">
        <v>6416082</v>
      </c>
      <c r="B6141" s="69" t="s">
        <v>14654</v>
      </c>
      <c r="C6141" s="68" t="s">
        <v>1</v>
      </c>
      <c r="D6141" s="70">
        <v>251.53</v>
      </c>
    </row>
    <row r="6142" spans="1:4" ht="9" customHeight="1" x14ac:dyDescent="0.25">
      <c r="A6142" s="71">
        <v>6416081</v>
      </c>
      <c r="B6142" s="69" t="s">
        <v>14655</v>
      </c>
      <c r="C6142" s="68" t="s">
        <v>1</v>
      </c>
      <c r="D6142" s="70">
        <v>113.03</v>
      </c>
    </row>
    <row r="6143" spans="1:4" ht="9" customHeight="1" x14ac:dyDescent="0.25">
      <c r="A6143" s="71">
        <v>6416228</v>
      </c>
      <c r="B6143" s="69" t="s">
        <v>14656</v>
      </c>
      <c r="C6143" s="68" t="s">
        <v>1</v>
      </c>
      <c r="D6143" s="70">
        <v>257.91000000000003</v>
      </c>
    </row>
    <row r="6144" spans="1:4" ht="9" customHeight="1" x14ac:dyDescent="0.25">
      <c r="A6144" s="71">
        <v>6416227</v>
      </c>
      <c r="B6144" s="69" t="s">
        <v>14657</v>
      </c>
      <c r="C6144" s="68" t="s">
        <v>1</v>
      </c>
      <c r="D6144" s="70">
        <v>109.93</v>
      </c>
    </row>
    <row r="6145" spans="1:4" ht="9" customHeight="1" x14ac:dyDescent="0.25">
      <c r="A6145" s="71">
        <v>6416230</v>
      </c>
      <c r="B6145" s="69" t="s">
        <v>14658</v>
      </c>
      <c r="C6145" s="68" t="s">
        <v>1</v>
      </c>
      <c r="D6145" s="70">
        <v>260.12</v>
      </c>
    </row>
    <row r="6146" spans="1:4" ht="9" customHeight="1" x14ac:dyDescent="0.25">
      <c r="A6146" s="71">
        <v>6416229</v>
      </c>
      <c r="B6146" s="69" t="s">
        <v>14659</v>
      </c>
      <c r="C6146" s="68" t="s">
        <v>1</v>
      </c>
      <c r="D6146" s="70">
        <v>121.04</v>
      </c>
    </row>
    <row r="6147" spans="1:4" ht="9" customHeight="1" x14ac:dyDescent="0.25">
      <c r="A6147" s="71">
        <v>6416232</v>
      </c>
      <c r="B6147" s="69" t="s">
        <v>14660</v>
      </c>
      <c r="C6147" s="68" t="s">
        <v>1</v>
      </c>
      <c r="D6147" s="70">
        <v>267.27999999999997</v>
      </c>
    </row>
    <row r="6148" spans="1:4" ht="9" customHeight="1" x14ac:dyDescent="0.25">
      <c r="A6148" s="71">
        <v>6416231</v>
      </c>
      <c r="B6148" s="69" t="s">
        <v>14661</v>
      </c>
      <c r="C6148" s="68" t="s">
        <v>1</v>
      </c>
      <c r="D6148" s="70">
        <v>117.96</v>
      </c>
    </row>
    <row r="6149" spans="1:4" ht="9" customHeight="1" x14ac:dyDescent="0.25">
      <c r="A6149" s="71">
        <v>6416086</v>
      </c>
      <c r="B6149" s="69" t="s">
        <v>14662</v>
      </c>
      <c r="C6149" s="68" t="s">
        <v>35</v>
      </c>
      <c r="D6149" s="70">
        <v>173.19</v>
      </c>
    </row>
    <row r="6150" spans="1:4" ht="18" customHeight="1" x14ac:dyDescent="0.25">
      <c r="A6150" s="71">
        <v>6416085</v>
      </c>
      <c r="B6150" s="69" t="s">
        <v>14663</v>
      </c>
      <c r="C6150" s="68" t="s">
        <v>35</v>
      </c>
      <c r="D6150" s="70">
        <v>111.89</v>
      </c>
    </row>
    <row r="6151" spans="1:4" ht="9" customHeight="1" x14ac:dyDescent="0.25">
      <c r="A6151" s="71">
        <v>6416238</v>
      </c>
      <c r="B6151" s="69" t="s">
        <v>14664</v>
      </c>
      <c r="C6151" s="68" t="s">
        <v>35</v>
      </c>
      <c r="D6151" s="70">
        <v>167.62</v>
      </c>
    </row>
    <row r="6152" spans="1:4" ht="18" customHeight="1" x14ac:dyDescent="0.25">
      <c r="A6152" s="71">
        <v>6416237</v>
      </c>
      <c r="B6152" s="69" t="s">
        <v>14665</v>
      </c>
      <c r="C6152" s="68" t="s">
        <v>35</v>
      </c>
      <c r="D6152" s="70">
        <v>104.25</v>
      </c>
    </row>
    <row r="6153" spans="1:4" ht="9" customHeight="1" x14ac:dyDescent="0.25">
      <c r="A6153" s="71">
        <v>6416240</v>
      </c>
      <c r="B6153" s="69" t="s">
        <v>14666</v>
      </c>
      <c r="C6153" s="68" t="s">
        <v>35</v>
      </c>
      <c r="D6153" s="70">
        <v>173.92</v>
      </c>
    </row>
    <row r="6154" spans="1:4" ht="18" customHeight="1" x14ac:dyDescent="0.25">
      <c r="A6154" s="71">
        <v>6416239</v>
      </c>
      <c r="B6154" s="69" t="s">
        <v>14667</v>
      </c>
      <c r="C6154" s="68" t="s">
        <v>35</v>
      </c>
      <c r="D6154" s="70">
        <v>109.75</v>
      </c>
    </row>
    <row r="6155" spans="1:4" ht="9" customHeight="1" x14ac:dyDescent="0.25">
      <c r="A6155" s="71">
        <v>6416242</v>
      </c>
      <c r="B6155" s="69" t="s">
        <v>14668</v>
      </c>
      <c r="C6155" s="68" t="s">
        <v>35</v>
      </c>
      <c r="D6155" s="70">
        <v>176.48</v>
      </c>
    </row>
    <row r="6156" spans="1:4" ht="18" customHeight="1" x14ac:dyDescent="0.25">
      <c r="A6156" s="71">
        <v>6416241</v>
      </c>
      <c r="B6156" s="69" t="s">
        <v>14669</v>
      </c>
      <c r="C6156" s="68" t="s">
        <v>35</v>
      </c>
      <c r="D6156" s="70">
        <v>115.81</v>
      </c>
    </row>
    <row r="6157" spans="1:4" ht="9" customHeight="1" x14ac:dyDescent="0.25">
      <c r="A6157" s="71">
        <v>6416244</v>
      </c>
      <c r="B6157" s="69" t="s">
        <v>14670</v>
      </c>
      <c r="C6157" s="68" t="s">
        <v>35</v>
      </c>
      <c r="D6157" s="70">
        <v>175.86</v>
      </c>
    </row>
    <row r="6158" spans="1:4" ht="18" customHeight="1" x14ac:dyDescent="0.25">
      <c r="A6158" s="71">
        <v>6416243</v>
      </c>
      <c r="B6158" s="69" t="s">
        <v>14671</v>
      </c>
      <c r="C6158" s="68" t="s">
        <v>35</v>
      </c>
      <c r="D6158" s="70">
        <v>115.41</v>
      </c>
    </row>
    <row r="6159" spans="1:4" ht="9" customHeight="1" x14ac:dyDescent="0.25">
      <c r="A6159" s="71">
        <v>6416250</v>
      </c>
      <c r="B6159" s="69" t="s">
        <v>14672</v>
      </c>
      <c r="C6159" s="68" t="s">
        <v>1</v>
      </c>
      <c r="D6159" s="70">
        <v>66.28</v>
      </c>
    </row>
    <row r="6160" spans="1:4" ht="9" customHeight="1" x14ac:dyDescent="0.25">
      <c r="A6160" s="71">
        <v>6416153</v>
      </c>
      <c r="B6160" s="69" t="s">
        <v>14673</v>
      </c>
      <c r="C6160" s="68" t="s">
        <v>1</v>
      </c>
      <c r="D6160" s="70">
        <v>17.010000000000002</v>
      </c>
    </row>
    <row r="6161" spans="1:4" ht="9" customHeight="1" x14ac:dyDescent="0.25">
      <c r="A6161" s="71">
        <v>6416185</v>
      </c>
      <c r="B6161" s="69" t="s">
        <v>14674</v>
      </c>
      <c r="C6161" s="68" t="s">
        <v>1</v>
      </c>
      <c r="D6161" s="70">
        <v>104.46</v>
      </c>
    </row>
    <row r="6162" spans="1:4" ht="9" customHeight="1" x14ac:dyDescent="0.25">
      <c r="A6162" s="71">
        <v>6416184</v>
      </c>
      <c r="B6162" s="69" t="s">
        <v>14675</v>
      </c>
      <c r="C6162" s="68" t="s">
        <v>1</v>
      </c>
      <c r="D6162" s="70">
        <v>70.06</v>
      </c>
    </row>
    <row r="6163" spans="1:4" ht="9" customHeight="1" x14ac:dyDescent="0.25">
      <c r="A6163" s="71">
        <v>6416030</v>
      </c>
      <c r="B6163" s="69" t="s">
        <v>14676</v>
      </c>
      <c r="C6163" s="68" t="s">
        <v>1</v>
      </c>
      <c r="D6163" s="70">
        <v>69.989999999999995</v>
      </c>
    </row>
    <row r="6164" spans="1:4" ht="9" customHeight="1" x14ac:dyDescent="0.25">
      <c r="A6164" s="71">
        <v>6416029</v>
      </c>
      <c r="B6164" s="69" t="s">
        <v>14677</v>
      </c>
      <c r="C6164" s="68" t="s">
        <v>1</v>
      </c>
      <c r="D6164" s="70">
        <v>34.520000000000003</v>
      </c>
    </row>
    <row r="6165" spans="1:4" ht="9" customHeight="1" x14ac:dyDescent="0.25">
      <c r="A6165" s="71">
        <v>6416056</v>
      </c>
      <c r="B6165" s="69" t="s">
        <v>14678</v>
      </c>
      <c r="C6165" s="68" t="s">
        <v>1</v>
      </c>
      <c r="D6165" s="70">
        <v>93.01</v>
      </c>
    </row>
    <row r="6166" spans="1:4" ht="9" customHeight="1" x14ac:dyDescent="0.25">
      <c r="A6166" s="71">
        <v>6416278</v>
      </c>
      <c r="B6166" s="69" t="s">
        <v>14679</v>
      </c>
      <c r="C6166" s="68" t="s">
        <v>1</v>
      </c>
      <c r="D6166" s="70">
        <v>23.43</v>
      </c>
    </row>
    <row r="6167" spans="1:4" ht="9" customHeight="1" x14ac:dyDescent="0.25">
      <c r="A6167" s="71">
        <v>6416047</v>
      </c>
      <c r="B6167" s="69" t="s">
        <v>14680</v>
      </c>
      <c r="C6167" s="68" t="s">
        <v>1</v>
      </c>
      <c r="D6167" s="70">
        <v>46.73</v>
      </c>
    </row>
    <row r="6168" spans="1:4" ht="9" customHeight="1" x14ac:dyDescent="0.25">
      <c r="A6168" s="71">
        <v>6416090</v>
      </c>
      <c r="B6168" s="69" t="s">
        <v>14681</v>
      </c>
      <c r="C6168" s="68" t="s">
        <v>1</v>
      </c>
      <c r="D6168" s="70">
        <v>389.88</v>
      </c>
    </row>
    <row r="6169" spans="1:4" ht="9" customHeight="1" x14ac:dyDescent="0.25">
      <c r="A6169" s="71">
        <v>6416089</v>
      </c>
      <c r="B6169" s="69" t="s">
        <v>14682</v>
      </c>
      <c r="C6169" s="68" t="s">
        <v>1</v>
      </c>
      <c r="D6169" s="70">
        <v>269.18</v>
      </c>
    </row>
    <row r="6170" spans="1:4" ht="9" customHeight="1" x14ac:dyDescent="0.25">
      <c r="A6170" s="71">
        <v>6416094</v>
      </c>
      <c r="B6170" s="69" t="s">
        <v>14683</v>
      </c>
      <c r="C6170" s="68" t="s">
        <v>1</v>
      </c>
      <c r="D6170" s="70">
        <v>317.13</v>
      </c>
    </row>
    <row r="6171" spans="1:4" ht="9" customHeight="1" x14ac:dyDescent="0.25">
      <c r="A6171" s="71">
        <v>6416093</v>
      </c>
      <c r="B6171" s="69" t="s">
        <v>14684</v>
      </c>
      <c r="C6171" s="68" t="s">
        <v>1</v>
      </c>
      <c r="D6171" s="70">
        <v>210.48</v>
      </c>
    </row>
    <row r="6172" spans="1:4" ht="9" customHeight="1" x14ac:dyDescent="0.25">
      <c r="A6172" s="71">
        <v>6416092</v>
      </c>
      <c r="B6172" s="69" t="s">
        <v>14685</v>
      </c>
      <c r="C6172" s="68" t="s">
        <v>1</v>
      </c>
      <c r="D6172" s="70">
        <v>269.52</v>
      </c>
    </row>
    <row r="6173" spans="1:4" ht="9" customHeight="1" x14ac:dyDescent="0.25">
      <c r="A6173" s="71">
        <v>6416091</v>
      </c>
      <c r="B6173" s="69" t="s">
        <v>14686</v>
      </c>
      <c r="C6173" s="68" t="s">
        <v>1</v>
      </c>
      <c r="D6173" s="70">
        <v>158.04</v>
      </c>
    </row>
    <row r="6174" spans="1:4" ht="9" customHeight="1" x14ac:dyDescent="0.25">
      <c r="A6174" s="71">
        <v>6817809</v>
      </c>
      <c r="B6174" s="69" t="s">
        <v>14687</v>
      </c>
      <c r="C6174" s="68" t="s">
        <v>44</v>
      </c>
      <c r="D6174" s="70">
        <v>1060.32</v>
      </c>
    </row>
    <row r="6175" spans="1:4" ht="9" customHeight="1" x14ac:dyDescent="0.25">
      <c r="A6175" s="71">
        <v>6817810</v>
      </c>
      <c r="B6175" s="69" t="s">
        <v>14688</v>
      </c>
      <c r="C6175" s="68" t="s">
        <v>44</v>
      </c>
      <c r="D6175" s="70">
        <v>939.01</v>
      </c>
    </row>
    <row r="6176" spans="1:4" ht="9" customHeight="1" x14ac:dyDescent="0.25">
      <c r="A6176" s="71">
        <v>6817811</v>
      </c>
      <c r="B6176" s="69" t="s">
        <v>14689</v>
      </c>
      <c r="C6176" s="68" t="s">
        <v>44</v>
      </c>
      <c r="D6176" s="70">
        <v>1133.93</v>
      </c>
    </row>
    <row r="6177" spans="1:4" ht="9" customHeight="1" x14ac:dyDescent="0.25">
      <c r="A6177" s="71">
        <v>6817812</v>
      </c>
      <c r="B6177" s="69" t="s">
        <v>14690</v>
      </c>
      <c r="C6177" s="68" t="s">
        <v>44</v>
      </c>
      <c r="D6177" s="70">
        <v>999.85</v>
      </c>
    </row>
    <row r="6178" spans="1:4" ht="9" customHeight="1" x14ac:dyDescent="0.25">
      <c r="A6178" s="71">
        <v>6817813</v>
      </c>
      <c r="B6178" s="69" t="s">
        <v>14691</v>
      </c>
      <c r="C6178" s="68" t="s">
        <v>44</v>
      </c>
      <c r="D6178" s="70">
        <v>1773.78</v>
      </c>
    </row>
    <row r="6179" spans="1:4" ht="9" customHeight="1" x14ac:dyDescent="0.25">
      <c r="A6179" s="71">
        <v>6817814</v>
      </c>
      <c r="B6179" s="69" t="s">
        <v>14692</v>
      </c>
      <c r="C6179" s="68" t="s">
        <v>44</v>
      </c>
      <c r="D6179" s="70">
        <v>1563.08</v>
      </c>
    </row>
    <row r="6180" spans="1:4" ht="9" customHeight="1" x14ac:dyDescent="0.25">
      <c r="A6180" s="71">
        <v>6817815</v>
      </c>
      <c r="B6180" s="69" t="s">
        <v>14693</v>
      </c>
      <c r="C6180" s="68" t="s">
        <v>44</v>
      </c>
      <c r="D6180" s="70">
        <v>1497.31</v>
      </c>
    </row>
    <row r="6181" spans="1:4" ht="9" customHeight="1" x14ac:dyDescent="0.25">
      <c r="A6181" s="71">
        <v>6817816</v>
      </c>
      <c r="B6181" s="69" t="s">
        <v>14694</v>
      </c>
      <c r="C6181" s="68" t="s">
        <v>44</v>
      </c>
      <c r="D6181" s="70">
        <v>1286.6099999999999</v>
      </c>
    </row>
    <row r="6182" spans="1:4" ht="9" customHeight="1" x14ac:dyDescent="0.25">
      <c r="A6182" s="71">
        <v>6817817</v>
      </c>
      <c r="B6182" s="69" t="s">
        <v>14695</v>
      </c>
      <c r="C6182" s="68" t="s">
        <v>44</v>
      </c>
      <c r="D6182" s="70">
        <v>1218.77</v>
      </c>
    </row>
    <row r="6183" spans="1:4" ht="9" customHeight="1" x14ac:dyDescent="0.25">
      <c r="A6183" s="71">
        <v>6817818</v>
      </c>
      <c r="B6183" s="69" t="s">
        <v>14696</v>
      </c>
      <c r="C6183" s="68" t="s">
        <v>44</v>
      </c>
      <c r="D6183" s="70">
        <v>1073.52</v>
      </c>
    </row>
    <row r="6184" spans="1:4" ht="9" customHeight="1" x14ac:dyDescent="0.25">
      <c r="A6184" s="71">
        <v>6817819</v>
      </c>
      <c r="B6184" s="69" t="s">
        <v>14697</v>
      </c>
      <c r="C6184" s="68" t="s">
        <v>44</v>
      </c>
      <c r="D6184" s="70">
        <v>1863.84</v>
      </c>
    </row>
    <row r="6185" spans="1:4" ht="9" customHeight="1" x14ac:dyDescent="0.25">
      <c r="A6185" s="71">
        <v>6817820</v>
      </c>
      <c r="B6185" s="69" t="s">
        <v>14698</v>
      </c>
      <c r="C6185" s="68" t="s">
        <v>44</v>
      </c>
      <c r="D6185" s="70">
        <v>1637.18</v>
      </c>
    </row>
    <row r="6186" spans="1:4" ht="9" customHeight="1" x14ac:dyDescent="0.25">
      <c r="A6186" s="71">
        <v>6817821</v>
      </c>
      <c r="B6186" s="69" t="s">
        <v>14699</v>
      </c>
      <c r="C6186" s="68" t="s">
        <v>44</v>
      </c>
      <c r="D6186" s="70">
        <v>1596.51</v>
      </c>
    </row>
    <row r="6187" spans="1:4" ht="9" customHeight="1" x14ac:dyDescent="0.25">
      <c r="A6187" s="71">
        <v>6817822</v>
      </c>
      <c r="B6187" s="69" t="s">
        <v>14700</v>
      </c>
      <c r="C6187" s="68" t="s">
        <v>44</v>
      </c>
      <c r="D6187" s="70">
        <v>1369.85</v>
      </c>
    </row>
    <row r="6188" spans="1:4" ht="9" customHeight="1" x14ac:dyDescent="0.25">
      <c r="A6188" s="71">
        <v>6817823</v>
      </c>
      <c r="B6188" s="69" t="s">
        <v>14701</v>
      </c>
      <c r="C6188" s="68" t="s">
        <v>44</v>
      </c>
      <c r="D6188" s="70">
        <v>1308.17</v>
      </c>
    </row>
    <row r="6189" spans="1:4" ht="9" customHeight="1" x14ac:dyDescent="0.25">
      <c r="A6189" s="71">
        <v>6817824</v>
      </c>
      <c r="B6189" s="69" t="s">
        <v>14702</v>
      </c>
      <c r="C6189" s="68" t="s">
        <v>44</v>
      </c>
      <c r="D6189" s="70">
        <v>1150.1500000000001</v>
      </c>
    </row>
    <row r="6190" spans="1:4" ht="9" customHeight="1" x14ac:dyDescent="0.25">
      <c r="A6190" s="71">
        <v>6817825</v>
      </c>
      <c r="B6190" s="69" t="s">
        <v>14703</v>
      </c>
      <c r="C6190" s="68" t="s">
        <v>44</v>
      </c>
      <c r="D6190" s="70">
        <v>1893.34</v>
      </c>
    </row>
    <row r="6191" spans="1:4" ht="9" customHeight="1" x14ac:dyDescent="0.25">
      <c r="A6191" s="71">
        <v>6817826</v>
      </c>
      <c r="B6191" s="69" t="s">
        <v>14704</v>
      </c>
      <c r="C6191" s="68" t="s">
        <v>44</v>
      </c>
      <c r="D6191" s="70">
        <v>1650.72</v>
      </c>
    </row>
    <row r="6192" spans="1:4" ht="9" customHeight="1" x14ac:dyDescent="0.25">
      <c r="A6192" s="71">
        <v>6817827</v>
      </c>
      <c r="B6192" s="69" t="s">
        <v>14705</v>
      </c>
      <c r="C6192" s="68" t="s">
        <v>44</v>
      </c>
      <c r="D6192" s="70">
        <v>1695.7</v>
      </c>
    </row>
    <row r="6193" spans="1:4" ht="9" customHeight="1" x14ac:dyDescent="0.25">
      <c r="A6193" s="71">
        <v>6817828</v>
      </c>
      <c r="B6193" s="69" t="s">
        <v>14706</v>
      </c>
      <c r="C6193" s="68" t="s">
        <v>44</v>
      </c>
      <c r="D6193" s="70">
        <v>1453.08</v>
      </c>
    </row>
    <row r="6194" spans="1:4" ht="9" customHeight="1" x14ac:dyDescent="0.25">
      <c r="A6194" s="71">
        <v>6817753</v>
      </c>
      <c r="B6194" s="69" t="s">
        <v>14707</v>
      </c>
      <c r="C6194" s="68" t="s">
        <v>44</v>
      </c>
      <c r="D6194" s="70">
        <v>1434.8</v>
      </c>
    </row>
    <row r="6195" spans="1:4" ht="9" customHeight="1" x14ac:dyDescent="0.25">
      <c r="A6195" s="71">
        <v>6817754</v>
      </c>
      <c r="B6195" s="69" t="s">
        <v>14708</v>
      </c>
      <c r="C6195" s="68" t="s">
        <v>44</v>
      </c>
      <c r="D6195" s="70">
        <v>1264</v>
      </c>
    </row>
    <row r="6196" spans="1:4" ht="9" customHeight="1" x14ac:dyDescent="0.25">
      <c r="A6196" s="71">
        <v>6817755</v>
      </c>
      <c r="B6196" s="69" t="s">
        <v>14709</v>
      </c>
      <c r="C6196" s="68" t="s">
        <v>44</v>
      </c>
      <c r="D6196" s="70">
        <v>1373.72</v>
      </c>
    </row>
    <row r="6197" spans="1:4" ht="9" customHeight="1" x14ac:dyDescent="0.25">
      <c r="A6197" s="71">
        <v>6817756</v>
      </c>
      <c r="B6197" s="69" t="s">
        <v>14710</v>
      </c>
      <c r="C6197" s="68" t="s">
        <v>44</v>
      </c>
      <c r="D6197" s="70">
        <v>1202.93</v>
      </c>
    </row>
    <row r="6198" spans="1:4" ht="9" customHeight="1" x14ac:dyDescent="0.25">
      <c r="A6198" s="71">
        <v>6817763</v>
      </c>
      <c r="B6198" s="69" t="s">
        <v>14711</v>
      </c>
      <c r="C6198" s="68" t="s">
        <v>44</v>
      </c>
      <c r="D6198" s="70">
        <v>1726.1</v>
      </c>
    </row>
    <row r="6199" spans="1:4" ht="9" customHeight="1" x14ac:dyDescent="0.25">
      <c r="A6199" s="71">
        <v>6817764</v>
      </c>
      <c r="B6199" s="69" t="s">
        <v>14712</v>
      </c>
      <c r="C6199" s="68" t="s">
        <v>44</v>
      </c>
      <c r="D6199" s="70">
        <v>1500.13</v>
      </c>
    </row>
    <row r="6200" spans="1:4" ht="9" customHeight="1" x14ac:dyDescent="0.25">
      <c r="A6200" s="71">
        <v>6817765</v>
      </c>
      <c r="B6200" s="69" t="s">
        <v>14713</v>
      </c>
      <c r="C6200" s="68" t="s">
        <v>44</v>
      </c>
      <c r="D6200" s="70">
        <v>1992.21</v>
      </c>
    </row>
    <row r="6201" spans="1:4" ht="9" customHeight="1" x14ac:dyDescent="0.25">
      <c r="A6201" s="71">
        <v>6817766</v>
      </c>
      <c r="B6201" s="69" t="s">
        <v>14714</v>
      </c>
      <c r="C6201" s="68" t="s">
        <v>44</v>
      </c>
      <c r="D6201" s="70">
        <v>1780.85</v>
      </c>
    </row>
    <row r="6202" spans="1:4" ht="9" customHeight="1" x14ac:dyDescent="0.25">
      <c r="A6202" s="71">
        <v>6817757</v>
      </c>
      <c r="B6202" s="69" t="s">
        <v>14715</v>
      </c>
      <c r="C6202" s="68" t="s">
        <v>44</v>
      </c>
      <c r="D6202" s="70">
        <v>1373.72</v>
      </c>
    </row>
    <row r="6203" spans="1:4" ht="9" customHeight="1" x14ac:dyDescent="0.25">
      <c r="A6203" s="71">
        <v>6817758</v>
      </c>
      <c r="B6203" s="69" t="s">
        <v>14716</v>
      </c>
      <c r="C6203" s="68" t="s">
        <v>44</v>
      </c>
      <c r="D6203" s="70">
        <v>1202.93</v>
      </c>
    </row>
    <row r="6204" spans="1:4" ht="9" customHeight="1" x14ac:dyDescent="0.25">
      <c r="A6204" s="71">
        <v>6817759</v>
      </c>
      <c r="B6204" s="69" t="s">
        <v>14717</v>
      </c>
      <c r="C6204" s="68" t="s">
        <v>44</v>
      </c>
      <c r="D6204" s="70">
        <v>1491.46</v>
      </c>
    </row>
    <row r="6205" spans="1:4" ht="9" customHeight="1" x14ac:dyDescent="0.25">
      <c r="A6205" s="71">
        <v>6817760</v>
      </c>
      <c r="B6205" s="69" t="s">
        <v>14718</v>
      </c>
      <c r="C6205" s="68" t="s">
        <v>44</v>
      </c>
      <c r="D6205" s="70">
        <v>1323.55</v>
      </c>
    </row>
    <row r="6206" spans="1:4" ht="9" customHeight="1" x14ac:dyDescent="0.25">
      <c r="A6206" s="71">
        <v>6817761</v>
      </c>
      <c r="B6206" s="69" t="s">
        <v>14719</v>
      </c>
      <c r="C6206" s="68" t="s">
        <v>44</v>
      </c>
      <c r="D6206" s="70">
        <v>1827.46</v>
      </c>
    </row>
    <row r="6207" spans="1:4" ht="9" customHeight="1" x14ac:dyDescent="0.25">
      <c r="A6207" s="71">
        <v>6817762</v>
      </c>
      <c r="B6207" s="69" t="s">
        <v>14720</v>
      </c>
      <c r="C6207" s="68" t="s">
        <v>44</v>
      </c>
      <c r="D6207" s="70">
        <v>1601.5</v>
      </c>
    </row>
    <row r="6208" spans="1:4" ht="9" customHeight="1" x14ac:dyDescent="0.25">
      <c r="A6208" s="71">
        <v>6817767</v>
      </c>
      <c r="B6208" s="69" t="s">
        <v>14721</v>
      </c>
      <c r="C6208" s="68" t="s">
        <v>44</v>
      </c>
      <c r="D6208" s="70">
        <v>2094.34</v>
      </c>
    </row>
    <row r="6209" spans="1:4" ht="9" customHeight="1" x14ac:dyDescent="0.25">
      <c r="A6209" s="71">
        <v>6817768</v>
      </c>
      <c r="B6209" s="69" t="s">
        <v>14722</v>
      </c>
      <c r="C6209" s="68" t="s">
        <v>44</v>
      </c>
      <c r="D6209" s="70">
        <v>1875.66</v>
      </c>
    </row>
    <row r="6210" spans="1:4" ht="9" customHeight="1" x14ac:dyDescent="0.25">
      <c r="A6210" s="71">
        <v>6817769</v>
      </c>
      <c r="B6210" s="69" t="s">
        <v>14723</v>
      </c>
      <c r="C6210" s="68" t="s">
        <v>44</v>
      </c>
      <c r="D6210" s="70">
        <v>1766.19</v>
      </c>
    </row>
    <row r="6211" spans="1:4" ht="9" customHeight="1" x14ac:dyDescent="0.25">
      <c r="A6211" s="71">
        <v>6817770</v>
      </c>
      <c r="B6211" s="69" t="s">
        <v>14724</v>
      </c>
      <c r="C6211" s="68" t="s">
        <v>44</v>
      </c>
      <c r="D6211" s="70">
        <v>1547.52</v>
      </c>
    </row>
    <row r="6212" spans="1:4" ht="9" customHeight="1" x14ac:dyDescent="0.25">
      <c r="A6212" s="71">
        <v>6817777</v>
      </c>
      <c r="B6212" s="69" t="s">
        <v>14725</v>
      </c>
      <c r="C6212" s="68" t="s">
        <v>44</v>
      </c>
      <c r="D6212" s="70">
        <v>2865.51</v>
      </c>
    </row>
    <row r="6213" spans="1:4" ht="9" customHeight="1" x14ac:dyDescent="0.25">
      <c r="A6213" s="71">
        <v>6817778</v>
      </c>
      <c r="B6213" s="69" t="s">
        <v>14726</v>
      </c>
      <c r="C6213" s="68" t="s">
        <v>44</v>
      </c>
      <c r="D6213" s="70">
        <v>2603.77</v>
      </c>
    </row>
    <row r="6214" spans="1:4" ht="9" customHeight="1" x14ac:dyDescent="0.25">
      <c r="A6214" s="71">
        <v>6817779</v>
      </c>
      <c r="B6214" s="69" t="s">
        <v>14727</v>
      </c>
      <c r="C6214" s="68" t="s">
        <v>44</v>
      </c>
      <c r="D6214" s="70">
        <v>3380.14</v>
      </c>
    </row>
    <row r="6215" spans="1:4" ht="9" customHeight="1" x14ac:dyDescent="0.25">
      <c r="A6215" s="71">
        <v>6817780</v>
      </c>
      <c r="B6215" s="69" t="s">
        <v>14728</v>
      </c>
      <c r="C6215" s="68" t="s">
        <v>44</v>
      </c>
      <c r="D6215" s="70">
        <v>3048.69</v>
      </c>
    </row>
    <row r="6216" spans="1:4" ht="9" customHeight="1" x14ac:dyDescent="0.25">
      <c r="A6216" s="71">
        <v>6817771</v>
      </c>
      <c r="B6216" s="69" t="s">
        <v>14729</v>
      </c>
      <c r="C6216" s="68" t="s">
        <v>44</v>
      </c>
      <c r="D6216" s="70">
        <v>2019.08</v>
      </c>
    </row>
    <row r="6217" spans="1:4" ht="9" customHeight="1" x14ac:dyDescent="0.25">
      <c r="A6217" s="71">
        <v>6817772</v>
      </c>
      <c r="B6217" s="69" t="s">
        <v>14730</v>
      </c>
      <c r="C6217" s="68" t="s">
        <v>44</v>
      </c>
      <c r="D6217" s="70">
        <v>1804.1</v>
      </c>
    </row>
    <row r="6218" spans="1:4" ht="9" customHeight="1" x14ac:dyDescent="0.25">
      <c r="A6218" s="71">
        <v>6817773</v>
      </c>
      <c r="B6218" s="69" t="s">
        <v>14731</v>
      </c>
      <c r="C6218" s="68" t="s">
        <v>44</v>
      </c>
      <c r="D6218" s="70">
        <v>2423.5100000000002</v>
      </c>
    </row>
    <row r="6219" spans="1:4" ht="9" customHeight="1" x14ac:dyDescent="0.25">
      <c r="A6219" s="71">
        <v>6817774</v>
      </c>
      <c r="B6219" s="69" t="s">
        <v>14732</v>
      </c>
      <c r="C6219" s="68" t="s">
        <v>44</v>
      </c>
      <c r="D6219" s="70">
        <v>2134.7800000000002</v>
      </c>
    </row>
    <row r="6220" spans="1:4" ht="9" customHeight="1" x14ac:dyDescent="0.25">
      <c r="A6220" s="71">
        <v>6817775</v>
      </c>
      <c r="B6220" s="69" t="s">
        <v>14733</v>
      </c>
      <c r="C6220" s="68" t="s">
        <v>44</v>
      </c>
      <c r="D6220" s="70">
        <v>2642.49</v>
      </c>
    </row>
    <row r="6221" spans="1:4" ht="9" customHeight="1" x14ac:dyDescent="0.25">
      <c r="A6221" s="71">
        <v>6817776</v>
      </c>
      <c r="B6221" s="69" t="s">
        <v>14734</v>
      </c>
      <c r="C6221" s="68" t="s">
        <v>44</v>
      </c>
      <c r="D6221" s="70">
        <v>2372.41</v>
      </c>
    </row>
    <row r="6222" spans="1:4" ht="9" customHeight="1" x14ac:dyDescent="0.25">
      <c r="A6222" s="71">
        <v>6817781</v>
      </c>
      <c r="B6222" s="69" t="s">
        <v>14735</v>
      </c>
      <c r="C6222" s="68" t="s">
        <v>44</v>
      </c>
      <c r="D6222" s="70">
        <v>2857.95</v>
      </c>
    </row>
    <row r="6223" spans="1:4" ht="9" customHeight="1" x14ac:dyDescent="0.25">
      <c r="A6223" s="71">
        <v>6817782</v>
      </c>
      <c r="B6223" s="69" t="s">
        <v>14736</v>
      </c>
      <c r="C6223" s="68" t="s">
        <v>44</v>
      </c>
      <c r="D6223" s="70">
        <v>2591.38</v>
      </c>
    </row>
    <row r="6224" spans="1:4" ht="9" customHeight="1" x14ac:dyDescent="0.25">
      <c r="A6224" s="71">
        <v>6817783</v>
      </c>
      <c r="B6224" s="69" t="s">
        <v>14737</v>
      </c>
      <c r="C6224" s="68" t="s">
        <v>44</v>
      </c>
      <c r="D6224" s="70">
        <v>2338.19</v>
      </c>
    </row>
    <row r="6225" spans="1:4" ht="9" customHeight="1" x14ac:dyDescent="0.25">
      <c r="A6225" s="71">
        <v>6817784</v>
      </c>
      <c r="B6225" s="69" t="s">
        <v>14738</v>
      </c>
      <c r="C6225" s="68" t="s">
        <v>44</v>
      </c>
      <c r="D6225" s="70">
        <v>2071.63</v>
      </c>
    </row>
    <row r="6226" spans="1:4" ht="9" customHeight="1" x14ac:dyDescent="0.25">
      <c r="A6226" s="71">
        <v>6817791</v>
      </c>
      <c r="B6226" s="69" t="s">
        <v>14739</v>
      </c>
      <c r="C6226" s="68" t="s">
        <v>44</v>
      </c>
      <c r="D6226" s="70">
        <v>4188.7</v>
      </c>
    </row>
    <row r="6227" spans="1:4" ht="9" customHeight="1" x14ac:dyDescent="0.25">
      <c r="A6227" s="71">
        <v>6817792</v>
      </c>
      <c r="B6227" s="69" t="s">
        <v>14740</v>
      </c>
      <c r="C6227" s="68" t="s">
        <v>44</v>
      </c>
      <c r="D6227" s="70">
        <v>3786.13</v>
      </c>
    </row>
    <row r="6228" spans="1:4" ht="9" customHeight="1" x14ac:dyDescent="0.25">
      <c r="A6228" s="71">
        <v>6817793</v>
      </c>
      <c r="B6228" s="69" t="s">
        <v>14741</v>
      </c>
      <c r="C6228" s="68" t="s">
        <v>44</v>
      </c>
      <c r="D6228" s="70">
        <v>4764.24</v>
      </c>
    </row>
    <row r="6229" spans="1:4" ht="9" customHeight="1" x14ac:dyDescent="0.25">
      <c r="A6229" s="71">
        <v>6817794</v>
      </c>
      <c r="B6229" s="69" t="s">
        <v>14742</v>
      </c>
      <c r="C6229" s="68" t="s">
        <v>44</v>
      </c>
      <c r="D6229" s="70">
        <v>4361.68</v>
      </c>
    </row>
    <row r="6230" spans="1:4" ht="9" customHeight="1" x14ac:dyDescent="0.25">
      <c r="A6230" s="71">
        <v>6817785</v>
      </c>
      <c r="B6230" s="69" t="s">
        <v>14743</v>
      </c>
      <c r="C6230" s="68" t="s">
        <v>44</v>
      </c>
      <c r="D6230" s="70">
        <v>2970.64</v>
      </c>
    </row>
    <row r="6231" spans="1:4" ht="9" customHeight="1" x14ac:dyDescent="0.25">
      <c r="A6231" s="71">
        <v>6817786</v>
      </c>
      <c r="B6231" s="69" t="s">
        <v>14744</v>
      </c>
      <c r="C6231" s="68" t="s">
        <v>44</v>
      </c>
      <c r="D6231" s="70">
        <v>2619.14</v>
      </c>
    </row>
    <row r="6232" spans="1:4" ht="9" customHeight="1" x14ac:dyDescent="0.25">
      <c r="A6232" s="71">
        <v>6817787</v>
      </c>
      <c r="B6232" s="69" t="s">
        <v>14745</v>
      </c>
      <c r="C6232" s="68" t="s">
        <v>44</v>
      </c>
      <c r="D6232" s="70">
        <v>3417.9</v>
      </c>
    </row>
    <row r="6233" spans="1:4" ht="9" customHeight="1" x14ac:dyDescent="0.25">
      <c r="A6233" s="71">
        <v>6817788</v>
      </c>
      <c r="B6233" s="69" t="s">
        <v>14746</v>
      </c>
      <c r="C6233" s="68" t="s">
        <v>44</v>
      </c>
      <c r="D6233" s="70">
        <v>3089.12</v>
      </c>
    </row>
    <row r="6234" spans="1:4" ht="9" customHeight="1" x14ac:dyDescent="0.25">
      <c r="A6234" s="71">
        <v>6817789</v>
      </c>
      <c r="B6234" s="69" t="s">
        <v>14747</v>
      </c>
      <c r="C6234" s="68" t="s">
        <v>44</v>
      </c>
      <c r="D6234" s="70">
        <v>3809.35</v>
      </c>
    </row>
    <row r="6235" spans="1:4" ht="9" customHeight="1" x14ac:dyDescent="0.25">
      <c r="A6235" s="71">
        <v>6817790</v>
      </c>
      <c r="B6235" s="69" t="s">
        <v>14748</v>
      </c>
      <c r="C6235" s="68" t="s">
        <v>44</v>
      </c>
      <c r="D6235" s="70">
        <v>3490.71</v>
      </c>
    </row>
    <row r="6236" spans="1:4" ht="9" customHeight="1" x14ac:dyDescent="0.25">
      <c r="A6236" s="71">
        <v>6817795</v>
      </c>
      <c r="B6236" s="69" t="s">
        <v>14749</v>
      </c>
      <c r="C6236" s="68" t="s">
        <v>44</v>
      </c>
      <c r="D6236" s="70">
        <v>3673.51</v>
      </c>
    </row>
    <row r="6237" spans="1:4" ht="9" customHeight="1" x14ac:dyDescent="0.25">
      <c r="A6237" s="71">
        <v>6817796</v>
      </c>
      <c r="B6237" s="69" t="s">
        <v>14750</v>
      </c>
      <c r="C6237" s="68" t="s">
        <v>44</v>
      </c>
      <c r="D6237" s="70">
        <v>3364.38</v>
      </c>
    </row>
    <row r="6238" spans="1:4" ht="9" customHeight="1" x14ac:dyDescent="0.25">
      <c r="A6238" s="71">
        <v>6817797</v>
      </c>
      <c r="B6238" s="69" t="s">
        <v>14751</v>
      </c>
      <c r="C6238" s="68" t="s">
        <v>44</v>
      </c>
      <c r="D6238" s="70">
        <v>3130.55</v>
      </c>
    </row>
    <row r="6239" spans="1:4" ht="9" customHeight="1" x14ac:dyDescent="0.25">
      <c r="A6239" s="71">
        <v>6817798</v>
      </c>
      <c r="B6239" s="69" t="s">
        <v>14752</v>
      </c>
      <c r="C6239" s="68" t="s">
        <v>44</v>
      </c>
      <c r="D6239" s="70">
        <v>2821.42</v>
      </c>
    </row>
    <row r="6240" spans="1:4" ht="9" customHeight="1" x14ac:dyDescent="0.25">
      <c r="A6240" s="71">
        <v>6817805</v>
      </c>
      <c r="B6240" s="69" t="s">
        <v>14753</v>
      </c>
      <c r="C6240" s="68" t="s">
        <v>44</v>
      </c>
      <c r="D6240" s="70">
        <v>5900.55</v>
      </c>
    </row>
    <row r="6241" spans="1:4" ht="9" customHeight="1" x14ac:dyDescent="0.25">
      <c r="A6241" s="71">
        <v>6817806</v>
      </c>
      <c r="B6241" s="69" t="s">
        <v>14754</v>
      </c>
      <c r="C6241" s="68" t="s">
        <v>44</v>
      </c>
      <c r="D6241" s="70">
        <v>5426.86</v>
      </c>
    </row>
    <row r="6242" spans="1:4" ht="9" customHeight="1" x14ac:dyDescent="0.25">
      <c r="A6242" s="71">
        <v>6817807</v>
      </c>
      <c r="B6242" s="69" t="s">
        <v>14755</v>
      </c>
      <c r="C6242" s="68" t="s">
        <v>44</v>
      </c>
      <c r="D6242" s="70">
        <v>6537.34</v>
      </c>
    </row>
    <row r="6243" spans="1:4" ht="9" customHeight="1" x14ac:dyDescent="0.25">
      <c r="A6243" s="71">
        <v>6817808</v>
      </c>
      <c r="B6243" s="69" t="s">
        <v>14756</v>
      </c>
      <c r="C6243" s="68" t="s">
        <v>44</v>
      </c>
      <c r="D6243" s="70">
        <v>6063.64</v>
      </c>
    </row>
    <row r="6244" spans="1:4" ht="9" customHeight="1" x14ac:dyDescent="0.25">
      <c r="A6244" s="71">
        <v>6817799</v>
      </c>
      <c r="B6244" s="69" t="s">
        <v>14757</v>
      </c>
      <c r="C6244" s="68" t="s">
        <v>44</v>
      </c>
      <c r="D6244" s="70">
        <v>3912.47</v>
      </c>
    </row>
    <row r="6245" spans="1:4" ht="9" customHeight="1" x14ac:dyDescent="0.25">
      <c r="A6245" s="71">
        <v>6817800</v>
      </c>
      <c r="B6245" s="69" t="s">
        <v>14758</v>
      </c>
      <c r="C6245" s="68" t="s">
        <v>44</v>
      </c>
      <c r="D6245" s="70">
        <v>3498.2</v>
      </c>
    </row>
    <row r="6246" spans="1:4" ht="9" customHeight="1" x14ac:dyDescent="0.25">
      <c r="A6246" s="71">
        <v>6817801</v>
      </c>
      <c r="B6246" s="69" t="s">
        <v>14759</v>
      </c>
      <c r="C6246" s="68" t="s">
        <v>44</v>
      </c>
      <c r="D6246" s="70">
        <v>4721.12</v>
      </c>
    </row>
    <row r="6247" spans="1:4" ht="9" customHeight="1" x14ac:dyDescent="0.25">
      <c r="A6247" s="71">
        <v>6817802</v>
      </c>
      <c r="B6247" s="69" t="s">
        <v>14760</v>
      </c>
      <c r="C6247" s="68" t="s">
        <v>44</v>
      </c>
      <c r="D6247" s="70">
        <v>4345.58</v>
      </c>
    </row>
    <row r="6248" spans="1:4" ht="9" customHeight="1" x14ac:dyDescent="0.25">
      <c r="A6248" s="71">
        <v>6817803</v>
      </c>
      <c r="B6248" s="69" t="s">
        <v>14761</v>
      </c>
      <c r="C6248" s="68" t="s">
        <v>44</v>
      </c>
      <c r="D6248" s="70">
        <v>5333.91</v>
      </c>
    </row>
    <row r="6249" spans="1:4" ht="9" customHeight="1" x14ac:dyDescent="0.25">
      <c r="A6249" s="71">
        <v>6817804</v>
      </c>
      <c r="B6249" s="69" t="s">
        <v>14762</v>
      </c>
      <c r="C6249" s="68" t="s">
        <v>44</v>
      </c>
      <c r="D6249" s="70">
        <v>4860.22</v>
      </c>
    </row>
    <row r="6250" spans="1:4" ht="9" customHeight="1" x14ac:dyDescent="0.25">
      <c r="A6250" s="71">
        <v>6817885</v>
      </c>
      <c r="B6250" s="69" t="s">
        <v>14763</v>
      </c>
      <c r="C6250" s="68" t="s">
        <v>44</v>
      </c>
      <c r="D6250" s="70">
        <v>1314.05</v>
      </c>
    </row>
    <row r="6251" spans="1:4" ht="9" customHeight="1" x14ac:dyDescent="0.25">
      <c r="A6251" s="71">
        <v>6817886</v>
      </c>
      <c r="B6251" s="69" t="s">
        <v>14764</v>
      </c>
      <c r="C6251" s="68" t="s">
        <v>44</v>
      </c>
      <c r="D6251" s="70">
        <v>1146.72</v>
      </c>
    </row>
    <row r="6252" spans="1:4" ht="9" customHeight="1" x14ac:dyDescent="0.25">
      <c r="A6252" s="71">
        <v>6817887</v>
      </c>
      <c r="B6252" s="69" t="s">
        <v>14765</v>
      </c>
      <c r="C6252" s="68" t="s">
        <v>44</v>
      </c>
      <c r="D6252" s="70">
        <v>1429.81</v>
      </c>
    </row>
    <row r="6253" spans="1:4" ht="9" customHeight="1" x14ac:dyDescent="0.25">
      <c r="A6253" s="71">
        <v>6817888</v>
      </c>
      <c r="B6253" s="69" t="s">
        <v>14766</v>
      </c>
      <c r="C6253" s="68" t="s">
        <v>44</v>
      </c>
      <c r="D6253" s="70">
        <v>1238.81</v>
      </c>
    </row>
    <row r="6254" spans="1:4" ht="9" customHeight="1" x14ac:dyDescent="0.25">
      <c r="A6254" s="71">
        <v>6817889</v>
      </c>
      <c r="B6254" s="69" t="s">
        <v>14767</v>
      </c>
      <c r="C6254" s="68" t="s">
        <v>44</v>
      </c>
      <c r="D6254" s="70">
        <v>2110.7399999999998</v>
      </c>
    </row>
    <row r="6255" spans="1:4" ht="9" customHeight="1" x14ac:dyDescent="0.25">
      <c r="A6255" s="71">
        <v>6817890</v>
      </c>
      <c r="B6255" s="69" t="s">
        <v>14768</v>
      </c>
      <c r="C6255" s="68" t="s">
        <v>44</v>
      </c>
      <c r="D6255" s="70">
        <v>1841.25</v>
      </c>
    </row>
    <row r="6256" spans="1:4" ht="9" customHeight="1" x14ac:dyDescent="0.25">
      <c r="A6256" s="71">
        <v>6817891</v>
      </c>
      <c r="B6256" s="69" t="s">
        <v>14769</v>
      </c>
      <c r="C6256" s="68" t="s">
        <v>44</v>
      </c>
      <c r="D6256" s="70">
        <v>1834.27</v>
      </c>
    </row>
    <row r="6257" spans="1:4" ht="9" customHeight="1" x14ac:dyDescent="0.25">
      <c r="A6257" s="71">
        <v>6817892</v>
      </c>
      <c r="B6257" s="69" t="s">
        <v>14770</v>
      </c>
      <c r="C6257" s="68" t="s">
        <v>44</v>
      </c>
      <c r="D6257" s="70">
        <v>1564.78</v>
      </c>
    </row>
    <row r="6258" spans="1:4" ht="9" customHeight="1" x14ac:dyDescent="0.25">
      <c r="A6258" s="71">
        <v>6817893</v>
      </c>
      <c r="B6258" s="69" t="s">
        <v>14771</v>
      </c>
      <c r="C6258" s="68" t="s">
        <v>44</v>
      </c>
      <c r="D6258" s="70">
        <v>1596.26</v>
      </c>
    </row>
    <row r="6259" spans="1:4" ht="9" customHeight="1" x14ac:dyDescent="0.25">
      <c r="A6259" s="71">
        <v>6817894</v>
      </c>
      <c r="B6259" s="69" t="s">
        <v>14772</v>
      </c>
      <c r="C6259" s="68" t="s">
        <v>44</v>
      </c>
      <c r="D6259" s="70">
        <v>1380.07</v>
      </c>
    </row>
    <row r="6260" spans="1:4" ht="9" customHeight="1" x14ac:dyDescent="0.25">
      <c r="A6260" s="71">
        <v>6817895</v>
      </c>
      <c r="B6260" s="69" t="s">
        <v>14773</v>
      </c>
      <c r="C6260" s="68" t="s">
        <v>44</v>
      </c>
      <c r="D6260" s="70">
        <v>2268.0300000000002</v>
      </c>
    </row>
    <row r="6261" spans="1:4" ht="9" customHeight="1" x14ac:dyDescent="0.25">
      <c r="A6261" s="71">
        <v>6817896</v>
      </c>
      <c r="B6261" s="69" t="s">
        <v>14774</v>
      </c>
      <c r="C6261" s="68" t="s">
        <v>44</v>
      </c>
      <c r="D6261" s="70">
        <v>1970.08</v>
      </c>
    </row>
    <row r="6262" spans="1:4" ht="9" customHeight="1" x14ac:dyDescent="0.25">
      <c r="A6262" s="71">
        <v>6817897</v>
      </c>
      <c r="B6262" s="69" t="s">
        <v>14775</v>
      </c>
      <c r="C6262" s="68" t="s">
        <v>44</v>
      </c>
      <c r="D6262" s="70">
        <v>2000.7</v>
      </c>
    </row>
    <row r="6263" spans="1:4" ht="9" customHeight="1" x14ac:dyDescent="0.25">
      <c r="A6263" s="71">
        <v>6817898</v>
      </c>
      <c r="B6263" s="69" t="s">
        <v>14776</v>
      </c>
      <c r="C6263" s="68" t="s">
        <v>44</v>
      </c>
      <c r="D6263" s="70">
        <v>1702.75</v>
      </c>
    </row>
    <row r="6264" spans="1:4" ht="9" customHeight="1" x14ac:dyDescent="0.25">
      <c r="A6264" s="71">
        <v>6817899</v>
      </c>
      <c r="B6264" s="69" t="s">
        <v>14777</v>
      </c>
      <c r="C6264" s="68" t="s">
        <v>44</v>
      </c>
      <c r="D6264" s="70">
        <v>1752.22</v>
      </c>
    </row>
    <row r="6265" spans="1:4" ht="9" customHeight="1" x14ac:dyDescent="0.25">
      <c r="A6265" s="71">
        <v>6817900</v>
      </c>
      <c r="B6265" s="69" t="s">
        <v>14778</v>
      </c>
      <c r="C6265" s="68" t="s">
        <v>44</v>
      </c>
      <c r="D6265" s="70">
        <v>1510.84</v>
      </c>
    </row>
    <row r="6266" spans="1:4" ht="9" customHeight="1" x14ac:dyDescent="0.25">
      <c r="A6266" s="71">
        <v>6817901</v>
      </c>
      <c r="B6266" s="69" t="s">
        <v>14779</v>
      </c>
      <c r="C6266" s="68" t="s">
        <v>44</v>
      </c>
      <c r="D6266" s="70">
        <v>2368.4499999999998</v>
      </c>
    </row>
    <row r="6267" spans="1:4" ht="9" customHeight="1" x14ac:dyDescent="0.25">
      <c r="A6267" s="71">
        <v>6817902</v>
      </c>
      <c r="B6267" s="69" t="s">
        <v>14780</v>
      </c>
      <c r="C6267" s="68" t="s">
        <v>44</v>
      </c>
      <c r="D6267" s="70">
        <v>2040.6</v>
      </c>
    </row>
    <row r="6268" spans="1:4" ht="9" customHeight="1" x14ac:dyDescent="0.25">
      <c r="A6268" s="71">
        <v>6817903</v>
      </c>
      <c r="B6268" s="69" t="s">
        <v>14781</v>
      </c>
      <c r="C6268" s="68" t="s">
        <v>44</v>
      </c>
      <c r="D6268" s="70">
        <v>2170.81</v>
      </c>
    </row>
    <row r="6269" spans="1:4" ht="9" customHeight="1" x14ac:dyDescent="0.25">
      <c r="A6269" s="71">
        <v>6817904</v>
      </c>
      <c r="B6269" s="69" t="s">
        <v>14782</v>
      </c>
      <c r="C6269" s="68" t="s">
        <v>44</v>
      </c>
      <c r="D6269" s="70">
        <v>1842.96</v>
      </c>
    </row>
    <row r="6270" spans="1:4" ht="9" customHeight="1" x14ac:dyDescent="0.25">
      <c r="A6270" s="71">
        <v>6817829</v>
      </c>
      <c r="B6270" s="69" t="s">
        <v>14783</v>
      </c>
      <c r="C6270" s="68" t="s">
        <v>44</v>
      </c>
      <c r="D6270" s="70">
        <v>1750.79</v>
      </c>
    </row>
    <row r="6271" spans="1:4" ht="18" customHeight="1" x14ac:dyDescent="0.25">
      <c r="A6271" s="71">
        <v>6817830</v>
      </c>
      <c r="B6271" s="69" t="s">
        <v>14784</v>
      </c>
      <c r="C6271" s="68" t="s">
        <v>44</v>
      </c>
      <c r="D6271" s="70">
        <v>1533.48</v>
      </c>
    </row>
    <row r="6272" spans="1:4" ht="9" customHeight="1" x14ac:dyDescent="0.25">
      <c r="A6272" s="71">
        <v>6817831</v>
      </c>
      <c r="B6272" s="69" t="s">
        <v>14785</v>
      </c>
      <c r="C6272" s="68" t="s">
        <v>44</v>
      </c>
      <c r="D6272" s="70">
        <v>1689.71</v>
      </c>
    </row>
    <row r="6273" spans="1:4" ht="18" customHeight="1" x14ac:dyDescent="0.25">
      <c r="A6273" s="71">
        <v>6817832</v>
      </c>
      <c r="B6273" s="69" t="s">
        <v>14786</v>
      </c>
      <c r="C6273" s="68" t="s">
        <v>44</v>
      </c>
      <c r="D6273" s="70">
        <v>1472.41</v>
      </c>
    </row>
    <row r="6274" spans="1:4" ht="9" customHeight="1" x14ac:dyDescent="0.25">
      <c r="A6274" s="71">
        <v>6817839</v>
      </c>
      <c r="B6274" s="69" t="s">
        <v>14787</v>
      </c>
      <c r="C6274" s="68" t="s">
        <v>44</v>
      </c>
      <c r="D6274" s="70">
        <v>2048.11</v>
      </c>
    </row>
    <row r="6275" spans="1:4" ht="18" customHeight="1" x14ac:dyDescent="0.25">
      <c r="A6275" s="71">
        <v>6817840</v>
      </c>
      <c r="B6275" s="69" t="s">
        <v>14788</v>
      </c>
      <c r="C6275" s="68" t="s">
        <v>44</v>
      </c>
      <c r="D6275" s="70">
        <v>1774.07</v>
      </c>
    </row>
    <row r="6276" spans="1:4" ht="9" customHeight="1" x14ac:dyDescent="0.25">
      <c r="A6276" s="71">
        <v>6817841</v>
      </c>
      <c r="B6276" s="69" t="s">
        <v>14789</v>
      </c>
      <c r="C6276" s="68" t="s">
        <v>44</v>
      </c>
      <c r="D6276" s="70">
        <v>2314.2199999999998</v>
      </c>
    </row>
    <row r="6277" spans="1:4" ht="18" customHeight="1" x14ac:dyDescent="0.25">
      <c r="A6277" s="71">
        <v>6817842</v>
      </c>
      <c r="B6277" s="69" t="s">
        <v>14790</v>
      </c>
      <c r="C6277" s="68" t="s">
        <v>44</v>
      </c>
      <c r="D6277" s="70">
        <v>2054.79</v>
      </c>
    </row>
    <row r="6278" spans="1:4" ht="9" customHeight="1" x14ac:dyDescent="0.25">
      <c r="A6278" s="71">
        <v>6817833</v>
      </c>
      <c r="B6278" s="69" t="s">
        <v>14791</v>
      </c>
      <c r="C6278" s="68" t="s">
        <v>44</v>
      </c>
      <c r="D6278" s="70">
        <v>1689.71</v>
      </c>
    </row>
    <row r="6279" spans="1:4" ht="18" customHeight="1" x14ac:dyDescent="0.25">
      <c r="A6279" s="71">
        <v>6817834</v>
      </c>
      <c r="B6279" s="69" t="s">
        <v>14792</v>
      </c>
      <c r="C6279" s="68" t="s">
        <v>44</v>
      </c>
      <c r="D6279" s="70">
        <v>1472.41</v>
      </c>
    </row>
    <row r="6280" spans="1:4" ht="9" customHeight="1" x14ac:dyDescent="0.25">
      <c r="A6280" s="71">
        <v>6817835</v>
      </c>
      <c r="B6280" s="69" t="s">
        <v>14793</v>
      </c>
      <c r="C6280" s="68" t="s">
        <v>44</v>
      </c>
      <c r="D6280" s="70">
        <v>1807.45</v>
      </c>
    </row>
    <row r="6281" spans="1:4" ht="18" customHeight="1" x14ac:dyDescent="0.25">
      <c r="A6281" s="71">
        <v>6817836</v>
      </c>
      <c r="B6281" s="69" t="s">
        <v>14794</v>
      </c>
      <c r="C6281" s="68" t="s">
        <v>44</v>
      </c>
      <c r="D6281" s="70">
        <v>1593.03</v>
      </c>
    </row>
    <row r="6282" spans="1:4" ht="9" customHeight="1" x14ac:dyDescent="0.25">
      <c r="A6282" s="71">
        <v>6817837</v>
      </c>
      <c r="B6282" s="69" t="s">
        <v>14795</v>
      </c>
      <c r="C6282" s="68" t="s">
        <v>44</v>
      </c>
      <c r="D6282" s="70">
        <v>2149.4699999999998</v>
      </c>
    </row>
    <row r="6283" spans="1:4" ht="18" customHeight="1" x14ac:dyDescent="0.25">
      <c r="A6283" s="71">
        <v>6817838</v>
      </c>
      <c r="B6283" s="69" t="s">
        <v>14796</v>
      </c>
      <c r="C6283" s="68" t="s">
        <v>44</v>
      </c>
      <c r="D6283" s="70">
        <v>1875.44</v>
      </c>
    </row>
    <row r="6284" spans="1:4" ht="9" customHeight="1" x14ac:dyDescent="0.25">
      <c r="A6284" s="71">
        <v>6817843</v>
      </c>
      <c r="B6284" s="69" t="s">
        <v>14797</v>
      </c>
      <c r="C6284" s="68" t="s">
        <v>44</v>
      </c>
      <c r="D6284" s="70">
        <v>2476.5700000000002</v>
      </c>
    </row>
    <row r="6285" spans="1:4" ht="18" customHeight="1" x14ac:dyDescent="0.25">
      <c r="A6285" s="71">
        <v>6817844</v>
      </c>
      <c r="B6285" s="69" t="s">
        <v>14798</v>
      </c>
      <c r="C6285" s="68" t="s">
        <v>44</v>
      </c>
      <c r="D6285" s="70">
        <v>2200.02</v>
      </c>
    </row>
    <row r="6286" spans="1:4" ht="9" customHeight="1" x14ac:dyDescent="0.25">
      <c r="A6286" s="71">
        <v>6817845</v>
      </c>
      <c r="B6286" s="69" t="s">
        <v>14799</v>
      </c>
      <c r="C6286" s="68" t="s">
        <v>44</v>
      </c>
      <c r="D6286" s="70">
        <v>2148.42</v>
      </c>
    </row>
    <row r="6287" spans="1:4" ht="18" customHeight="1" x14ac:dyDescent="0.25">
      <c r="A6287" s="71">
        <v>6817846</v>
      </c>
      <c r="B6287" s="69" t="s">
        <v>14800</v>
      </c>
      <c r="C6287" s="68" t="s">
        <v>44</v>
      </c>
      <c r="D6287" s="70">
        <v>1871.88</v>
      </c>
    </row>
    <row r="6288" spans="1:4" ht="9" customHeight="1" x14ac:dyDescent="0.25">
      <c r="A6288" s="71">
        <v>6817853</v>
      </c>
      <c r="B6288" s="69" t="s">
        <v>14801</v>
      </c>
      <c r="C6288" s="68" t="s">
        <v>44</v>
      </c>
      <c r="D6288" s="70">
        <v>3258.13</v>
      </c>
    </row>
    <row r="6289" spans="1:4" ht="18" customHeight="1" x14ac:dyDescent="0.25">
      <c r="A6289" s="71">
        <v>6817854</v>
      </c>
      <c r="B6289" s="69" t="s">
        <v>14802</v>
      </c>
      <c r="C6289" s="68" t="s">
        <v>44</v>
      </c>
      <c r="D6289" s="70">
        <v>2935.43</v>
      </c>
    </row>
    <row r="6290" spans="1:4" ht="9" customHeight="1" x14ac:dyDescent="0.25">
      <c r="A6290" s="71">
        <v>6817855</v>
      </c>
      <c r="B6290" s="69" t="s">
        <v>14803</v>
      </c>
      <c r="C6290" s="68" t="s">
        <v>44</v>
      </c>
      <c r="D6290" s="70">
        <v>3774.43</v>
      </c>
    </row>
    <row r="6291" spans="1:4" ht="18" customHeight="1" x14ac:dyDescent="0.25">
      <c r="A6291" s="71">
        <v>6817856</v>
      </c>
      <c r="B6291" s="69" t="s">
        <v>14804</v>
      </c>
      <c r="C6291" s="68" t="s">
        <v>44</v>
      </c>
      <c r="D6291" s="70">
        <v>3381.97</v>
      </c>
    </row>
    <row r="6292" spans="1:4" ht="9" customHeight="1" x14ac:dyDescent="0.25">
      <c r="A6292" s="71">
        <v>6817847</v>
      </c>
      <c r="B6292" s="69" t="s">
        <v>14805</v>
      </c>
      <c r="C6292" s="68" t="s">
        <v>44</v>
      </c>
      <c r="D6292" s="70">
        <v>2405.67</v>
      </c>
    </row>
    <row r="6293" spans="1:4" ht="18" customHeight="1" x14ac:dyDescent="0.25">
      <c r="A6293" s="71">
        <v>6817848</v>
      </c>
      <c r="B6293" s="69" t="s">
        <v>14806</v>
      </c>
      <c r="C6293" s="68" t="s">
        <v>44</v>
      </c>
      <c r="D6293" s="70">
        <v>2131.3000000000002</v>
      </c>
    </row>
    <row r="6294" spans="1:4" ht="9" customHeight="1" x14ac:dyDescent="0.25">
      <c r="A6294" s="71">
        <v>6817849</v>
      </c>
      <c r="B6294" s="69" t="s">
        <v>14807</v>
      </c>
      <c r="C6294" s="68" t="s">
        <v>44</v>
      </c>
      <c r="D6294" s="70">
        <v>2811.77</v>
      </c>
    </row>
    <row r="6295" spans="1:4" ht="18" customHeight="1" x14ac:dyDescent="0.25">
      <c r="A6295" s="71">
        <v>6817850</v>
      </c>
      <c r="B6295" s="69" t="s">
        <v>14808</v>
      </c>
      <c r="C6295" s="68" t="s">
        <v>44</v>
      </c>
      <c r="D6295" s="70">
        <v>2463.6</v>
      </c>
    </row>
    <row r="6296" spans="1:4" ht="9" customHeight="1" x14ac:dyDescent="0.25">
      <c r="A6296" s="71">
        <v>6817851</v>
      </c>
      <c r="B6296" s="69" t="s">
        <v>14809</v>
      </c>
      <c r="C6296" s="68" t="s">
        <v>44</v>
      </c>
      <c r="D6296" s="70">
        <v>3035.11</v>
      </c>
    </row>
    <row r="6297" spans="1:4" ht="18" customHeight="1" x14ac:dyDescent="0.25">
      <c r="A6297" s="71">
        <v>6817852</v>
      </c>
      <c r="B6297" s="69" t="s">
        <v>14810</v>
      </c>
      <c r="C6297" s="68" t="s">
        <v>44</v>
      </c>
      <c r="D6297" s="70">
        <v>2704.07</v>
      </c>
    </row>
    <row r="6298" spans="1:4" ht="9" customHeight="1" x14ac:dyDescent="0.25">
      <c r="A6298" s="71">
        <v>6817857</v>
      </c>
      <c r="B6298" s="69" t="s">
        <v>14811</v>
      </c>
      <c r="C6298" s="68" t="s">
        <v>44</v>
      </c>
      <c r="D6298" s="70">
        <v>3315.82</v>
      </c>
    </row>
    <row r="6299" spans="1:4" ht="18" customHeight="1" x14ac:dyDescent="0.25">
      <c r="A6299" s="71">
        <v>6817858</v>
      </c>
      <c r="B6299" s="69" t="s">
        <v>14812</v>
      </c>
      <c r="C6299" s="68" t="s">
        <v>44</v>
      </c>
      <c r="D6299" s="70">
        <v>2976.88</v>
      </c>
    </row>
    <row r="6300" spans="1:4" ht="9" customHeight="1" x14ac:dyDescent="0.25">
      <c r="A6300" s="71">
        <v>6817859</v>
      </c>
      <c r="B6300" s="69" t="s">
        <v>14813</v>
      </c>
      <c r="C6300" s="68" t="s">
        <v>44</v>
      </c>
      <c r="D6300" s="70">
        <v>2796.06</v>
      </c>
    </row>
    <row r="6301" spans="1:4" ht="18" customHeight="1" x14ac:dyDescent="0.25">
      <c r="A6301" s="71">
        <v>6817860</v>
      </c>
      <c r="B6301" s="69" t="s">
        <v>14814</v>
      </c>
      <c r="C6301" s="68" t="s">
        <v>44</v>
      </c>
      <c r="D6301" s="70">
        <v>2457.13</v>
      </c>
    </row>
    <row r="6302" spans="1:4" ht="9" customHeight="1" x14ac:dyDescent="0.25">
      <c r="A6302" s="71">
        <v>6817867</v>
      </c>
      <c r="B6302" s="69" t="s">
        <v>14815</v>
      </c>
      <c r="C6302" s="68" t="s">
        <v>44</v>
      </c>
      <c r="D6302" s="70">
        <v>4658.63</v>
      </c>
    </row>
    <row r="6303" spans="1:4" ht="18" customHeight="1" x14ac:dyDescent="0.25">
      <c r="A6303" s="71">
        <v>6817868</v>
      </c>
      <c r="B6303" s="69" t="s">
        <v>14816</v>
      </c>
      <c r="C6303" s="68" t="s">
        <v>44</v>
      </c>
      <c r="D6303" s="70">
        <v>4180.5600000000004</v>
      </c>
    </row>
    <row r="6304" spans="1:4" ht="9" customHeight="1" x14ac:dyDescent="0.25">
      <c r="A6304" s="71">
        <v>6817869</v>
      </c>
      <c r="B6304" s="69" t="s">
        <v>14817</v>
      </c>
      <c r="C6304" s="68" t="s">
        <v>44</v>
      </c>
      <c r="D6304" s="70">
        <v>5238.53</v>
      </c>
    </row>
    <row r="6305" spans="1:4" ht="18" customHeight="1" x14ac:dyDescent="0.25">
      <c r="A6305" s="71">
        <v>6817870</v>
      </c>
      <c r="B6305" s="69" t="s">
        <v>14818</v>
      </c>
      <c r="C6305" s="68" t="s">
        <v>44</v>
      </c>
      <c r="D6305" s="70">
        <v>4758.95</v>
      </c>
    </row>
    <row r="6306" spans="1:4" ht="9" customHeight="1" x14ac:dyDescent="0.25">
      <c r="A6306" s="71">
        <v>6817861</v>
      </c>
      <c r="B6306" s="69" t="s">
        <v>14819</v>
      </c>
      <c r="C6306" s="68" t="s">
        <v>44</v>
      </c>
      <c r="D6306" s="70">
        <v>3430.18</v>
      </c>
    </row>
    <row r="6307" spans="1:4" ht="18" customHeight="1" x14ac:dyDescent="0.25">
      <c r="A6307" s="71">
        <v>6817862</v>
      </c>
      <c r="B6307" s="69" t="s">
        <v>14820</v>
      </c>
      <c r="C6307" s="68" t="s">
        <v>44</v>
      </c>
      <c r="D6307" s="70">
        <v>3006.27</v>
      </c>
    </row>
    <row r="6308" spans="1:4" ht="9" customHeight="1" x14ac:dyDescent="0.25">
      <c r="A6308" s="71">
        <v>6817863</v>
      </c>
      <c r="B6308" s="69" t="s">
        <v>14821</v>
      </c>
      <c r="C6308" s="68" t="s">
        <v>44</v>
      </c>
      <c r="D6308" s="70">
        <v>3881.8</v>
      </c>
    </row>
    <row r="6309" spans="1:4" ht="18" customHeight="1" x14ac:dyDescent="0.25">
      <c r="A6309" s="71">
        <v>6817864</v>
      </c>
      <c r="B6309" s="69" t="s">
        <v>14822</v>
      </c>
      <c r="C6309" s="68" t="s">
        <v>44</v>
      </c>
      <c r="D6309" s="70">
        <v>3479.09</v>
      </c>
    </row>
    <row r="6310" spans="1:4" ht="9" customHeight="1" x14ac:dyDescent="0.25">
      <c r="A6310" s="71">
        <v>6817865</v>
      </c>
      <c r="B6310" s="69" t="s">
        <v>14823</v>
      </c>
      <c r="C6310" s="68" t="s">
        <v>44</v>
      </c>
      <c r="D6310" s="70">
        <v>4273.25</v>
      </c>
    </row>
    <row r="6311" spans="1:4" ht="18" customHeight="1" x14ac:dyDescent="0.25">
      <c r="A6311" s="71">
        <v>6817866</v>
      </c>
      <c r="B6311" s="69" t="s">
        <v>14824</v>
      </c>
      <c r="C6311" s="68" t="s">
        <v>44</v>
      </c>
      <c r="D6311" s="70">
        <v>3880.68</v>
      </c>
    </row>
    <row r="6312" spans="1:4" ht="9" customHeight="1" x14ac:dyDescent="0.25">
      <c r="A6312" s="71">
        <v>6817871</v>
      </c>
      <c r="B6312" s="69" t="s">
        <v>14825</v>
      </c>
      <c r="C6312" s="68" t="s">
        <v>44</v>
      </c>
      <c r="D6312" s="70">
        <v>4227.05</v>
      </c>
    </row>
    <row r="6313" spans="1:4" ht="18" customHeight="1" x14ac:dyDescent="0.25">
      <c r="A6313" s="71">
        <v>6817872</v>
      </c>
      <c r="B6313" s="69" t="s">
        <v>14826</v>
      </c>
      <c r="C6313" s="68" t="s">
        <v>44</v>
      </c>
      <c r="D6313" s="70">
        <v>3832.67</v>
      </c>
    </row>
    <row r="6314" spans="1:4" ht="9" customHeight="1" x14ac:dyDescent="0.25">
      <c r="A6314" s="71">
        <v>6817873</v>
      </c>
      <c r="B6314" s="69" t="s">
        <v>14827</v>
      </c>
      <c r="C6314" s="68" t="s">
        <v>44</v>
      </c>
      <c r="D6314" s="70">
        <v>3684.09</v>
      </c>
    </row>
    <row r="6315" spans="1:4" ht="18" customHeight="1" x14ac:dyDescent="0.25">
      <c r="A6315" s="71">
        <v>6817874</v>
      </c>
      <c r="B6315" s="69" t="s">
        <v>14828</v>
      </c>
      <c r="C6315" s="68" t="s">
        <v>44</v>
      </c>
      <c r="D6315" s="70">
        <v>3289.71</v>
      </c>
    </row>
    <row r="6316" spans="1:4" ht="9" customHeight="1" x14ac:dyDescent="0.25">
      <c r="A6316" s="71">
        <v>6817881</v>
      </c>
      <c r="B6316" s="69" t="s">
        <v>14829</v>
      </c>
      <c r="C6316" s="68" t="s">
        <v>44</v>
      </c>
      <c r="D6316" s="70">
        <v>6466.03</v>
      </c>
    </row>
    <row r="6317" spans="1:4" ht="18" customHeight="1" x14ac:dyDescent="0.25">
      <c r="A6317" s="71">
        <v>6817882</v>
      </c>
      <c r="B6317" s="69" t="s">
        <v>14830</v>
      </c>
      <c r="C6317" s="68" t="s">
        <v>44</v>
      </c>
      <c r="D6317" s="70">
        <v>5903.99</v>
      </c>
    </row>
    <row r="6318" spans="1:4" ht="9" customHeight="1" x14ac:dyDescent="0.25">
      <c r="A6318" s="71">
        <v>6817883</v>
      </c>
      <c r="B6318" s="69" t="s">
        <v>14831</v>
      </c>
      <c r="C6318" s="68" t="s">
        <v>44</v>
      </c>
      <c r="D6318" s="70">
        <v>7107.18</v>
      </c>
    </row>
    <row r="6319" spans="1:4" ht="18" customHeight="1" x14ac:dyDescent="0.25">
      <c r="A6319" s="71">
        <v>6817884</v>
      </c>
      <c r="B6319" s="69" t="s">
        <v>14832</v>
      </c>
      <c r="C6319" s="68" t="s">
        <v>44</v>
      </c>
      <c r="D6319" s="70">
        <v>6543.61</v>
      </c>
    </row>
    <row r="6320" spans="1:4" ht="9" customHeight="1" x14ac:dyDescent="0.25">
      <c r="A6320" s="71">
        <v>6817875</v>
      </c>
      <c r="B6320" s="69" t="s">
        <v>14833</v>
      </c>
      <c r="C6320" s="68" t="s">
        <v>44</v>
      </c>
      <c r="D6320" s="70">
        <v>4472.04</v>
      </c>
    </row>
    <row r="6321" spans="1:4" ht="18" customHeight="1" x14ac:dyDescent="0.25">
      <c r="A6321" s="71">
        <v>6817876</v>
      </c>
      <c r="B6321" s="69" t="s">
        <v>14834</v>
      </c>
      <c r="C6321" s="68" t="s">
        <v>44</v>
      </c>
      <c r="D6321" s="70">
        <v>3970.95</v>
      </c>
    </row>
    <row r="6322" spans="1:4" ht="9" customHeight="1" x14ac:dyDescent="0.25">
      <c r="A6322" s="71">
        <v>6817877</v>
      </c>
      <c r="B6322" s="69" t="s">
        <v>14835</v>
      </c>
      <c r="C6322" s="68" t="s">
        <v>44</v>
      </c>
      <c r="D6322" s="70">
        <v>5280.69</v>
      </c>
    </row>
    <row r="6323" spans="1:4" ht="18" customHeight="1" x14ac:dyDescent="0.25">
      <c r="A6323" s="71">
        <v>6817878</v>
      </c>
      <c r="B6323" s="69" t="s">
        <v>14836</v>
      </c>
      <c r="C6323" s="68" t="s">
        <v>44</v>
      </c>
      <c r="D6323" s="70">
        <v>4818.33</v>
      </c>
    </row>
    <row r="6324" spans="1:4" ht="9" customHeight="1" x14ac:dyDescent="0.25">
      <c r="A6324" s="71">
        <v>6817879</v>
      </c>
      <c r="B6324" s="69" t="s">
        <v>14837</v>
      </c>
      <c r="C6324" s="68" t="s">
        <v>44</v>
      </c>
      <c r="D6324" s="70">
        <v>5899.51</v>
      </c>
    </row>
    <row r="6325" spans="1:4" ht="18" customHeight="1" x14ac:dyDescent="0.25">
      <c r="A6325" s="71">
        <v>6817880</v>
      </c>
      <c r="B6325" s="69" t="s">
        <v>14838</v>
      </c>
      <c r="C6325" s="68" t="s">
        <v>44</v>
      </c>
      <c r="D6325" s="70">
        <v>5337.43</v>
      </c>
    </row>
    <row r="6326" spans="1:4" ht="9" customHeight="1" x14ac:dyDescent="0.25">
      <c r="A6326" s="71">
        <v>7119788</v>
      </c>
      <c r="B6326" s="69" t="s">
        <v>14839</v>
      </c>
      <c r="C6326" s="68" t="s">
        <v>14840</v>
      </c>
      <c r="D6326" s="70">
        <v>295907.32</v>
      </c>
    </row>
    <row r="6327" spans="1:4" ht="9" customHeight="1" x14ac:dyDescent="0.25">
      <c r="A6327" s="71">
        <v>7119714</v>
      </c>
      <c r="B6327" s="69" t="s">
        <v>14841</v>
      </c>
      <c r="C6327" s="68" t="s">
        <v>8507</v>
      </c>
      <c r="D6327" s="70">
        <v>2138.21</v>
      </c>
    </row>
    <row r="6328" spans="1:4" ht="9" customHeight="1" x14ac:dyDescent="0.25">
      <c r="A6328" s="71">
        <v>7119715</v>
      </c>
      <c r="B6328" s="69" t="s">
        <v>14842</v>
      </c>
      <c r="C6328" s="68" t="s">
        <v>8507</v>
      </c>
      <c r="D6328" s="70">
        <v>1659.17</v>
      </c>
    </row>
    <row r="6329" spans="1:4" ht="9" customHeight="1" x14ac:dyDescent="0.25">
      <c r="A6329" s="71">
        <v>7119678</v>
      </c>
      <c r="B6329" s="69" t="s">
        <v>14843</v>
      </c>
      <c r="C6329" s="68" t="s">
        <v>35</v>
      </c>
      <c r="D6329" s="70">
        <v>9238.82</v>
      </c>
    </row>
    <row r="6330" spans="1:4" ht="9" customHeight="1" x14ac:dyDescent="0.25">
      <c r="A6330" s="71">
        <v>7119712</v>
      </c>
      <c r="B6330" s="69" t="s">
        <v>14844</v>
      </c>
      <c r="C6330" s="68" t="s">
        <v>8507</v>
      </c>
      <c r="D6330" s="70">
        <v>12774.33</v>
      </c>
    </row>
    <row r="6331" spans="1:4" ht="9" customHeight="1" x14ac:dyDescent="0.25">
      <c r="A6331" s="71">
        <v>7119694</v>
      </c>
      <c r="B6331" s="69" t="s">
        <v>14845</v>
      </c>
      <c r="C6331" s="68" t="s">
        <v>8507</v>
      </c>
      <c r="D6331" s="70">
        <v>7631.27</v>
      </c>
    </row>
    <row r="6332" spans="1:4" ht="9" customHeight="1" x14ac:dyDescent="0.25">
      <c r="A6332" s="71">
        <v>7119695</v>
      </c>
      <c r="B6332" s="69" t="s">
        <v>14846</v>
      </c>
      <c r="C6332" s="68" t="s">
        <v>8507</v>
      </c>
      <c r="D6332" s="70">
        <v>8307.0499999999993</v>
      </c>
    </row>
    <row r="6333" spans="1:4" ht="9" customHeight="1" x14ac:dyDescent="0.25">
      <c r="A6333" s="71">
        <v>7119696</v>
      </c>
      <c r="B6333" s="69" t="s">
        <v>14847</v>
      </c>
      <c r="C6333" s="68" t="s">
        <v>8507</v>
      </c>
      <c r="D6333" s="70">
        <v>13371.52</v>
      </c>
    </row>
    <row r="6334" spans="1:4" ht="9" customHeight="1" x14ac:dyDescent="0.25">
      <c r="A6334" s="71">
        <v>7119697</v>
      </c>
      <c r="B6334" s="69" t="s">
        <v>14848</v>
      </c>
      <c r="C6334" s="68" t="s">
        <v>8507</v>
      </c>
      <c r="D6334" s="70">
        <v>21351.09</v>
      </c>
    </row>
    <row r="6335" spans="1:4" ht="9" customHeight="1" x14ac:dyDescent="0.25">
      <c r="A6335" s="71">
        <v>7119698</v>
      </c>
      <c r="B6335" s="69" t="s">
        <v>14849</v>
      </c>
      <c r="C6335" s="68" t="s">
        <v>8507</v>
      </c>
      <c r="D6335" s="70">
        <v>27224.7</v>
      </c>
    </row>
    <row r="6336" spans="1:4" ht="9" customHeight="1" x14ac:dyDescent="0.25">
      <c r="A6336" s="71">
        <v>7119688</v>
      </c>
      <c r="B6336" s="69" t="s">
        <v>14850</v>
      </c>
      <c r="C6336" s="68" t="s">
        <v>8507</v>
      </c>
      <c r="D6336" s="70">
        <v>8270.26</v>
      </c>
    </row>
    <row r="6337" spans="1:4" ht="9" customHeight="1" x14ac:dyDescent="0.25">
      <c r="A6337" s="71">
        <v>7119689</v>
      </c>
      <c r="B6337" s="69" t="s">
        <v>14851</v>
      </c>
      <c r="C6337" s="68" t="s">
        <v>8507</v>
      </c>
      <c r="D6337" s="70">
        <v>15917.61</v>
      </c>
    </row>
    <row r="6338" spans="1:4" ht="9" customHeight="1" x14ac:dyDescent="0.25">
      <c r="A6338" s="71">
        <v>7119690</v>
      </c>
      <c r="B6338" s="69" t="s">
        <v>14852</v>
      </c>
      <c r="C6338" s="68" t="s">
        <v>8507</v>
      </c>
      <c r="D6338" s="70">
        <v>18996.28</v>
      </c>
    </row>
    <row r="6339" spans="1:4" ht="9" customHeight="1" x14ac:dyDescent="0.25">
      <c r="A6339" s="71">
        <v>7119691</v>
      </c>
      <c r="B6339" s="69" t="s">
        <v>14853</v>
      </c>
      <c r="C6339" s="68" t="s">
        <v>8507</v>
      </c>
      <c r="D6339" s="70">
        <v>26318.05</v>
      </c>
    </row>
    <row r="6340" spans="1:4" ht="9" customHeight="1" x14ac:dyDescent="0.25">
      <c r="A6340" s="71">
        <v>7119692</v>
      </c>
      <c r="B6340" s="69" t="s">
        <v>14854</v>
      </c>
      <c r="C6340" s="68" t="s">
        <v>8507</v>
      </c>
      <c r="D6340" s="70">
        <v>28930.7</v>
      </c>
    </row>
    <row r="6341" spans="1:4" ht="9" customHeight="1" x14ac:dyDescent="0.25">
      <c r="A6341" s="71">
        <v>7119693</v>
      </c>
      <c r="B6341" s="69" t="s">
        <v>14855</v>
      </c>
      <c r="C6341" s="68" t="s">
        <v>8507</v>
      </c>
      <c r="D6341" s="70">
        <v>36760.28</v>
      </c>
    </row>
    <row r="6342" spans="1:4" ht="9" customHeight="1" x14ac:dyDescent="0.25">
      <c r="A6342" s="71">
        <v>7119687</v>
      </c>
      <c r="B6342" s="69" t="s">
        <v>14856</v>
      </c>
      <c r="C6342" s="68" t="s">
        <v>8507</v>
      </c>
      <c r="D6342" s="70">
        <v>4349.7299999999996</v>
      </c>
    </row>
    <row r="6343" spans="1:4" ht="9" customHeight="1" x14ac:dyDescent="0.25">
      <c r="A6343" s="71">
        <v>7119681</v>
      </c>
      <c r="B6343" s="69" t="s">
        <v>14857</v>
      </c>
      <c r="C6343" s="68" t="s">
        <v>8507</v>
      </c>
      <c r="D6343" s="70">
        <v>9121.0300000000007</v>
      </c>
    </row>
    <row r="6344" spans="1:4" ht="9" customHeight="1" x14ac:dyDescent="0.25">
      <c r="A6344" s="71">
        <v>7119682</v>
      </c>
      <c r="B6344" s="69" t="s">
        <v>14858</v>
      </c>
      <c r="C6344" s="68" t="s">
        <v>8507</v>
      </c>
      <c r="D6344" s="70">
        <v>17467.55</v>
      </c>
    </row>
    <row r="6345" spans="1:4" ht="9" customHeight="1" x14ac:dyDescent="0.25">
      <c r="A6345" s="71">
        <v>7119683</v>
      </c>
      <c r="B6345" s="69" t="s">
        <v>14859</v>
      </c>
      <c r="C6345" s="68" t="s">
        <v>8507</v>
      </c>
      <c r="D6345" s="70">
        <v>20845.580000000002</v>
      </c>
    </row>
    <row r="6346" spans="1:4" ht="9" customHeight="1" x14ac:dyDescent="0.25">
      <c r="A6346" s="71">
        <v>7119684</v>
      </c>
      <c r="B6346" s="69" t="s">
        <v>14860</v>
      </c>
      <c r="C6346" s="68" t="s">
        <v>8507</v>
      </c>
      <c r="D6346" s="70">
        <v>28856.71</v>
      </c>
    </row>
    <row r="6347" spans="1:4" ht="9" customHeight="1" x14ac:dyDescent="0.25">
      <c r="A6347" s="71">
        <v>7119685</v>
      </c>
      <c r="B6347" s="69" t="s">
        <v>14861</v>
      </c>
      <c r="C6347" s="68" t="s">
        <v>8507</v>
      </c>
      <c r="D6347" s="70">
        <v>31714.9</v>
      </c>
    </row>
    <row r="6348" spans="1:4" ht="9" customHeight="1" x14ac:dyDescent="0.25">
      <c r="A6348" s="71">
        <v>7119686</v>
      </c>
      <c r="B6348" s="69" t="s">
        <v>14862</v>
      </c>
      <c r="C6348" s="68" t="s">
        <v>8507</v>
      </c>
      <c r="D6348" s="70">
        <v>40284.230000000003</v>
      </c>
    </row>
    <row r="6349" spans="1:4" ht="9" customHeight="1" x14ac:dyDescent="0.25">
      <c r="A6349" s="71">
        <v>7119680</v>
      </c>
      <c r="B6349" s="69" t="s">
        <v>14863</v>
      </c>
      <c r="C6349" s="68" t="s">
        <v>8507</v>
      </c>
      <c r="D6349" s="70">
        <v>4789.13</v>
      </c>
    </row>
    <row r="6350" spans="1:4" ht="9" customHeight="1" x14ac:dyDescent="0.25">
      <c r="A6350" s="71">
        <v>7119710</v>
      </c>
      <c r="B6350" s="69" t="s">
        <v>14864</v>
      </c>
      <c r="C6350" s="68" t="s">
        <v>8507</v>
      </c>
      <c r="D6350" s="70">
        <v>722.66</v>
      </c>
    </row>
    <row r="6351" spans="1:4" ht="18" customHeight="1" x14ac:dyDescent="0.25">
      <c r="A6351" s="71">
        <v>7107375</v>
      </c>
      <c r="B6351" s="69" t="s">
        <v>14865</v>
      </c>
      <c r="C6351" s="68" t="s">
        <v>8507</v>
      </c>
      <c r="D6351" s="70">
        <v>25966.35</v>
      </c>
    </row>
    <row r="6352" spans="1:4" ht="18" customHeight="1" x14ac:dyDescent="0.25">
      <c r="A6352" s="71">
        <v>7107376</v>
      </c>
      <c r="B6352" s="69" t="s">
        <v>14866</v>
      </c>
      <c r="C6352" s="68" t="s">
        <v>8507</v>
      </c>
      <c r="D6352" s="70">
        <v>44387.98</v>
      </c>
    </row>
    <row r="6353" spans="1:4" ht="18" customHeight="1" x14ac:dyDescent="0.25">
      <c r="A6353" s="71">
        <v>7107377</v>
      </c>
      <c r="B6353" s="69" t="s">
        <v>14867</v>
      </c>
      <c r="C6353" s="68" t="s">
        <v>8507</v>
      </c>
      <c r="D6353" s="70">
        <v>59436.38</v>
      </c>
    </row>
    <row r="6354" spans="1:4" ht="18" customHeight="1" x14ac:dyDescent="0.25">
      <c r="A6354" s="71">
        <v>7107374</v>
      </c>
      <c r="B6354" s="69" t="s">
        <v>14868</v>
      </c>
      <c r="C6354" s="68" t="s">
        <v>8507</v>
      </c>
      <c r="D6354" s="70">
        <v>16705.7</v>
      </c>
    </row>
    <row r="6355" spans="1:4" ht="9" customHeight="1" x14ac:dyDescent="0.25">
      <c r="A6355" s="71">
        <v>7119708</v>
      </c>
      <c r="B6355" s="69" t="s">
        <v>14869</v>
      </c>
      <c r="C6355" s="68" t="s">
        <v>8507</v>
      </c>
      <c r="D6355" s="70">
        <v>159734.98000000001</v>
      </c>
    </row>
    <row r="6356" spans="1:4" ht="9" customHeight="1" x14ac:dyDescent="0.25">
      <c r="A6356" s="71">
        <v>7119709</v>
      </c>
      <c r="B6356" s="69" t="s">
        <v>14870</v>
      </c>
      <c r="C6356" s="68" t="s">
        <v>8507</v>
      </c>
      <c r="D6356" s="70">
        <v>222249.68</v>
      </c>
    </row>
    <row r="6357" spans="1:4" ht="9" customHeight="1" x14ac:dyDescent="0.25">
      <c r="A6357" s="71">
        <v>7119706</v>
      </c>
      <c r="B6357" s="69" t="s">
        <v>14871</v>
      </c>
      <c r="C6357" s="68" t="s">
        <v>8507</v>
      </c>
      <c r="D6357" s="70">
        <v>52287.76</v>
      </c>
    </row>
    <row r="6358" spans="1:4" ht="9" customHeight="1" x14ac:dyDescent="0.25">
      <c r="A6358" s="71">
        <v>7119707</v>
      </c>
      <c r="B6358" s="69" t="s">
        <v>14872</v>
      </c>
      <c r="C6358" s="68" t="s">
        <v>8507</v>
      </c>
      <c r="D6358" s="70">
        <v>123070.18</v>
      </c>
    </row>
    <row r="6359" spans="1:4" ht="18" customHeight="1" x14ac:dyDescent="0.25">
      <c r="A6359" s="71">
        <v>7119787</v>
      </c>
      <c r="B6359" s="69" t="s">
        <v>14873</v>
      </c>
      <c r="C6359" s="68" t="s">
        <v>15</v>
      </c>
      <c r="D6359" s="70">
        <v>335.04</v>
      </c>
    </row>
    <row r="6360" spans="1:4" ht="9" customHeight="1" x14ac:dyDescent="0.25">
      <c r="A6360" s="71">
        <v>7119647</v>
      </c>
      <c r="B6360" s="69" t="s">
        <v>14874</v>
      </c>
      <c r="C6360" s="68" t="s">
        <v>8507</v>
      </c>
      <c r="D6360" s="70">
        <v>2659.59</v>
      </c>
    </row>
    <row r="6361" spans="1:4" ht="9" customHeight="1" x14ac:dyDescent="0.25">
      <c r="A6361" s="71">
        <v>7119679</v>
      </c>
      <c r="B6361" s="69" t="s">
        <v>14875</v>
      </c>
      <c r="C6361" s="68" t="s">
        <v>35</v>
      </c>
      <c r="D6361" s="70">
        <v>46.84</v>
      </c>
    </row>
    <row r="6362" spans="1:4" ht="9" customHeight="1" x14ac:dyDescent="0.25">
      <c r="A6362" s="71">
        <v>7119711</v>
      </c>
      <c r="B6362" s="69" t="s">
        <v>14876</v>
      </c>
      <c r="C6362" s="68" t="s">
        <v>8507</v>
      </c>
      <c r="D6362" s="70">
        <v>909.69</v>
      </c>
    </row>
    <row r="6363" spans="1:4" ht="9" customHeight="1" x14ac:dyDescent="0.25">
      <c r="A6363" s="71">
        <v>7119713</v>
      </c>
      <c r="B6363" s="69" t="s">
        <v>14877</v>
      </c>
      <c r="C6363" s="68" t="s">
        <v>8507</v>
      </c>
      <c r="D6363" s="70">
        <v>254945.99</v>
      </c>
    </row>
    <row r="6364" spans="1:4" ht="9" customHeight="1" x14ac:dyDescent="0.25">
      <c r="A6364" s="71">
        <v>7119646</v>
      </c>
      <c r="B6364" s="69" t="s">
        <v>14878</v>
      </c>
      <c r="C6364" s="68" t="s">
        <v>35</v>
      </c>
      <c r="D6364" s="70">
        <v>1108.49</v>
      </c>
    </row>
    <row r="6365" spans="1:4" ht="9" customHeight="1" x14ac:dyDescent="0.25">
      <c r="A6365" s="71">
        <v>7119699</v>
      </c>
      <c r="B6365" s="69" t="s">
        <v>14879</v>
      </c>
      <c r="C6365" s="68" t="s">
        <v>15</v>
      </c>
      <c r="D6365" s="70">
        <v>20.38</v>
      </c>
    </row>
    <row r="6366" spans="1:4" ht="9" customHeight="1" x14ac:dyDescent="0.25">
      <c r="A6366" s="71">
        <v>7119702</v>
      </c>
      <c r="B6366" s="69" t="s">
        <v>14880</v>
      </c>
      <c r="C6366" s="68" t="s">
        <v>15</v>
      </c>
      <c r="D6366" s="70">
        <v>62.86</v>
      </c>
    </row>
    <row r="6367" spans="1:4" ht="18" customHeight="1" x14ac:dyDescent="0.25">
      <c r="A6367" s="71">
        <v>7119701</v>
      </c>
      <c r="B6367" s="69" t="s">
        <v>14881</v>
      </c>
      <c r="C6367" s="68" t="s">
        <v>15</v>
      </c>
      <c r="D6367" s="70">
        <v>62.86</v>
      </c>
    </row>
    <row r="6368" spans="1:4" ht="9" customHeight="1" x14ac:dyDescent="0.25">
      <c r="A6368" s="71">
        <v>7119700</v>
      </c>
      <c r="B6368" s="69" t="s">
        <v>14882</v>
      </c>
      <c r="C6368" s="68" t="s">
        <v>15</v>
      </c>
      <c r="D6368" s="70">
        <v>55.6</v>
      </c>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548"/>
  <sheetViews>
    <sheetView topLeftCell="A5991" workbookViewId="0">
      <selection activeCell="D6004" sqref="D6004"/>
    </sheetView>
  </sheetViews>
  <sheetFormatPr defaultRowHeight="15" x14ac:dyDescent="0.25"/>
  <cols>
    <col min="1" max="1" width="24.5703125" customWidth="1"/>
    <col min="2" max="2" width="115" style="113" customWidth="1"/>
    <col min="3" max="3" width="8.140625" customWidth="1"/>
    <col min="4" max="4" width="21.140625" style="91" customWidth="1"/>
  </cols>
  <sheetData>
    <row r="1" spans="1:4" ht="27" x14ac:dyDescent="0.25">
      <c r="A1" s="98">
        <v>97141</v>
      </c>
      <c r="B1" s="114" t="s">
        <v>60</v>
      </c>
      <c r="C1" s="96" t="s">
        <v>61</v>
      </c>
      <c r="D1" s="99">
        <v>8.7100000000000009</v>
      </c>
    </row>
    <row r="2" spans="1:4" ht="27" x14ac:dyDescent="0.25">
      <c r="A2" s="98">
        <v>97142</v>
      </c>
      <c r="B2" s="114" t="s">
        <v>62</v>
      </c>
      <c r="C2" s="96" t="s">
        <v>61</v>
      </c>
      <c r="D2" s="99">
        <v>9.66</v>
      </c>
    </row>
    <row r="3" spans="1:4" ht="27" x14ac:dyDescent="0.25">
      <c r="A3" s="98">
        <v>97143</v>
      </c>
      <c r="B3" s="114" t="s">
        <v>63</v>
      </c>
      <c r="C3" s="96" t="s">
        <v>61</v>
      </c>
      <c r="D3" s="99">
        <v>12.03</v>
      </c>
    </row>
    <row r="4" spans="1:4" ht="27" x14ac:dyDescent="0.25">
      <c r="A4" s="98">
        <v>97144</v>
      </c>
      <c r="B4" s="114" t="s">
        <v>65</v>
      </c>
      <c r="C4" s="96" t="s">
        <v>61</v>
      </c>
      <c r="D4" s="99">
        <v>14.38</v>
      </c>
    </row>
    <row r="5" spans="1:4" ht="27" x14ac:dyDescent="0.25">
      <c r="A5" s="98">
        <v>97145</v>
      </c>
      <c r="B5" s="114" t="s">
        <v>67</v>
      </c>
      <c r="C5" s="96" t="s">
        <v>61</v>
      </c>
      <c r="D5" s="99">
        <v>16.79</v>
      </c>
    </row>
    <row r="6" spans="1:4" ht="27" x14ac:dyDescent="0.25">
      <c r="A6" s="98">
        <v>97146</v>
      </c>
      <c r="B6" s="114" t="s">
        <v>68</v>
      </c>
      <c r="C6" s="96" t="s">
        <v>61</v>
      </c>
      <c r="D6" s="99">
        <v>19.170000000000002</v>
      </c>
    </row>
    <row r="7" spans="1:4" ht="27" x14ac:dyDescent="0.25">
      <c r="A7" s="98">
        <v>97147</v>
      </c>
      <c r="B7" s="114" t="s">
        <v>70</v>
      </c>
      <c r="C7" s="96" t="s">
        <v>61</v>
      </c>
      <c r="D7" s="99">
        <v>21.58</v>
      </c>
    </row>
    <row r="8" spans="1:4" ht="27" x14ac:dyDescent="0.25">
      <c r="A8" s="98">
        <v>97148</v>
      </c>
      <c r="B8" s="114" t="s">
        <v>72</v>
      </c>
      <c r="C8" s="96" t="s">
        <v>61</v>
      </c>
      <c r="D8" s="99">
        <v>23.95</v>
      </c>
    </row>
    <row r="9" spans="1:4" ht="27" x14ac:dyDescent="0.25">
      <c r="A9" s="98">
        <v>97149</v>
      </c>
      <c r="B9" s="114" t="s">
        <v>74</v>
      </c>
      <c r="C9" s="96" t="s">
        <v>61</v>
      </c>
      <c r="D9" s="99">
        <v>26.39</v>
      </c>
    </row>
    <row r="10" spans="1:4" ht="27" x14ac:dyDescent="0.25">
      <c r="A10" s="98">
        <v>97150</v>
      </c>
      <c r="B10" s="114" t="s">
        <v>75</v>
      </c>
      <c r="C10" s="96" t="s">
        <v>61</v>
      </c>
      <c r="D10" s="99">
        <v>32.78</v>
      </c>
    </row>
    <row r="11" spans="1:4" ht="27" x14ac:dyDescent="0.25">
      <c r="A11" s="98">
        <v>97151</v>
      </c>
      <c r="B11" s="114" t="s">
        <v>76</v>
      </c>
      <c r="C11" s="96" t="s">
        <v>61</v>
      </c>
      <c r="D11" s="99">
        <v>38.159999999999997</v>
      </c>
    </row>
    <row r="12" spans="1:4" ht="27" x14ac:dyDescent="0.25">
      <c r="A12" s="98">
        <v>97152</v>
      </c>
      <c r="B12" s="114" t="s">
        <v>78</v>
      </c>
      <c r="C12" s="96" t="s">
        <v>61</v>
      </c>
      <c r="D12" s="99">
        <v>43.32</v>
      </c>
    </row>
    <row r="13" spans="1:4" ht="27" x14ac:dyDescent="0.25">
      <c r="A13" s="98">
        <v>97153</v>
      </c>
      <c r="B13" s="114" t="s">
        <v>79</v>
      </c>
      <c r="C13" s="96" t="s">
        <v>61</v>
      </c>
      <c r="D13" s="99">
        <v>48.6</v>
      </c>
    </row>
    <row r="14" spans="1:4" ht="27" x14ac:dyDescent="0.25">
      <c r="A14" s="98">
        <v>97154</v>
      </c>
      <c r="B14" s="114" t="s">
        <v>80</v>
      </c>
      <c r="C14" s="96" t="s">
        <v>61</v>
      </c>
      <c r="D14" s="99">
        <v>53.93</v>
      </c>
    </row>
    <row r="15" spans="1:4" ht="27" x14ac:dyDescent="0.25">
      <c r="A15" s="98">
        <v>97155</v>
      </c>
      <c r="B15" s="114" t="s">
        <v>81</v>
      </c>
      <c r="C15" s="96" t="s">
        <v>61</v>
      </c>
      <c r="D15" s="99">
        <v>59.27</v>
      </c>
    </row>
    <row r="16" spans="1:4" ht="27" x14ac:dyDescent="0.25">
      <c r="A16" s="98">
        <v>97156</v>
      </c>
      <c r="B16" s="114" t="s">
        <v>83</v>
      </c>
      <c r="C16" s="96" t="s">
        <v>61</v>
      </c>
      <c r="D16" s="99">
        <v>70.36</v>
      </c>
    </row>
    <row r="17" spans="1:4" ht="27" x14ac:dyDescent="0.25">
      <c r="A17" s="98">
        <v>97157</v>
      </c>
      <c r="B17" s="114" t="s">
        <v>84</v>
      </c>
      <c r="C17" s="96" t="s">
        <v>61</v>
      </c>
      <c r="D17" s="99">
        <v>5.24</v>
      </c>
    </row>
    <row r="18" spans="1:4" ht="27" x14ac:dyDescent="0.25">
      <c r="A18" s="98">
        <v>97158</v>
      </c>
      <c r="B18" s="114" t="s">
        <v>85</v>
      </c>
      <c r="C18" s="96" t="s">
        <v>61</v>
      </c>
      <c r="D18" s="99">
        <v>5.81</v>
      </c>
    </row>
    <row r="19" spans="1:4" ht="27" x14ac:dyDescent="0.25">
      <c r="A19" s="98">
        <v>97159</v>
      </c>
      <c r="B19" s="114" t="s">
        <v>87</v>
      </c>
      <c r="C19" s="96" t="s">
        <v>61</v>
      </c>
      <c r="D19" s="99">
        <v>7.26</v>
      </c>
    </row>
    <row r="20" spans="1:4" ht="27" x14ac:dyDescent="0.25">
      <c r="A20" s="98">
        <v>97160</v>
      </c>
      <c r="B20" s="114" t="s">
        <v>89</v>
      </c>
      <c r="C20" s="96" t="s">
        <v>61</v>
      </c>
      <c r="D20" s="99">
        <v>8.68</v>
      </c>
    </row>
    <row r="21" spans="1:4" ht="27" x14ac:dyDescent="0.25">
      <c r="A21" s="98">
        <v>97161</v>
      </c>
      <c r="B21" s="114" t="s">
        <v>90</v>
      </c>
      <c r="C21" s="96" t="s">
        <v>61</v>
      </c>
      <c r="D21" s="99">
        <v>10.17</v>
      </c>
    </row>
    <row r="22" spans="1:4" ht="27" x14ac:dyDescent="0.25">
      <c r="A22" s="98">
        <v>97162</v>
      </c>
      <c r="B22" s="114" t="s">
        <v>92</v>
      </c>
      <c r="C22" s="96" t="s">
        <v>61</v>
      </c>
      <c r="D22" s="99">
        <v>11.61</v>
      </c>
    </row>
    <row r="23" spans="1:4" ht="27" x14ac:dyDescent="0.25">
      <c r="A23" s="98">
        <v>97163</v>
      </c>
      <c r="B23" s="114" t="s">
        <v>94</v>
      </c>
      <c r="C23" s="96" t="s">
        <v>61</v>
      </c>
      <c r="D23" s="99">
        <v>13.09</v>
      </c>
    </row>
    <row r="24" spans="1:4" ht="27" x14ac:dyDescent="0.25">
      <c r="A24" s="98">
        <v>97164</v>
      </c>
      <c r="B24" s="114" t="s">
        <v>95</v>
      </c>
      <c r="C24" s="96" t="s">
        <v>61</v>
      </c>
      <c r="D24" s="99">
        <v>14.54</v>
      </c>
    </row>
    <row r="25" spans="1:4" ht="27" x14ac:dyDescent="0.25">
      <c r="A25" s="98">
        <v>97165</v>
      </c>
      <c r="B25" s="114" t="s">
        <v>97</v>
      </c>
      <c r="C25" s="96" t="s">
        <v>61</v>
      </c>
      <c r="D25" s="99">
        <v>16.04</v>
      </c>
    </row>
    <row r="26" spans="1:4" ht="27" x14ac:dyDescent="0.25">
      <c r="A26" s="98">
        <v>97166</v>
      </c>
      <c r="B26" s="114" t="s">
        <v>98</v>
      </c>
      <c r="C26" s="96" t="s">
        <v>61</v>
      </c>
      <c r="D26" s="99">
        <v>19.93</v>
      </c>
    </row>
    <row r="27" spans="1:4" ht="27" x14ac:dyDescent="0.25">
      <c r="A27" s="98">
        <v>97167</v>
      </c>
      <c r="B27" s="114" t="s">
        <v>99</v>
      </c>
      <c r="C27" s="96" t="s">
        <v>61</v>
      </c>
      <c r="D27" s="99">
        <v>23.24</v>
      </c>
    </row>
    <row r="28" spans="1:4" ht="27" x14ac:dyDescent="0.25">
      <c r="A28" s="98">
        <v>97168</v>
      </c>
      <c r="B28" s="114" t="s">
        <v>100</v>
      </c>
      <c r="C28" s="96" t="s">
        <v>61</v>
      </c>
      <c r="D28" s="99">
        <v>26.3</v>
      </c>
    </row>
    <row r="29" spans="1:4" ht="27" x14ac:dyDescent="0.25">
      <c r="A29" s="98">
        <v>97169</v>
      </c>
      <c r="B29" s="114" t="s">
        <v>102</v>
      </c>
      <c r="C29" s="96" t="s">
        <v>61</v>
      </c>
      <c r="D29" s="99">
        <v>29.51</v>
      </c>
    </row>
    <row r="30" spans="1:4" ht="27" x14ac:dyDescent="0.25">
      <c r="A30" s="98">
        <v>97170</v>
      </c>
      <c r="B30" s="114" t="s">
        <v>104</v>
      </c>
      <c r="C30" s="96" t="s">
        <v>61</v>
      </c>
      <c r="D30" s="99">
        <v>32.770000000000003</v>
      </c>
    </row>
    <row r="31" spans="1:4" ht="27" x14ac:dyDescent="0.25">
      <c r="A31" s="98">
        <v>97171</v>
      </c>
      <c r="B31" s="114" t="s">
        <v>105</v>
      </c>
      <c r="C31" s="96" t="s">
        <v>61</v>
      </c>
      <c r="D31" s="99">
        <v>36.03</v>
      </c>
    </row>
    <row r="32" spans="1:4" ht="27" x14ac:dyDescent="0.25">
      <c r="A32" s="98">
        <v>97172</v>
      </c>
      <c r="B32" s="114" t="s">
        <v>106</v>
      </c>
      <c r="C32" s="96" t="s">
        <v>61</v>
      </c>
      <c r="D32" s="99">
        <v>42.96</v>
      </c>
    </row>
    <row r="33" spans="1:4" ht="27" x14ac:dyDescent="0.25">
      <c r="A33" s="98">
        <v>97173</v>
      </c>
      <c r="B33" s="114" t="s">
        <v>16285</v>
      </c>
      <c r="C33" s="96" t="s">
        <v>61</v>
      </c>
      <c r="D33" s="99">
        <v>37.39</v>
      </c>
    </row>
    <row r="34" spans="1:4" ht="27" x14ac:dyDescent="0.25">
      <c r="A34" s="98">
        <v>97174</v>
      </c>
      <c r="B34" s="114" t="s">
        <v>16286</v>
      </c>
      <c r="C34" s="96" t="s">
        <v>61</v>
      </c>
      <c r="D34" s="99">
        <v>43.32</v>
      </c>
    </row>
    <row r="35" spans="1:4" ht="27" x14ac:dyDescent="0.25">
      <c r="A35" s="98">
        <v>97175</v>
      </c>
      <c r="B35" s="114" t="s">
        <v>16287</v>
      </c>
      <c r="C35" s="96" t="s">
        <v>61</v>
      </c>
      <c r="D35" s="99">
        <v>49.23</v>
      </c>
    </row>
    <row r="36" spans="1:4" ht="27" x14ac:dyDescent="0.25">
      <c r="A36" s="98">
        <v>97176</v>
      </c>
      <c r="B36" s="114" t="s">
        <v>16288</v>
      </c>
      <c r="C36" s="96" t="s">
        <v>61</v>
      </c>
      <c r="D36" s="99">
        <v>55.14</v>
      </c>
    </row>
    <row r="37" spans="1:4" ht="40.5" x14ac:dyDescent="0.25">
      <c r="A37" s="98">
        <v>97177</v>
      </c>
      <c r="B37" s="114" t="s">
        <v>16289</v>
      </c>
      <c r="C37" s="96" t="s">
        <v>61</v>
      </c>
      <c r="D37" s="99">
        <v>66.959999999999994</v>
      </c>
    </row>
    <row r="38" spans="1:4" ht="40.5" x14ac:dyDescent="0.25">
      <c r="A38" s="98">
        <v>97178</v>
      </c>
      <c r="B38" s="114" t="s">
        <v>16290</v>
      </c>
      <c r="C38" s="96" t="s">
        <v>61</v>
      </c>
      <c r="D38" s="99">
        <v>78.8</v>
      </c>
    </row>
    <row r="39" spans="1:4" ht="40.5" x14ac:dyDescent="0.25">
      <c r="A39" s="98">
        <v>97179</v>
      </c>
      <c r="B39" s="114" t="s">
        <v>16291</v>
      </c>
      <c r="C39" s="96" t="s">
        <v>61</v>
      </c>
      <c r="D39" s="99">
        <v>90.62</v>
      </c>
    </row>
    <row r="40" spans="1:4" ht="40.5" x14ac:dyDescent="0.25">
      <c r="A40" s="98">
        <v>97180</v>
      </c>
      <c r="B40" s="114" t="s">
        <v>16292</v>
      </c>
      <c r="C40" s="96" t="s">
        <v>61</v>
      </c>
      <c r="D40" s="99">
        <v>102.45</v>
      </c>
    </row>
    <row r="41" spans="1:4" ht="40.5" x14ac:dyDescent="0.25">
      <c r="A41" s="98">
        <v>97181</v>
      </c>
      <c r="B41" s="114" t="s">
        <v>16293</v>
      </c>
      <c r="C41" s="96" t="s">
        <v>61</v>
      </c>
      <c r="D41" s="99">
        <v>118.87</v>
      </c>
    </row>
    <row r="42" spans="1:4" ht="40.5" x14ac:dyDescent="0.25">
      <c r="A42" s="98">
        <v>97182</v>
      </c>
      <c r="B42" s="114" t="s">
        <v>16294</v>
      </c>
      <c r="C42" s="96" t="s">
        <v>61</v>
      </c>
      <c r="D42" s="99">
        <v>131.18</v>
      </c>
    </row>
    <row r="43" spans="1:4" ht="27" x14ac:dyDescent="0.25">
      <c r="A43" s="98">
        <v>97183</v>
      </c>
      <c r="B43" s="114" t="s">
        <v>16296</v>
      </c>
      <c r="C43" s="96" t="s">
        <v>61</v>
      </c>
      <c r="D43" s="99">
        <v>30.09</v>
      </c>
    </row>
    <row r="44" spans="1:4" ht="27" x14ac:dyDescent="0.25">
      <c r="A44" s="98">
        <v>97184</v>
      </c>
      <c r="B44" s="114" t="s">
        <v>16298</v>
      </c>
      <c r="C44" s="96" t="s">
        <v>61</v>
      </c>
      <c r="D44" s="99">
        <v>34.909999999999997</v>
      </c>
    </row>
    <row r="45" spans="1:4" ht="27" x14ac:dyDescent="0.25">
      <c r="A45" s="98">
        <v>97185</v>
      </c>
      <c r="B45" s="114" t="s">
        <v>16299</v>
      </c>
      <c r="C45" s="96" t="s">
        <v>61</v>
      </c>
      <c r="D45" s="99">
        <v>39.74</v>
      </c>
    </row>
    <row r="46" spans="1:4" ht="27" x14ac:dyDescent="0.25">
      <c r="A46" s="98">
        <v>97186</v>
      </c>
      <c r="B46" s="114" t="s">
        <v>16300</v>
      </c>
      <c r="C46" s="96" t="s">
        <v>61</v>
      </c>
      <c r="D46" s="99">
        <v>44.57</v>
      </c>
    </row>
    <row r="47" spans="1:4" ht="40.5" x14ac:dyDescent="0.25">
      <c r="A47" s="98">
        <v>97187</v>
      </c>
      <c r="B47" s="114" t="s">
        <v>110</v>
      </c>
      <c r="C47" s="96" t="s">
        <v>61</v>
      </c>
      <c r="D47" s="99">
        <v>54.2</v>
      </c>
    </row>
    <row r="48" spans="1:4" ht="40.5" x14ac:dyDescent="0.25">
      <c r="A48" s="98">
        <v>97188</v>
      </c>
      <c r="B48" s="114" t="s">
        <v>16301</v>
      </c>
      <c r="C48" s="96" t="s">
        <v>61</v>
      </c>
      <c r="D48" s="99">
        <v>63.86</v>
      </c>
    </row>
    <row r="49" spans="1:4" ht="40.5" x14ac:dyDescent="0.25">
      <c r="A49" s="98">
        <v>97189</v>
      </c>
      <c r="B49" s="114" t="s">
        <v>16302</v>
      </c>
      <c r="C49" s="96" t="s">
        <v>61</v>
      </c>
      <c r="D49" s="99">
        <v>73.510000000000005</v>
      </c>
    </row>
    <row r="50" spans="1:4" ht="40.5" x14ac:dyDescent="0.25">
      <c r="A50" s="98">
        <v>97190</v>
      </c>
      <c r="B50" s="114" t="s">
        <v>16303</v>
      </c>
      <c r="C50" s="96" t="s">
        <v>61</v>
      </c>
      <c r="D50" s="99">
        <v>83.15</v>
      </c>
    </row>
    <row r="51" spans="1:4" ht="40.5" x14ac:dyDescent="0.25">
      <c r="A51" s="98">
        <v>97191</v>
      </c>
      <c r="B51" s="114" t="s">
        <v>16304</v>
      </c>
      <c r="C51" s="96" t="s">
        <v>61</v>
      </c>
      <c r="D51" s="99">
        <v>96.14</v>
      </c>
    </row>
    <row r="52" spans="1:4" ht="40.5" x14ac:dyDescent="0.25">
      <c r="A52" s="98">
        <v>97192</v>
      </c>
      <c r="B52" s="114" t="s">
        <v>16305</v>
      </c>
      <c r="C52" s="96" t="s">
        <v>61</v>
      </c>
      <c r="D52" s="99">
        <v>106.13</v>
      </c>
    </row>
    <row r="53" spans="1:4" ht="27" x14ac:dyDescent="0.25">
      <c r="A53" s="98">
        <v>90694</v>
      </c>
      <c r="B53" s="114" t="s">
        <v>112</v>
      </c>
      <c r="C53" s="96" t="s">
        <v>61</v>
      </c>
      <c r="D53" s="99">
        <v>52.48</v>
      </c>
    </row>
    <row r="54" spans="1:4" ht="27" x14ac:dyDescent="0.25">
      <c r="A54" s="98">
        <v>90695</v>
      </c>
      <c r="B54" s="114" t="s">
        <v>113</v>
      </c>
      <c r="C54" s="96" t="s">
        <v>61</v>
      </c>
      <c r="D54" s="99">
        <v>100.31</v>
      </c>
    </row>
    <row r="55" spans="1:4" ht="27" x14ac:dyDescent="0.25">
      <c r="A55" s="98">
        <v>90696</v>
      </c>
      <c r="B55" s="114" t="s">
        <v>114</v>
      </c>
      <c r="C55" s="96" t="s">
        <v>61</v>
      </c>
      <c r="D55" s="99">
        <v>168.09</v>
      </c>
    </row>
    <row r="56" spans="1:4" ht="27" x14ac:dyDescent="0.25">
      <c r="A56" s="98">
        <v>90697</v>
      </c>
      <c r="B56" s="114" t="s">
        <v>115</v>
      </c>
      <c r="C56" s="96" t="s">
        <v>61</v>
      </c>
      <c r="D56" s="99">
        <v>261.29000000000002</v>
      </c>
    </row>
    <row r="57" spans="1:4" ht="27" x14ac:dyDescent="0.25">
      <c r="A57" s="98">
        <v>90698</v>
      </c>
      <c r="B57" s="114" t="s">
        <v>116</v>
      </c>
      <c r="C57" s="96" t="s">
        <v>61</v>
      </c>
      <c r="D57" s="99">
        <v>399.89</v>
      </c>
    </row>
    <row r="58" spans="1:4" ht="27" x14ac:dyDescent="0.25">
      <c r="A58" s="98">
        <v>90699</v>
      </c>
      <c r="B58" s="114" t="s">
        <v>117</v>
      </c>
      <c r="C58" s="96" t="s">
        <v>61</v>
      </c>
      <c r="D58" s="99">
        <v>563.29999999999995</v>
      </c>
    </row>
    <row r="59" spans="1:4" ht="27" x14ac:dyDescent="0.25">
      <c r="A59" s="98">
        <v>90700</v>
      </c>
      <c r="B59" s="114" t="s">
        <v>118</v>
      </c>
      <c r="C59" s="96" t="s">
        <v>61</v>
      </c>
      <c r="D59" s="99">
        <v>658.14</v>
      </c>
    </row>
    <row r="60" spans="1:4" ht="27" x14ac:dyDescent="0.25">
      <c r="A60" s="98">
        <v>90701</v>
      </c>
      <c r="B60" s="114" t="s">
        <v>119</v>
      </c>
      <c r="C60" s="96" t="s">
        <v>61</v>
      </c>
      <c r="D60" s="99">
        <v>78.53</v>
      </c>
    </row>
    <row r="61" spans="1:4" ht="27" x14ac:dyDescent="0.25">
      <c r="A61" s="98">
        <v>90702</v>
      </c>
      <c r="B61" s="114" t="s">
        <v>120</v>
      </c>
      <c r="C61" s="96" t="s">
        <v>61</v>
      </c>
      <c r="D61" s="99">
        <v>130.55000000000001</v>
      </c>
    </row>
    <row r="62" spans="1:4" ht="27" x14ac:dyDescent="0.25">
      <c r="A62" s="98">
        <v>90703</v>
      </c>
      <c r="B62" s="114" t="s">
        <v>122</v>
      </c>
      <c r="C62" s="96" t="s">
        <v>61</v>
      </c>
      <c r="D62" s="99">
        <v>205.12</v>
      </c>
    </row>
    <row r="63" spans="1:4" ht="27" x14ac:dyDescent="0.25">
      <c r="A63" s="98">
        <v>90704</v>
      </c>
      <c r="B63" s="114" t="s">
        <v>123</v>
      </c>
      <c r="C63" s="96" t="s">
        <v>61</v>
      </c>
      <c r="D63" s="99">
        <v>305.51</v>
      </c>
    </row>
    <row r="64" spans="1:4" ht="27" x14ac:dyDescent="0.25">
      <c r="A64" s="98">
        <v>90705</v>
      </c>
      <c r="B64" s="114" t="s">
        <v>124</v>
      </c>
      <c r="C64" s="96" t="s">
        <v>61</v>
      </c>
      <c r="D64" s="99">
        <v>399.4</v>
      </c>
    </row>
    <row r="65" spans="1:4" ht="27" x14ac:dyDescent="0.25">
      <c r="A65" s="98">
        <v>90706</v>
      </c>
      <c r="B65" s="114" t="s">
        <v>125</v>
      </c>
      <c r="C65" s="96" t="s">
        <v>61</v>
      </c>
      <c r="D65" s="99">
        <v>529.94000000000005</v>
      </c>
    </row>
    <row r="66" spans="1:4" ht="27" x14ac:dyDescent="0.25">
      <c r="A66" s="98">
        <v>90708</v>
      </c>
      <c r="B66" s="114" t="s">
        <v>126</v>
      </c>
      <c r="C66" s="96" t="s">
        <v>61</v>
      </c>
      <c r="D66" s="99">
        <v>846.96</v>
      </c>
    </row>
    <row r="67" spans="1:4" ht="27" x14ac:dyDescent="0.25">
      <c r="A67" s="98">
        <v>90724</v>
      </c>
      <c r="B67" s="114" t="s">
        <v>127</v>
      </c>
      <c r="C67" s="96" t="s">
        <v>128</v>
      </c>
      <c r="D67" s="99">
        <v>22.51</v>
      </c>
    </row>
    <row r="68" spans="1:4" ht="27" x14ac:dyDescent="0.25">
      <c r="A68" s="98">
        <v>90725</v>
      </c>
      <c r="B68" s="114" t="s">
        <v>129</v>
      </c>
      <c r="C68" s="96" t="s">
        <v>128</v>
      </c>
      <c r="D68" s="99">
        <v>27.7</v>
      </c>
    </row>
    <row r="69" spans="1:4" ht="27" x14ac:dyDescent="0.25">
      <c r="A69" s="98">
        <v>90726</v>
      </c>
      <c r="B69" s="114" t="s">
        <v>130</v>
      </c>
      <c r="C69" s="96" t="s">
        <v>128</v>
      </c>
      <c r="D69" s="99">
        <v>32.96</v>
      </c>
    </row>
    <row r="70" spans="1:4" ht="27" x14ac:dyDescent="0.25">
      <c r="A70" s="98">
        <v>90727</v>
      </c>
      <c r="B70" s="114" t="s">
        <v>132</v>
      </c>
      <c r="C70" s="96" t="s">
        <v>128</v>
      </c>
      <c r="D70" s="99">
        <v>38.14</v>
      </c>
    </row>
    <row r="71" spans="1:4" ht="27" x14ac:dyDescent="0.25">
      <c r="A71" s="98">
        <v>90728</v>
      </c>
      <c r="B71" s="114" t="s">
        <v>133</v>
      </c>
      <c r="C71" s="96" t="s">
        <v>128</v>
      </c>
      <c r="D71" s="99">
        <v>43.33</v>
      </c>
    </row>
    <row r="72" spans="1:4" ht="27" x14ac:dyDescent="0.25">
      <c r="A72" s="98">
        <v>90729</v>
      </c>
      <c r="B72" s="114" t="s">
        <v>134</v>
      </c>
      <c r="C72" s="96" t="s">
        <v>128</v>
      </c>
      <c r="D72" s="99">
        <v>48.52</v>
      </c>
    </row>
    <row r="73" spans="1:4" ht="27" x14ac:dyDescent="0.25">
      <c r="A73" s="98">
        <v>90730</v>
      </c>
      <c r="B73" s="114" t="s">
        <v>135</v>
      </c>
      <c r="C73" s="96" t="s">
        <v>128</v>
      </c>
      <c r="D73" s="99">
        <v>53.72</v>
      </c>
    </row>
    <row r="74" spans="1:4" ht="27" x14ac:dyDescent="0.25">
      <c r="A74" s="98">
        <v>90731</v>
      </c>
      <c r="B74" s="114" t="s">
        <v>136</v>
      </c>
      <c r="C74" s="96" t="s">
        <v>128</v>
      </c>
      <c r="D74" s="99">
        <v>58.91</v>
      </c>
    </row>
    <row r="75" spans="1:4" ht="27" x14ac:dyDescent="0.25">
      <c r="A75" s="98">
        <v>90732</v>
      </c>
      <c r="B75" s="114" t="s">
        <v>137</v>
      </c>
      <c r="C75" s="96" t="s">
        <v>128</v>
      </c>
      <c r="D75" s="99">
        <v>74.48</v>
      </c>
    </row>
    <row r="76" spans="1:4" ht="27" x14ac:dyDescent="0.25">
      <c r="A76" s="98">
        <v>90733</v>
      </c>
      <c r="B76" s="114" t="s">
        <v>138</v>
      </c>
      <c r="C76" s="96" t="s">
        <v>61</v>
      </c>
      <c r="D76" s="99">
        <v>3.17</v>
      </c>
    </row>
    <row r="77" spans="1:4" ht="27" x14ac:dyDescent="0.25">
      <c r="A77" s="98">
        <v>90734</v>
      </c>
      <c r="B77" s="114" t="s">
        <v>139</v>
      </c>
      <c r="C77" s="96" t="s">
        <v>61</v>
      </c>
      <c r="D77" s="99">
        <v>3.75</v>
      </c>
    </row>
    <row r="78" spans="1:4" ht="27" x14ac:dyDescent="0.25">
      <c r="A78" s="98">
        <v>90735</v>
      </c>
      <c r="B78" s="114" t="s">
        <v>141</v>
      </c>
      <c r="C78" s="96" t="s">
        <v>61</v>
      </c>
      <c r="D78" s="99">
        <v>4.33</v>
      </c>
    </row>
    <row r="79" spans="1:4" ht="27" x14ac:dyDescent="0.25">
      <c r="A79" s="98">
        <v>90736</v>
      </c>
      <c r="B79" s="114" t="s">
        <v>143</v>
      </c>
      <c r="C79" s="96" t="s">
        <v>61</v>
      </c>
      <c r="D79" s="99">
        <v>4.92</v>
      </c>
    </row>
    <row r="80" spans="1:4" ht="27" x14ac:dyDescent="0.25">
      <c r="A80" s="98">
        <v>90737</v>
      </c>
      <c r="B80" s="114" t="s">
        <v>145</v>
      </c>
      <c r="C80" s="96" t="s">
        <v>61</v>
      </c>
      <c r="D80" s="99">
        <v>5.5</v>
      </c>
    </row>
    <row r="81" spans="1:4" ht="27" x14ac:dyDescent="0.25">
      <c r="A81" s="98">
        <v>90738</v>
      </c>
      <c r="B81" s="114" t="s">
        <v>147</v>
      </c>
      <c r="C81" s="96" t="s">
        <v>61</v>
      </c>
      <c r="D81" s="99">
        <v>6.09</v>
      </c>
    </row>
    <row r="82" spans="1:4" ht="27" x14ac:dyDescent="0.25">
      <c r="A82" s="98">
        <v>90739</v>
      </c>
      <c r="B82" s="114" t="s">
        <v>149</v>
      </c>
      <c r="C82" s="96" t="s">
        <v>61</v>
      </c>
      <c r="D82" s="99">
        <v>9.2200000000000006</v>
      </c>
    </row>
    <row r="83" spans="1:4" ht="27" x14ac:dyDescent="0.25">
      <c r="A83" s="98">
        <v>90740</v>
      </c>
      <c r="B83" s="114" t="s">
        <v>151</v>
      </c>
      <c r="C83" s="96" t="s">
        <v>61</v>
      </c>
      <c r="D83" s="99">
        <v>4.18</v>
      </c>
    </row>
    <row r="84" spans="1:4" ht="27" x14ac:dyDescent="0.25">
      <c r="A84" s="98">
        <v>90741</v>
      </c>
      <c r="B84" s="114" t="s">
        <v>153</v>
      </c>
      <c r="C84" s="96" t="s">
        <v>61</v>
      </c>
      <c r="D84" s="99">
        <v>4.7699999999999996</v>
      </c>
    </row>
    <row r="85" spans="1:4" ht="27" x14ac:dyDescent="0.25">
      <c r="A85" s="98">
        <v>90742</v>
      </c>
      <c r="B85" s="114" t="s">
        <v>155</v>
      </c>
      <c r="C85" s="96" t="s">
        <v>61</v>
      </c>
      <c r="D85" s="99">
        <v>5.34</v>
      </c>
    </row>
    <row r="86" spans="1:4" ht="27" x14ac:dyDescent="0.25">
      <c r="A86" s="98">
        <v>90743</v>
      </c>
      <c r="B86" s="114" t="s">
        <v>156</v>
      </c>
      <c r="C86" s="96" t="s">
        <v>61</v>
      </c>
      <c r="D86" s="99">
        <v>5.93</v>
      </c>
    </row>
    <row r="87" spans="1:4" ht="27" x14ac:dyDescent="0.25">
      <c r="A87" s="98">
        <v>90744</v>
      </c>
      <c r="B87" s="114" t="s">
        <v>158</v>
      </c>
      <c r="C87" s="96" t="s">
        <v>61</v>
      </c>
      <c r="D87" s="99">
        <v>6.52</v>
      </c>
    </row>
    <row r="88" spans="1:4" ht="27" x14ac:dyDescent="0.25">
      <c r="A88" s="98">
        <v>90745</v>
      </c>
      <c r="B88" s="114" t="s">
        <v>160</v>
      </c>
      <c r="C88" s="96" t="s">
        <v>61</v>
      </c>
      <c r="D88" s="99">
        <v>10.3</v>
      </c>
    </row>
    <row r="89" spans="1:4" ht="27" x14ac:dyDescent="0.25">
      <c r="A89" s="98">
        <v>90746</v>
      </c>
      <c r="B89" s="114" t="s">
        <v>162</v>
      </c>
      <c r="C89" s="96" t="s">
        <v>61</v>
      </c>
      <c r="D89" s="99">
        <v>3.42</v>
      </c>
    </row>
    <row r="90" spans="1:4" ht="27" x14ac:dyDescent="0.25">
      <c r="A90" s="98">
        <v>90747</v>
      </c>
      <c r="B90" s="114" t="s">
        <v>163</v>
      </c>
      <c r="C90" s="96" t="s">
        <v>61</v>
      </c>
      <c r="D90" s="99">
        <v>16.73</v>
      </c>
    </row>
    <row r="91" spans="1:4" ht="27" x14ac:dyDescent="0.25">
      <c r="A91" s="98">
        <v>94869</v>
      </c>
      <c r="B91" s="114" t="s">
        <v>165</v>
      </c>
      <c r="C91" s="96" t="s">
        <v>61</v>
      </c>
      <c r="D91" s="99">
        <v>149.46</v>
      </c>
    </row>
    <row r="92" spans="1:4" ht="27" x14ac:dyDescent="0.25">
      <c r="A92" s="98">
        <v>94870</v>
      </c>
      <c r="B92" s="114" t="s">
        <v>166</v>
      </c>
      <c r="C92" s="96" t="s">
        <v>61</v>
      </c>
      <c r="D92" s="99">
        <v>1.87</v>
      </c>
    </row>
    <row r="93" spans="1:4" ht="27" x14ac:dyDescent="0.25">
      <c r="A93" s="98">
        <v>94871</v>
      </c>
      <c r="B93" s="114" t="s">
        <v>168</v>
      </c>
      <c r="C93" s="96" t="s">
        <v>61</v>
      </c>
      <c r="D93" s="99">
        <v>233.83</v>
      </c>
    </row>
    <row r="94" spans="1:4" ht="27" x14ac:dyDescent="0.25">
      <c r="A94" s="98">
        <v>94872</v>
      </c>
      <c r="B94" s="114" t="s">
        <v>169</v>
      </c>
      <c r="C94" s="96" t="s">
        <v>61</v>
      </c>
      <c r="D94" s="99">
        <v>2.6</v>
      </c>
    </row>
    <row r="95" spans="1:4" ht="27" x14ac:dyDescent="0.25">
      <c r="A95" s="98">
        <v>94875</v>
      </c>
      <c r="B95" s="114" t="s">
        <v>170</v>
      </c>
      <c r="C95" s="96" t="s">
        <v>61</v>
      </c>
      <c r="D95" s="99">
        <v>1375.48</v>
      </c>
    </row>
    <row r="96" spans="1:4" ht="27" x14ac:dyDescent="0.25">
      <c r="A96" s="98">
        <v>94876</v>
      </c>
      <c r="B96" s="114" t="s">
        <v>171</v>
      </c>
      <c r="C96" s="96" t="s">
        <v>61</v>
      </c>
      <c r="D96" s="99">
        <v>28.18</v>
      </c>
    </row>
    <row r="97" spans="1:4" ht="27" x14ac:dyDescent="0.25">
      <c r="A97" s="98">
        <v>94878</v>
      </c>
      <c r="B97" s="114" t="s">
        <v>173</v>
      </c>
      <c r="C97" s="96" t="s">
        <v>61</v>
      </c>
      <c r="D97" s="99">
        <v>32.590000000000003</v>
      </c>
    </row>
    <row r="98" spans="1:4" ht="27" x14ac:dyDescent="0.25">
      <c r="A98" s="98">
        <v>94879</v>
      </c>
      <c r="B98" s="114" t="s">
        <v>174</v>
      </c>
      <c r="C98" s="96" t="s">
        <v>61</v>
      </c>
      <c r="D98" s="99">
        <v>2117.62</v>
      </c>
    </row>
    <row r="99" spans="1:4" ht="27" x14ac:dyDescent="0.25">
      <c r="A99" s="98">
        <v>94880</v>
      </c>
      <c r="B99" s="114" t="s">
        <v>175</v>
      </c>
      <c r="C99" s="96" t="s">
        <v>61</v>
      </c>
      <c r="D99" s="99">
        <v>42.12</v>
      </c>
    </row>
    <row r="100" spans="1:4" ht="27" x14ac:dyDescent="0.25">
      <c r="A100" s="98">
        <v>94881</v>
      </c>
      <c r="B100" s="114" t="s">
        <v>176</v>
      </c>
      <c r="C100" s="96" t="s">
        <v>61</v>
      </c>
      <c r="D100" s="99">
        <v>2917.37</v>
      </c>
    </row>
    <row r="101" spans="1:4" ht="27" x14ac:dyDescent="0.25">
      <c r="A101" s="98">
        <v>94882</v>
      </c>
      <c r="B101" s="114" t="s">
        <v>177</v>
      </c>
      <c r="C101" s="96" t="s">
        <v>61</v>
      </c>
      <c r="D101" s="99">
        <v>48.9</v>
      </c>
    </row>
    <row r="102" spans="1:4" ht="27" x14ac:dyDescent="0.25">
      <c r="A102" s="98">
        <v>94884</v>
      </c>
      <c r="B102" s="114" t="s">
        <v>179</v>
      </c>
      <c r="C102" s="96" t="s">
        <v>61</v>
      </c>
      <c r="D102" s="99">
        <v>62.64</v>
      </c>
    </row>
    <row r="103" spans="1:4" ht="27" x14ac:dyDescent="0.25">
      <c r="A103" s="98">
        <v>97121</v>
      </c>
      <c r="B103" s="114" t="s">
        <v>180</v>
      </c>
      <c r="C103" s="96" t="s">
        <v>61</v>
      </c>
      <c r="D103" s="99">
        <v>1.9</v>
      </c>
    </row>
    <row r="104" spans="1:4" ht="27" x14ac:dyDescent="0.25">
      <c r="A104" s="98">
        <v>97122</v>
      </c>
      <c r="B104" s="114" t="s">
        <v>181</v>
      </c>
      <c r="C104" s="96" t="s">
        <v>61</v>
      </c>
      <c r="D104" s="99">
        <v>2.65</v>
      </c>
    </row>
    <row r="105" spans="1:4" ht="27" x14ac:dyDescent="0.25">
      <c r="A105" s="98">
        <v>97123</v>
      </c>
      <c r="B105" s="114" t="s">
        <v>182</v>
      </c>
      <c r="C105" s="96" t="s">
        <v>61</v>
      </c>
      <c r="D105" s="99">
        <v>3.35</v>
      </c>
    </row>
    <row r="106" spans="1:4" ht="27" x14ac:dyDescent="0.25">
      <c r="A106" s="98">
        <v>97124</v>
      </c>
      <c r="B106" s="114" t="s">
        <v>184</v>
      </c>
      <c r="C106" s="96" t="s">
        <v>61</v>
      </c>
      <c r="D106" s="99">
        <v>0.84</v>
      </c>
    </row>
    <row r="107" spans="1:4" ht="27" x14ac:dyDescent="0.25">
      <c r="A107" s="98">
        <v>97125</v>
      </c>
      <c r="B107" s="114" t="s">
        <v>186</v>
      </c>
      <c r="C107" s="96" t="s">
        <v>61</v>
      </c>
      <c r="D107" s="99">
        <v>1.21</v>
      </c>
    </row>
    <row r="108" spans="1:4" ht="27" x14ac:dyDescent="0.25">
      <c r="A108" s="98">
        <v>97126</v>
      </c>
      <c r="B108" s="114" t="s">
        <v>187</v>
      </c>
      <c r="C108" s="96" t="s">
        <v>61</v>
      </c>
      <c r="D108" s="99">
        <v>1.53</v>
      </c>
    </row>
    <row r="109" spans="1:4" ht="27" x14ac:dyDescent="0.25">
      <c r="A109" s="98">
        <v>102264</v>
      </c>
      <c r="B109" s="114" t="s">
        <v>189</v>
      </c>
      <c r="C109" s="96" t="s">
        <v>61</v>
      </c>
      <c r="D109" s="99">
        <v>22.27</v>
      </c>
    </row>
    <row r="110" spans="1:4" ht="27" x14ac:dyDescent="0.25">
      <c r="A110" s="98">
        <v>102265</v>
      </c>
      <c r="B110" s="114" t="s">
        <v>190</v>
      </c>
      <c r="C110" s="96" t="s">
        <v>128</v>
      </c>
      <c r="D110" s="99">
        <v>95.24</v>
      </c>
    </row>
    <row r="111" spans="1:4" ht="27" x14ac:dyDescent="0.25">
      <c r="A111" s="98">
        <v>102266</v>
      </c>
      <c r="B111" s="114" t="s">
        <v>191</v>
      </c>
      <c r="C111" s="96" t="s">
        <v>128</v>
      </c>
      <c r="D111" s="99">
        <v>105.62</v>
      </c>
    </row>
    <row r="112" spans="1:4" ht="27" x14ac:dyDescent="0.25">
      <c r="A112" s="98">
        <v>102267</v>
      </c>
      <c r="B112" s="114" t="s">
        <v>192</v>
      </c>
      <c r="C112" s="96" t="s">
        <v>128</v>
      </c>
      <c r="D112" s="99">
        <v>121.26</v>
      </c>
    </row>
    <row r="113" spans="1:4" ht="27" x14ac:dyDescent="0.25">
      <c r="A113" s="98">
        <v>102268</v>
      </c>
      <c r="B113" s="114" t="s">
        <v>193</v>
      </c>
      <c r="C113" s="96" t="s">
        <v>128</v>
      </c>
      <c r="D113" s="99">
        <v>136.82</v>
      </c>
    </row>
    <row r="114" spans="1:4" ht="27" x14ac:dyDescent="0.25">
      <c r="A114" s="98">
        <v>102269</v>
      </c>
      <c r="B114" s="114" t="s">
        <v>194</v>
      </c>
      <c r="C114" s="96" t="s">
        <v>128</v>
      </c>
      <c r="D114" s="99">
        <v>167.97</v>
      </c>
    </row>
    <row r="115" spans="1:4" ht="27" x14ac:dyDescent="0.25">
      <c r="A115" s="98">
        <v>92833</v>
      </c>
      <c r="B115" s="114" t="s">
        <v>16309</v>
      </c>
      <c r="C115" s="96" t="s">
        <v>61</v>
      </c>
      <c r="D115" s="99">
        <v>190.18</v>
      </c>
    </row>
    <row r="116" spans="1:4" ht="40.5" x14ac:dyDescent="0.25">
      <c r="A116" s="98">
        <v>92834</v>
      </c>
      <c r="B116" s="114" t="s">
        <v>16310</v>
      </c>
      <c r="C116" s="96" t="s">
        <v>61</v>
      </c>
      <c r="D116" s="99">
        <v>20.74</v>
      </c>
    </row>
    <row r="117" spans="1:4" ht="27" x14ac:dyDescent="0.25">
      <c r="A117" s="98">
        <v>92835</v>
      </c>
      <c r="B117" s="114" t="s">
        <v>16311</v>
      </c>
      <c r="C117" s="96" t="s">
        <v>61</v>
      </c>
      <c r="D117" s="99">
        <v>201</v>
      </c>
    </row>
    <row r="118" spans="1:4" ht="40.5" x14ac:dyDescent="0.25">
      <c r="A118" s="98">
        <v>92836</v>
      </c>
      <c r="B118" s="114" t="s">
        <v>16312</v>
      </c>
      <c r="C118" s="96" t="s">
        <v>61</v>
      </c>
      <c r="D118" s="99">
        <v>27.21</v>
      </c>
    </row>
    <row r="119" spans="1:4" ht="27" x14ac:dyDescent="0.25">
      <c r="A119" s="98">
        <v>92837</v>
      </c>
      <c r="B119" s="114" t="s">
        <v>16313</v>
      </c>
      <c r="C119" s="96" t="s">
        <v>61</v>
      </c>
      <c r="D119" s="99">
        <v>355.6</v>
      </c>
    </row>
    <row r="120" spans="1:4" ht="40.5" x14ac:dyDescent="0.25">
      <c r="A120" s="98">
        <v>92838</v>
      </c>
      <c r="B120" s="114" t="s">
        <v>16314</v>
      </c>
      <c r="C120" s="96" t="s">
        <v>61</v>
      </c>
      <c r="D120" s="99">
        <v>34.090000000000003</v>
      </c>
    </row>
    <row r="121" spans="1:4" ht="27" x14ac:dyDescent="0.25">
      <c r="A121" s="98">
        <v>92839</v>
      </c>
      <c r="B121" s="114" t="s">
        <v>16315</v>
      </c>
      <c r="C121" s="96" t="s">
        <v>61</v>
      </c>
      <c r="D121" s="99">
        <v>435.79</v>
      </c>
    </row>
    <row r="122" spans="1:4" ht="40.5" x14ac:dyDescent="0.25">
      <c r="A122" s="98">
        <v>92840</v>
      </c>
      <c r="B122" s="114" t="s">
        <v>16316</v>
      </c>
      <c r="C122" s="96" t="s">
        <v>61</v>
      </c>
      <c r="D122" s="99">
        <v>41.29</v>
      </c>
    </row>
    <row r="123" spans="1:4" ht="27" x14ac:dyDescent="0.25">
      <c r="A123" s="98">
        <v>92841</v>
      </c>
      <c r="B123" s="114" t="s">
        <v>16317</v>
      </c>
      <c r="C123" s="96" t="s">
        <v>61</v>
      </c>
      <c r="D123" s="99">
        <v>567.30999999999995</v>
      </c>
    </row>
    <row r="124" spans="1:4" ht="40.5" x14ac:dyDescent="0.25">
      <c r="A124" s="98">
        <v>92842</v>
      </c>
      <c r="B124" s="114" t="s">
        <v>16318</v>
      </c>
      <c r="C124" s="96" t="s">
        <v>61</v>
      </c>
      <c r="D124" s="99">
        <v>52.03</v>
      </c>
    </row>
    <row r="125" spans="1:4" ht="27" x14ac:dyDescent="0.25">
      <c r="A125" s="98">
        <v>92843</v>
      </c>
      <c r="B125" s="114" t="s">
        <v>16319</v>
      </c>
      <c r="C125" s="96" t="s">
        <v>61</v>
      </c>
      <c r="D125" s="99">
        <v>588.65</v>
      </c>
    </row>
    <row r="126" spans="1:4" ht="40.5" x14ac:dyDescent="0.25">
      <c r="A126" s="98">
        <v>92844</v>
      </c>
      <c r="B126" s="114" t="s">
        <v>16320</v>
      </c>
      <c r="C126" s="96" t="s">
        <v>61</v>
      </c>
      <c r="D126" s="99">
        <v>61.99</v>
      </c>
    </row>
    <row r="127" spans="1:4" ht="27" x14ac:dyDescent="0.25">
      <c r="A127" s="98">
        <v>92845</v>
      </c>
      <c r="B127" s="114" t="s">
        <v>16321</v>
      </c>
      <c r="C127" s="96" t="s">
        <v>61</v>
      </c>
      <c r="D127" s="99">
        <v>869.69</v>
      </c>
    </row>
    <row r="128" spans="1:4" ht="40.5" x14ac:dyDescent="0.25">
      <c r="A128" s="98">
        <v>92846</v>
      </c>
      <c r="B128" s="114" t="s">
        <v>16322</v>
      </c>
      <c r="C128" s="96" t="s">
        <v>61</v>
      </c>
      <c r="D128" s="99">
        <v>71.13</v>
      </c>
    </row>
    <row r="129" spans="1:4" ht="27" x14ac:dyDescent="0.25">
      <c r="A129" s="98">
        <v>92847</v>
      </c>
      <c r="B129" s="114" t="s">
        <v>16323</v>
      </c>
      <c r="C129" s="96" t="s">
        <v>61</v>
      </c>
      <c r="D129" s="99">
        <v>894.09</v>
      </c>
    </row>
    <row r="130" spans="1:4" ht="40.5" x14ac:dyDescent="0.25">
      <c r="A130" s="98">
        <v>92848</v>
      </c>
      <c r="B130" s="114" t="s">
        <v>16324</v>
      </c>
      <c r="C130" s="96" t="s">
        <v>61</v>
      </c>
      <c r="D130" s="99">
        <v>84.23</v>
      </c>
    </row>
    <row r="131" spans="1:4" ht="27" x14ac:dyDescent="0.25">
      <c r="A131" s="98">
        <v>92849</v>
      </c>
      <c r="B131" s="114" t="s">
        <v>16325</v>
      </c>
      <c r="C131" s="96" t="s">
        <v>61</v>
      </c>
      <c r="D131" s="99">
        <v>192.56</v>
      </c>
    </row>
    <row r="132" spans="1:4" ht="40.5" x14ac:dyDescent="0.25">
      <c r="A132" s="98">
        <v>92850</v>
      </c>
      <c r="B132" s="114" t="s">
        <v>16326</v>
      </c>
      <c r="C132" s="96" t="s">
        <v>61</v>
      </c>
      <c r="D132" s="99">
        <v>23.12</v>
      </c>
    </row>
    <row r="133" spans="1:4" ht="27" x14ac:dyDescent="0.25">
      <c r="A133" s="98">
        <v>92851</v>
      </c>
      <c r="B133" s="114" t="s">
        <v>16327</v>
      </c>
      <c r="C133" s="96" t="s">
        <v>61</v>
      </c>
      <c r="D133" s="99">
        <v>204.36</v>
      </c>
    </row>
    <row r="134" spans="1:4" ht="40.5" x14ac:dyDescent="0.25">
      <c r="A134" s="98">
        <v>92852</v>
      </c>
      <c r="B134" s="114" t="s">
        <v>16328</v>
      </c>
      <c r="C134" s="96" t="s">
        <v>61</v>
      </c>
      <c r="D134" s="99">
        <v>30.57</v>
      </c>
    </row>
    <row r="135" spans="1:4" ht="27" x14ac:dyDescent="0.25">
      <c r="A135" s="98">
        <v>92853</v>
      </c>
      <c r="B135" s="114" t="s">
        <v>16329</v>
      </c>
      <c r="C135" s="96" t="s">
        <v>61</v>
      </c>
      <c r="D135" s="99">
        <v>359.97</v>
      </c>
    </row>
    <row r="136" spans="1:4" ht="40.5" x14ac:dyDescent="0.25">
      <c r="A136" s="98">
        <v>92854</v>
      </c>
      <c r="B136" s="114" t="s">
        <v>16330</v>
      </c>
      <c r="C136" s="96" t="s">
        <v>61</v>
      </c>
      <c r="D136" s="99">
        <v>38.46</v>
      </c>
    </row>
    <row r="137" spans="1:4" ht="27" x14ac:dyDescent="0.25">
      <c r="A137" s="98">
        <v>92855</v>
      </c>
      <c r="B137" s="114" t="s">
        <v>16331</v>
      </c>
      <c r="C137" s="96" t="s">
        <v>61</v>
      </c>
      <c r="D137" s="99">
        <v>441.16</v>
      </c>
    </row>
    <row r="138" spans="1:4" ht="40.5" x14ac:dyDescent="0.25">
      <c r="A138" s="98">
        <v>92856</v>
      </c>
      <c r="B138" s="114" t="s">
        <v>16332</v>
      </c>
      <c r="C138" s="96" t="s">
        <v>61</v>
      </c>
      <c r="D138" s="99">
        <v>46.66</v>
      </c>
    </row>
    <row r="139" spans="1:4" ht="27" x14ac:dyDescent="0.25">
      <c r="A139" s="98">
        <v>92857</v>
      </c>
      <c r="B139" s="114" t="s">
        <v>16333</v>
      </c>
      <c r="C139" s="96" t="s">
        <v>61</v>
      </c>
      <c r="D139" s="99">
        <v>573.72</v>
      </c>
    </row>
    <row r="140" spans="1:4" ht="40.5" x14ac:dyDescent="0.25">
      <c r="A140" s="98">
        <v>92858</v>
      </c>
      <c r="B140" s="114" t="s">
        <v>16334</v>
      </c>
      <c r="C140" s="96" t="s">
        <v>61</v>
      </c>
      <c r="D140" s="99">
        <v>58.44</v>
      </c>
    </row>
    <row r="141" spans="1:4" ht="27" x14ac:dyDescent="0.25">
      <c r="A141" s="98">
        <v>92859</v>
      </c>
      <c r="B141" s="114" t="s">
        <v>16336</v>
      </c>
      <c r="C141" s="96" t="s">
        <v>61</v>
      </c>
      <c r="D141" s="99">
        <v>596.05999999999995</v>
      </c>
    </row>
    <row r="142" spans="1:4" ht="40.5" x14ac:dyDescent="0.25">
      <c r="A142" s="98">
        <v>92860</v>
      </c>
      <c r="B142" s="114" t="s">
        <v>16337</v>
      </c>
      <c r="C142" s="96" t="s">
        <v>61</v>
      </c>
      <c r="D142" s="99">
        <v>69.400000000000006</v>
      </c>
    </row>
    <row r="143" spans="1:4" ht="27" x14ac:dyDescent="0.25">
      <c r="A143" s="98">
        <v>92861</v>
      </c>
      <c r="B143" s="114" t="s">
        <v>16338</v>
      </c>
      <c r="C143" s="96" t="s">
        <v>61</v>
      </c>
      <c r="D143" s="99">
        <v>878.1</v>
      </c>
    </row>
    <row r="144" spans="1:4" ht="40.5" x14ac:dyDescent="0.25">
      <c r="A144" s="98">
        <v>92862</v>
      </c>
      <c r="B144" s="114" t="s">
        <v>16339</v>
      </c>
      <c r="C144" s="96" t="s">
        <v>61</v>
      </c>
      <c r="D144" s="99">
        <v>79.540000000000006</v>
      </c>
    </row>
    <row r="145" spans="1:4" ht="27" x14ac:dyDescent="0.25">
      <c r="A145" s="98">
        <v>92863</v>
      </c>
      <c r="B145" s="114" t="s">
        <v>16340</v>
      </c>
      <c r="C145" s="96" t="s">
        <v>61</v>
      </c>
      <c r="D145" s="99">
        <v>903.5</v>
      </c>
    </row>
    <row r="146" spans="1:4" ht="40.5" x14ac:dyDescent="0.25">
      <c r="A146" s="98">
        <v>92864</v>
      </c>
      <c r="B146" s="114" t="s">
        <v>16341</v>
      </c>
      <c r="C146" s="96" t="s">
        <v>61</v>
      </c>
      <c r="D146" s="99">
        <v>93.64</v>
      </c>
    </row>
    <row r="147" spans="1:4" ht="27" x14ac:dyDescent="0.25">
      <c r="A147" s="98">
        <v>92210</v>
      </c>
      <c r="B147" s="114" t="s">
        <v>16342</v>
      </c>
      <c r="C147" s="96" t="s">
        <v>61</v>
      </c>
      <c r="D147" s="99">
        <v>139.62</v>
      </c>
    </row>
    <row r="148" spans="1:4" ht="27" x14ac:dyDescent="0.25">
      <c r="A148" s="98">
        <v>92211</v>
      </c>
      <c r="B148" s="114" t="s">
        <v>16343</v>
      </c>
      <c r="C148" s="96" t="s">
        <v>61</v>
      </c>
      <c r="D148" s="99">
        <v>169.98</v>
      </c>
    </row>
    <row r="149" spans="1:4" ht="27" x14ac:dyDescent="0.25">
      <c r="A149" s="98">
        <v>92212</v>
      </c>
      <c r="B149" s="114" t="s">
        <v>16345</v>
      </c>
      <c r="C149" s="96" t="s">
        <v>61</v>
      </c>
      <c r="D149" s="99">
        <v>258.74</v>
      </c>
    </row>
    <row r="150" spans="1:4" ht="27" x14ac:dyDescent="0.25">
      <c r="A150" s="98">
        <v>92213</v>
      </c>
      <c r="B150" s="114" t="s">
        <v>16346</v>
      </c>
      <c r="C150" s="96" t="s">
        <v>61</v>
      </c>
      <c r="D150" s="99">
        <v>343.75</v>
      </c>
    </row>
    <row r="151" spans="1:4" ht="27" x14ac:dyDescent="0.25">
      <c r="A151" s="98">
        <v>92214</v>
      </c>
      <c r="B151" s="114" t="s">
        <v>16347</v>
      </c>
      <c r="C151" s="96" t="s">
        <v>61</v>
      </c>
      <c r="D151" s="99">
        <v>416.13</v>
      </c>
    </row>
    <row r="152" spans="1:4" ht="27" x14ac:dyDescent="0.25">
      <c r="A152" s="98">
        <v>92215</v>
      </c>
      <c r="B152" s="114" t="s">
        <v>16348</v>
      </c>
      <c r="C152" s="96" t="s">
        <v>61</v>
      </c>
      <c r="D152" s="99">
        <v>477.78</v>
      </c>
    </row>
    <row r="153" spans="1:4" ht="27" x14ac:dyDescent="0.25">
      <c r="A153" s="98">
        <v>92216</v>
      </c>
      <c r="B153" s="114" t="s">
        <v>16349</v>
      </c>
      <c r="C153" s="96" t="s">
        <v>61</v>
      </c>
      <c r="D153" s="99">
        <v>496.19</v>
      </c>
    </row>
    <row r="154" spans="1:4" ht="27" x14ac:dyDescent="0.25">
      <c r="A154" s="98">
        <v>92219</v>
      </c>
      <c r="B154" s="114" t="s">
        <v>16350</v>
      </c>
      <c r="C154" s="96" t="s">
        <v>61</v>
      </c>
      <c r="D154" s="99">
        <v>143</v>
      </c>
    </row>
    <row r="155" spans="1:4" ht="27" x14ac:dyDescent="0.25">
      <c r="A155" s="98">
        <v>92220</v>
      </c>
      <c r="B155" s="114" t="s">
        <v>16351</v>
      </c>
      <c r="C155" s="96" t="s">
        <v>61</v>
      </c>
      <c r="D155" s="99">
        <v>174.36</v>
      </c>
    </row>
    <row r="156" spans="1:4" ht="27" x14ac:dyDescent="0.25">
      <c r="A156" s="98">
        <v>92221</v>
      </c>
      <c r="B156" s="114" t="s">
        <v>16352</v>
      </c>
      <c r="C156" s="96" t="s">
        <v>61</v>
      </c>
      <c r="D156" s="99">
        <v>264.11</v>
      </c>
    </row>
    <row r="157" spans="1:4" ht="27" x14ac:dyDescent="0.25">
      <c r="A157" s="98">
        <v>92222</v>
      </c>
      <c r="B157" s="114" t="s">
        <v>16353</v>
      </c>
      <c r="C157" s="96" t="s">
        <v>61</v>
      </c>
      <c r="D157" s="99">
        <v>350.13</v>
      </c>
    </row>
    <row r="158" spans="1:4" ht="27" x14ac:dyDescent="0.25">
      <c r="A158" s="98">
        <v>92223</v>
      </c>
      <c r="B158" s="114" t="s">
        <v>16354</v>
      </c>
      <c r="C158" s="96" t="s">
        <v>61</v>
      </c>
      <c r="D158" s="99">
        <v>423.51</v>
      </c>
    </row>
    <row r="159" spans="1:4" ht="27" x14ac:dyDescent="0.25">
      <c r="A159" s="98">
        <v>92224</v>
      </c>
      <c r="B159" s="114" t="s">
        <v>16355</v>
      </c>
      <c r="C159" s="96" t="s">
        <v>61</v>
      </c>
      <c r="D159" s="99">
        <v>486.22</v>
      </c>
    </row>
    <row r="160" spans="1:4" ht="27" x14ac:dyDescent="0.25">
      <c r="A160" s="98">
        <v>92226</v>
      </c>
      <c r="B160" s="114" t="s">
        <v>16356</v>
      </c>
      <c r="C160" s="96" t="s">
        <v>61</v>
      </c>
      <c r="D160" s="99">
        <v>505.63</v>
      </c>
    </row>
    <row r="161" spans="1:4" ht="40.5" x14ac:dyDescent="0.25">
      <c r="A161" s="98">
        <v>92808</v>
      </c>
      <c r="B161" s="114" t="s">
        <v>16357</v>
      </c>
      <c r="C161" s="96" t="s">
        <v>61</v>
      </c>
      <c r="D161" s="99">
        <v>23.55</v>
      </c>
    </row>
    <row r="162" spans="1:4" ht="40.5" x14ac:dyDescent="0.25">
      <c r="A162" s="98">
        <v>92809</v>
      </c>
      <c r="B162" s="114" t="s">
        <v>16358</v>
      </c>
      <c r="C162" s="96" t="s">
        <v>61</v>
      </c>
      <c r="D162" s="99">
        <v>32.75</v>
      </c>
    </row>
    <row r="163" spans="1:4" ht="40.5" x14ac:dyDescent="0.25">
      <c r="A163" s="98">
        <v>92810</v>
      </c>
      <c r="B163" s="114" t="s">
        <v>16359</v>
      </c>
      <c r="C163" s="96" t="s">
        <v>61</v>
      </c>
      <c r="D163" s="99">
        <v>42.25</v>
      </c>
    </row>
    <row r="164" spans="1:4" ht="40.5" x14ac:dyDescent="0.25">
      <c r="A164" s="98">
        <v>92811</v>
      </c>
      <c r="B164" s="114" t="s">
        <v>16361</v>
      </c>
      <c r="C164" s="96" t="s">
        <v>61</v>
      </c>
      <c r="D164" s="99">
        <v>51.93</v>
      </c>
    </row>
    <row r="165" spans="1:4" ht="40.5" x14ac:dyDescent="0.25">
      <c r="A165" s="98">
        <v>92812</v>
      </c>
      <c r="B165" s="114" t="s">
        <v>16362</v>
      </c>
      <c r="C165" s="96" t="s">
        <v>61</v>
      </c>
      <c r="D165" s="99">
        <v>61.86</v>
      </c>
    </row>
    <row r="166" spans="1:4" ht="40.5" x14ac:dyDescent="0.25">
      <c r="A166" s="98">
        <v>92813</v>
      </c>
      <c r="B166" s="114" t="s">
        <v>16364</v>
      </c>
      <c r="C166" s="96" t="s">
        <v>61</v>
      </c>
      <c r="D166" s="99">
        <v>72.03</v>
      </c>
    </row>
    <row r="167" spans="1:4" ht="40.5" x14ac:dyDescent="0.25">
      <c r="A167" s="98">
        <v>92814</v>
      </c>
      <c r="B167" s="114" t="s">
        <v>16365</v>
      </c>
      <c r="C167" s="96" t="s">
        <v>61</v>
      </c>
      <c r="D167" s="99">
        <v>82.41</v>
      </c>
    </row>
    <row r="168" spans="1:4" ht="40.5" x14ac:dyDescent="0.25">
      <c r="A168" s="98">
        <v>92815</v>
      </c>
      <c r="B168" s="114" t="s">
        <v>16366</v>
      </c>
      <c r="C168" s="96" t="s">
        <v>61</v>
      </c>
      <c r="D168" s="99">
        <v>93</v>
      </c>
    </row>
    <row r="169" spans="1:4" ht="27" x14ac:dyDescent="0.25">
      <c r="A169" s="98">
        <v>92816</v>
      </c>
      <c r="B169" s="114" t="s">
        <v>16367</v>
      </c>
      <c r="C169" s="96" t="s">
        <v>61</v>
      </c>
      <c r="D169" s="99">
        <v>717.11</v>
      </c>
    </row>
    <row r="170" spans="1:4" ht="40.5" x14ac:dyDescent="0.25">
      <c r="A170" s="98">
        <v>92817</v>
      </c>
      <c r="B170" s="114" t="s">
        <v>16368</v>
      </c>
      <c r="C170" s="96" t="s">
        <v>61</v>
      </c>
      <c r="D170" s="99">
        <v>114.93</v>
      </c>
    </row>
    <row r="171" spans="1:4" ht="27" x14ac:dyDescent="0.25">
      <c r="A171" s="98">
        <v>92818</v>
      </c>
      <c r="B171" s="114" t="s">
        <v>16369</v>
      </c>
      <c r="C171" s="96" t="s">
        <v>61</v>
      </c>
      <c r="D171" s="99">
        <v>1021.92</v>
      </c>
    </row>
    <row r="172" spans="1:4" ht="40.5" x14ac:dyDescent="0.25">
      <c r="A172" s="98">
        <v>92819</v>
      </c>
      <c r="B172" s="114" t="s">
        <v>16370</v>
      </c>
      <c r="C172" s="96" t="s">
        <v>61</v>
      </c>
      <c r="D172" s="99">
        <v>149.47999999999999</v>
      </c>
    </row>
    <row r="173" spans="1:4" ht="40.5" x14ac:dyDescent="0.25">
      <c r="A173" s="98">
        <v>92820</v>
      </c>
      <c r="B173" s="114" t="s">
        <v>16371</v>
      </c>
      <c r="C173" s="96" t="s">
        <v>61</v>
      </c>
      <c r="D173" s="99">
        <v>25.92</v>
      </c>
    </row>
    <row r="174" spans="1:4" ht="40.5" x14ac:dyDescent="0.25">
      <c r="A174" s="98">
        <v>92821</v>
      </c>
      <c r="B174" s="114" t="s">
        <v>16372</v>
      </c>
      <c r="C174" s="96" t="s">
        <v>61</v>
      </c>
      <c r="D174" s="99">
        <v>36.130000000000003</v>
      </c>
    </row>
    <row r="175" spans="1:4" ht="40.5" x14ac:dyDescent="0.25">
      <c r="A175" s="98">
        <v>92822</v>
      </c>
      <c r="B175" s="114" t="s">
        <v>16373</v>
      </c>
      <c r="C175" s="96" t="s">
        <v>61</v>
      </c>
      <c r="D175" s="99">
        <v>46.63</v>
      </c>
    </row>
    <row r="176" spans="1:4" ht="40.5" x14ac:dyDescent="0.25">
      <c r="A176" s="98">
        <v>92824</v>
      </c>
      <c r="B176" s="114" t="s">
        <v>16374</v>
      </c>
      <c r="C176" s="96" t="s">
        <v>61</v>
      </c>
      <c r="D176" s="99">
        <v>57.3</v>
      </c>
    </row>
    <row r="177" spans="1:4" ht="40.5" x14ac:dyDescent="0.25">
      <c r="A177" s="98">
        <v>92825</v>
      </c>
      <c r="B177" s="114" t="s">
        <v>16375</v>
      </c>
      <c r="C177" s="96" t="s">
        <v>61</v>
      </c>
      <c r="D177" s="99">
        <v>68.239999999999995</v>
      </c>
    </row>
    <row r="178" spans="1:4" ht="40.5" x14ac:dyDescent="0.25">
      <c r="A178" s="98">
        <v>92826</v>
      </c>
      <c r="B178" s="114" t="s">
        <v>16376</v>
      </c>
      <c r="C178" s="96" t="s">
        <v>61</v>
      </c>
      <c r="D178" s="99">
        <v>79.41</v>
      </c>
    </row>
    <row r="179" spans="1:4" ht="40.5" x14ac:dyDescent="0.25">
      <c r="A179" s="98">
        <v>92827</v>
      </c>
      <c r="B179" s="114" t="s">
        <v>16377</v>
      </c>
      <c r="C179" s="96" t="s">
        <v>61</v>
      </c>
      <c r="D179" s="99">
        <v>90.85</v>
      </c>
    </row>
    <row r="180" spans="1:4" ht="40.5" x14ac:dyDescent="0.25">
      <c r="A180" s="98">
        <v>92828</v>
      </c>
      <c r="B180" s="114" t="s">
        <v>16378</v>
      </c>
      <c r="C180" s="96" t="s">
        <v>61</v>
      </c>
      <c r="D180" s="99">
        <v>102.44</v>
      </c>
    </row>
    <row r="181" spans="1:4" ht="27" x14ac:dyDescent="0.25">
      <c r="A181" s="98">
        <v>92829</v>
      </c>
      <c r="B181" s="114" t="s">
        <v>16379</v>
      </c>
      <c r="C181" s="96" t="s">
        <v>61</v>
      </c>
      <c r="D181" s="99">
        <v>728.53</v>
      </c>
    </row>
    <row r="182" spans="1:4" ht="40.5" x14ac:dyDescent="0.25">
      <c r="A182" s="98">
        <v>92830</v>
      </c>
      <c r="B182" s="114" t="s">
        <v>16380</v>
      </c>
      <c r="C182" s="96" t="s">
        <v>61</v>
      </c>
      <c r="D182" s="99">
        <v>126.35</v>
      </c>
    </row>
    <row r="183" spans="1:4" ht="27" x14ac:dyDescent="0.25">
      <c r="A183" s="98">
        <v>92831</v>
      </c>
      <c r="B183" s="114" t="s">
        <v>16381</v>
      </c>
      <c r="C183" s="96" t="s">
        <v>61</v>
      </c>
      <c r="D183" s="99">
        <v>1036.3800000000001</v>
      </c>
    </row>
    <row r="184" spans="1:4" ht="40.5" x14ac:dyDescent="0.25">
      <c r="A184" s="98">
        <v>92832</v>
      </c>
      <c r="B184" s="114" t="s">
        <v>16382</v>
      </c>
      <c r="C184" s="96" t="s">
        <v>61</v>
      </c>
      <c r="D184" s="99">
        <v>163.94</v>
      </c>
    </row>
    <row r="185" spans="1:4" ht="27" x14ac:dyDescent="0.25">
      <c r="A185" s="98">
        <v>95565</v>
      </c>
      <c r="B185" s="114" t="s">
        <v>16383</v>
      </c>
      <c r="C185" s="96" t="s">
        <v>61</v>
      </c>
      <c r="D185" s="99">
        <v>118.25</v>
      </c>
    </row>
    <row r="186" spans="1:4" ht="27" x14ac:dyDescent="0.25">
      <c r="A186" s="98">
        <v>95566</v>
      </c>
      <c r="B186" s="114" t="s">
        <v>16384</v>
      </c>
      <c r="C186" s="96" t="s">
        <v>61</v>
      </c>
      <c r="D186" s="99">
        <v>120.62</v>
      </c>
    </row>
    <row r="187" spans="1:4" ht="40.5" x14ac:dyDescent="0.25">
      <c r="A187" s="98">
        <v>95567</v>
      </c>
      <c r="B187" s="114" t="s">
        <v>16385</v>
      </c>
      <c r="C187" s="96" t="s">
        <v>61</v>
      </c>
      <c r="D187" s="99">
        <v>87.41</v>
      </c>
    </row>
    <row r="188" spans="1:4" ht="40.5" x14ac:dyDescent="0.25">
      <c r="A188" s="98">
        <v>95568</v>
      </c>
      <c r="B188" s="114" t="s">
        <v>16386</v>
      </c>
      <c r="C188" s="96" t="s">
        <v>61</v>
      </c>
      <c r="D188" s="99">
        <v>108.2</v>
      </c>
    </row>
    <row r="189" spans="1:4" ht="40.5" x14ac:dyDescent="0.25">
      <c r="A189" s="98">
        <v>95569</v>
      </c>
      <c r="B189" s="114" t="s">
        <v>16387</v>
      </c>
      <c r="C189" s="96" t="s">
        <v>61</v>
      </c>
      <c r="D189" s="99">
        <v>154.56</v>
      </c>
    </row>
    <row r="190" spans="1:4" ht="40.5" x14ac:dyDescent="0.25">
      <c r="A190" s="98">
        <v>95570</v>
      </c>
      <c r="B190" s="114" t="s">
        <v>16388</v>
      </c>
      <c r="C190" s="96" t="s">
        <v>61</v>
      </c>
      <c r="D190" s="99">
        <v>89.78</v>
      </c>
    </row>
    <row r="191" spans="1:4" ht="40.5" x14ac:dyDescent="0.25">
      <c r="A191" s="98">
        <v>95571</v>
      </c>
      <c r="B191" s="114" t="s">
        <v>16389</v>
      </c>
      <c r="C191" s="96" t="s">
        <v>61</v>
      </c>
      <c r="D191" s="99">
        <v>111.58</v>
      </c>
    </row>
    <row r="192" spans="1:4" ht="40.5" x14ac:dyDescent="0.25">
      <c r="A192" s="98">
        <v>95572</v>
      </c>
      <c r="B192" s="114" t="s">
        <v>16390</v>
      </c>
      <c r="C192" s="96" t="s">
        <v>61</v>
      </c>
      <c r="D192" s="99">
        <v>158.94</v>
      </c>
    </row>
    <row r="193" spans="1:4" ht="40.5" x14ac:dyDescent="0.25">
      <c r="A193" s="98">
        <v>97127</v>
      </c>
      <c r="B193" s="114" t="s">
        <v>208</v>
      </c>
      <c r="C193" s="96" t="s">
        <v>61</v>
      </c>
      <c r="D193" s="99">
        <v>4.8099999999999996</v>
      </c>
    </row>
    <row r="194" spans="1:4" ht="40.5" x14ac:dyDescent="0.25">
      <c r="A194" s="98">
        <v>97128</v>
      </c>
      <c r="B194" s="114" t="s">
        <v>209</v>
      </c>
      <c r="C194" s="96" t="s">
        <v>61</v>
      </c>
      <c r="D194" s="99">
        <v>10.39</v>
      </c>
    </row>
    <row r="195" spans="1:4" ht="40.5" x14ac:dyDescent="0.25">
      <c r="A195" s="98">
        <v>97129</v>
      </c>
      <c r="B195" s="114" t="s">
        <v>210</v>
      </c>
      <c r="C195" s="96" t="s">
        <v>61</v>
      </c>
      <c r="D195" s="99">
        <v>12.79</v>
      </c>
    </row>
    <row r="196" spans="1:4" ht="40.5" x14ac:dyDescent="0.25">
      <c r="A196" s="98">
        <v>97130</v>
      </c>
      <c r="B196" s="114" t="s">
        <v>212</v>
      </c>
      <c r="C196" s="96" t="s">
        <v>61</v>
      </c>
      <c r="D196" s="99">
        <v>15.18</v>
      </c>
    </row>
    <row r="197" spans="1:4" ht="40.5" x14ac:dyDescent="0.25">
      <c r="A197" s="98">
        <v>97131</v>
      </c>
      <c r="B197" s="114" t="s">
        <v>214</v>
      </c>
      <c r="C197" s="96" t="s">
        <v>61</v>
      </c>
      <c r="D197" s="99">
        <v>17.57</v>
      </c>
    </row>
    <row r="198" spans="1:4" ht="40.5" x14ac:dyDescent="0.25">
      <c r="A198" s="98">
        <v>97132</v>
      </c>
      <c r="B198" s="114" t="s">
        <v>215</v>
      </c>
      <c r="C198" s="96" t="s">
        <v>61</v>
      </c>
      <c r="D198" s="99">
        <v>19.940000000000001</v>
      </c>
    </row>
    <row r="199" spans="1:4" ht="40.5" x14ac:dyDescent="0.25">
      <c r="A199" s="98">
        <v>97133</v>
      </c>
      <c r="B199" s="114" t="s">
        <v>217</v>
      </c>
      <c r="C199" s="96" t="s">
        <v>61</v>
      </c>
      <c r="D199" s="99">
        <v>24.71</v>
      </c>
    </row>
    <row r="200" spans="1:4" ht="40.5" x14ac:dyDescent="0.25">
      <c r="A200" s="98">
        <v>97134</v>
      </c>
      <c r="B200" s="114" t="s">
        <v>218</v>
      </c>
      <c r="C200" s="96" t="s">
        <v>61</v>
      </c>
      <c r="D200" s="99">
        <v>2.23</v>
      </c>
    </row>
    <row r="201" spans="1:4" ht="40.5" x14ac:dyDescent="0.25">
      <c r="A201" s="98">
        <v>97135</v>
      </c>
      <c r="B201" s="114" t="s">
        <v>220</v>
      </c>
      <c r="C201" s="96" t="s">
        <v>61</v>
      </c>
      <c r="D201" s="99">
        <v>5.34</v>
      </c>
    </row>
    <row r="202" spans="1:4" ht="40.5" x14ac:dyDescent="0.25">
      <c r="A202" s="98">
        <v>97136</v>
      </c>
      <c r="B202" s="114" t="s">
        <v>221</v>
      </c>
      <c r="C202" s="96" t="s">
        <v>61</v>
      </c>
      <c r="D202" s="99">
        <v>6.56</v>
      </c>
    </row>
    <row r="203" spans="1:4" ht="40.5" x14ac:dyDescent="0.25">
      <c r="A203" s="98">
        <v>97137</v>
      </c>
      <c r="B203" s="114" t="s">
        <v>222</v>
      </c>
      <c r="C203" s="96" t="s">
        <v>61</v>
      </c>
      <c r="D203" s="99">
        <v>7.8</v>
      </c>
    </row>
    <row r="204" spans="1:4" ht="40.5" x14ac:dyDescent="0.25">
      <c r="A204" s="98">
        <v>97138</v>
      </c>
      <c r="B204" s="114" t="s">
        <v>223</v>
      </c>
      <c r="C204" s="96" t="s">
        <v>61</v>
      </c>
      <c r="D204" s="99">
        <v>9.02</v>
      </c>
    </row>
    <row r="205" spans="1:4" ht="40.5" x14ac:dyDescent="0.25">
      <c r="A205" s="98">
        <v>97139</v>
      </c>
      <c r="B205" s="114" t="s">
        <v>224</v>
      </c>
      <c r="C205" s="96" t="s">
        <v>61</v>
      </c>
      <c r="D205" s="99">
        <v>10.24</v>
      </c>
    </row>
    <row r="206" spans="1:4" ht="40.5" x14ac:dyDescent="0.25">
      <c r="A206" s="98">
        <v>97140</v>
      </c>
      <c r="B206" s="114" t="s">
        <v>226</v>
      </c>
      <c r="C206" s="96" t="s">
        <v>61</v>
      </c>
      <c r="D206" s="99">
        <v>12.69</v>
      </c>
    </row>
    <row r="207" spans="1:4" ht="27" x14ac:dyDescent="0.25">
      <c r="A207" s="98">
        <v>103089</v>
      </c>
      <c r="B207" s="114" t="s">
        <v>228</v>
      </c>
      <c r="C207" s="96" t="s">
        <v>61</v>
      </c>
      <c r="D207" s="99">
        <v>10.75</v>
      </c>
    </row>
    <row r="208" spans="1:4" ht="27" x14ac:dyDescent="0.25">
      <c r="A208" s="98">
        <v>103090</v>
      </c>
      <c r="B208" s="114" t="s">
        <v>230</v>
      </c>
      <c r="C208" s="96" t="s">
        <v>61</v>
      </c>
      <c r="D208" s="99">
        <v>12.82</v>
      </c>
    </row>
    <row r="209" spans="1:4" ht="27" x14ac:dyDescent="0.25">
      <c r="A209" s="98">
        <v>103091</v>
      </c>
      <c r="B209" s="114" t="s">
        <v>231</v>
      </c>
      <c r="C209" s="96" t="s">
        <v>61</v>
      </c>
      <c r="D209" s="99">
        <v>18.03</v>
      </c>
    </row>
    <row r="210" spans="1:4" ht="27" x14ac:dyDescent="0.25">
      <c r="A210" s="98">
        <v>103092</v>
      </c>
      <c r="B210" s="114" t="s">
        <v>232</v>
      </c>
      <c r="C210" s="96" t="s">
        <v>61</v>
      </c>
      <c r="D210" s="99">
        <v>23.22</v>
      </c>
    </row>
    <row r="211" spans="1:4" ht="27" x14ac:dyDescent="0.25">
      <c r="A211" s="98">
        <v>103093</v>
      </c>
      <c r="B211" s="114" t="s">
        <v>234</v>
      </c>
      <c r="C211" s="96" t="s">
        <v>61</v>
      </c>
      <c r="D211" s="99">
        <v>35.49</v>
      </c>
    </row>
    <row r="212" spans="1:4" ht="27" x14ac:dyDescent="0.25">
      <c r="A212" s="98">
        <v>103094</v>
      </c>
      <c r="B212" s="114" t="s">
        <v>236</v>
      </c>
      <c r="C212" s="96" t="s">
        <v>61</v>
      </c>
      <c r="D212" s="99">
        <v>40.72</v>
      </c>
    </row>
    <row r="213" spans="1:4" ht="27" x14ac:dyDescent="0.25">
      <c r="A213" s="98">
        <v>103095</v>
      </c>
      <c r="B213" s="114" t="s">
        <v>237</v>
      </c>
      <c r="C213" s="96" t="s">
        <v>61</v>
      </c>
      <c r="D213" s="99">
        <v>52.96</v>
      </c>
    </row>
    <row r="214" spans="1:4" ht="27" x14ac:dyDescent="0.25">
      <c r="A214" s="98">
        <v>103096</v>
      </c>
      <c r="B214" s="114" t="s">
        <v>238</v>
      </c>
      <c r="C214" s="96" t="s">
        <v>61</v>
      </c>
      <c r="D214" s="99">
        <v>58.2</v>
      </c>
    </row>
    <row r="215" spans="1:4" ht="27" x14ac:dyDescent="0.25">
      <c r="A215" s="98">
        <v>103097</v>
      </c>
      <c r="B215" s="114" t="s">
        <v>239</v>
      </c>
      <c r="C215" s="96" t="s">
        <v>61</v>
      </c>
      <c r="D215" s="99">
        <v>70.45</v>
      </c>
    </row>
    <row r="216" spans="1:4" ht="27" x14ac:dyDescent="0.25">
      <c r="A216" s="98">
        <v>103098</v>
      </c>
      <c r="B216" s="114" t="s">
        <v>240</v>
      </c>
      <c r="C216" s="96" t="s">
        <v>61</v>
      </c>
      <c r="D216" s="99">
        <v>75.67</v>
      </c>
    </row>
    <row r="217" spans="1:4" ht="27" x14ac:dyDescent="0.25">
      <c r="A217" s="98">
        <v>103099</v>
      </c>
      <c r="B217" s="114" t="s">
        <v>241</v>
      </c>
      <c r="C217" s="96" t="s">
        <v>61</v>
      </c>
      <c r="D217" s="99">
        <v>86.07</v>
      </c>
    </row>
    <row r="218" spans="1:4" ht="27" x14ac:dyDescent="0.25">
      <c r="A218" s="98">
        <v>103100</v>
      </c>
      <c r="B218" s="114" t="s">
        <v>242</v>
      </c>
      <c r="C218" s="96" t="s">
        <v>61</v>
      </c>
      <c r="D218" s="99">
        <v>91.82</v>
      </c>
    </row>
    <row r="219" spans="1:4" ht="27" x14ac:dyDescent="0.25">
      <c r="A219" s="98">
        <v>103101</v>
      </c>
      <c r="B219" s="114" t="s">
        <v>243</v>
      </c>
      <c r="C219" s="96" t="s">
        <v>61</v>
      </c>
      <c r="D219" s="99">
        <v>101.11</v>
      </c>
    </row>
    <row r="220" spans="1:4" ht="27" x14ac:dyDescent="0.25">
      <c r="A220" s="98">
        <v>103102</v>
      </c>
      <c r="B220" s="114" t="s">
        <v>244</v>
      </c>
      <c r="C220" s="96" t="s">
        <v>61</v>
      </c>
      <c r="D220" s="99">
        <v>116.44</v>
      </c>
    </row>
    <row r="221" spans="1:4" ht="27" x14ac:dyDescent="0.25">
      <c r="A221" s="98">
        <v>103103</v>
      </c>
      <c r="B221" s="114" t="s">
        <v>245</v>
      </c>
      <c r="C221" s="96" t="s">
        <v>61</v>
      </c>
      <c r="D221" s="99">
        <v>125.73</v>
      </c>
    </row>
    <row r="222" spans="1:4" ht="27" x14ac:dyDescent="0.25">
      <c r="A222" s="98">
        <v>103104</v>
      </c>
      <c r="B222" s="114" t="s">
        <v>246</v>
      </c>
      <c r="C222" s="96" t="s">
        <v>61</v>
      </c>
      <c r="D222" s="99">
        <v>150.38</v>
      </c>
    </row>
    <row r="223" spans="1:4" ht="27" x14ac:dyDescent="0.25">
      <c r="A223" s="98">
        <v>103105</v>
      </c>
      <c r="B223" s="114" t="s">
        <v>247</v>
      </c>
      <c r="C223" s="96" t="s">
        <v>128</v>
      </c>
      <c r="D223" s="99">
        <v>45.63</v>
      </c>
    </row>
    <row r="224" spans="1:4" ht="27" x14ac:dyDescent="0.25">
      <c r="A224" s="98">
        <v>103106</v>
      </c>
      <c r="B224" s="114" t="s">
        <v>248</v>
      </c>
      <c r="C224" s="96" t="s">
        <v>128</v>
      </c>
      <c r="D224" s="99">
        <v>54.36</v>
      </c>
    </row>
    <row r="225" spans="1:4" ht="27" x14ac:dyDescent="0.25">
      <c r="A225" s="98">
        <v>103107</v>
      </c>
      <c r="B225" s="114" t="s">
        <v>249</v>
      </c>
      <c r="C225" s="96" t="s">
        <v>128</v>
      </c>
      <c r="D225" s="99">
        <v>76.2</v>
      </c>
    </row>
    <row r="226" spans="1:4" ht="27" x14ac:dyDescent="0.25">
      <c r="A226" s="98">
        <v>103108</v>
      </c>
      <c r="B226" s="114" t="s">
        <v>250</v>
      </c>
      <c r="C226" s="96" t="s">
        <v>128</v>
      </c>
      <c r="D226" s="99">
        <v>98.03</v>
      </c>
    </row>
    <row r="227" spans="1:4" ht="27" x14ac:dyDescent="0.25">
      <c r="A227" s="98">
        <v>103109</v>
      </c>
      <c r="B227" s="114" t="s">
        <v>251</v>
      </c>
      <c r="C227" s="96" t="s">
        <v>128</v>
      </c>
      <c r="D227" s="99">
        <v>160.88999999999999</v>
      </c>
    </row>
    <row r="228" spans="1:4" ht="27" x14ac:dyDescent="0.25">
      <c r="A228" s="98">
        <v>103110</v>
      </c>
      <c r="B228" s="114" t="s">
        <v>252</v>
      </c>
      <c r="C228" s="96" t="s">
        <v>128</v>
      </c>
      <c r="D228" s="99">
        <v>182.72</v>
      </c>
    </row>
    <row r="229" spans="1:4" ht="27" x14ac:dyDescent="0.25">
      <c r="A229" s="98">
        <v>103111</v>
      </c>
      <c r="B229" s="114" t="s">
        <v>253</v>
      </c>
      <c r="C229" s="96" t="s">
        <v>128</v>
      </c>
      <c r="D229" s="99">
        <v>245.58</v>
      </c>
    </row>
    <row r="230" spans="1:4" ht="27" x14ac:dyDescent="0.25">
      <c r="A230" s="98">
        <v>103112</v>
      </c>
      <c r="B230" s="114" t="s">
        <v>254</v>
      </c>
      <c r="C230" s="96" t="s">
        <v>128</v>
      </c>
      <c r="D230" s="99">
        <v>267.41000000000003</v>
      </c>
    </row>
    <row r="231" spans="1:4" ht="27" x14ac:dyDescent="0.25">
      <c r="A231" s="98">
        <v>103113</v>
      </c>
      <c r="B231" s="114" t="s">
        <v>255</v>
      </c>
      <c r="C231" s="96" t="s">
        <v>128</v>
      </c>
      <c r="D231" s="99">
        <v>330.26</v>
      </c>
    </row>
    <row r="232" spans="1:4" ht="27" x14ac:dyDescent="0.25">
      <c r="A232" s="98">
        <v>103114</v>
      </c>
      <c r="B232" s="114" t="s">
        <v>256</v>
      </c>
      <c r="C232" s="96" t="s">
        <v>128</v>
      </c>
      <c r="D232" s="99">
        <v>352.09</v>
      </c>
    </row>
    <row r="233" spans="1:4" ht="27" x14ac:dyDescent="0.25">
      <c r="A233" s="98">
        <v>103115</v>
      </c>
      <c r="B233" s="114" t="s">
        <v>257</v>
      </c>
      <c r="C233" s="96" t="s">
        <v>128</v>
      </c>
      <c r="D233" s="99">
        <v>395.76</v>
      </c>
    </row>
    <row r="234" spans="1:4" ht="27" x14ac:dyDescent="0.25">
      <c r="A234" s="98">
        <v>103116</v>
      </c>
      <c r="B234" s="114" t="s">
        <v>258</v>
      </c>
      <c r="C234" s="96" t="s">
        <v>128</v>
      </c>
      <c r="D234" s="99">
        <v>480.43</v>
      </c>
    </row>
    <row r="235" spans="1:4" ht="27" x14ac:dyDescent="0.25">
      <c r="A235" s="98">
        <v>103117</v>
      </c>
      <c r="B235" s="114" t="s">
        <v>259</v>
      </c>
      <c r="C235" s="96" t="s">
        <v>128</v>
      </c>
      <c r="D235" s="99">
        <v>524.11</v>
      </c>
    </row>
    <row r="236" spans="1:4" ht="27" x14ac:dyDescent="0.25">
      <c r="A236" s="98">
        <v>103118</v>
      </c>
      <c r="B236" s="114" t="s">
        <v>260</v>
      </c>
      <c r="C236" s="96" t="s">
        <v>128</v>
      </c>
      <c r="D236" s="99">
        <v>608.79</v>
      </c>
    </row>
    <row r="237" spans="1:4" ht="27" x14ac:dyDescent="0.25">
      <c r="A237" s="98">
        <v>103119</v>
      </c>
      <c r="B237" s="114" t="s">
        <v>261</v>
      </c>
      <c r="C237" s="96" t="s">
        <v>128</v>
      </c>
      <c r="D237" s="99">
        <v>652.46</v>
      </c>
    </row>
    <row r="238" spans="1:4" ht="27" x14ac:dyDescent="0.25">
      <c r="A238" s="98">
        <v>103120</v>
      </c>
      <c r="B238" s="114" t="s">
        <v>262</v>
      </c>
      <c r="C238" s="96" t="s">
        <v>128</v>
      </c>
      <c r="D238" s="99">
        <v>780.81</v>
      </c>
    </row>
    <row r="239" spans="1:4" ht="27" x14ac:dyDescent="0.25">
      <c r="A239" s="98">
        <v>103121</v>
      </c>
      <c r="B239" s="114" t="s">
        <v>263</v>
      </c>
      <c r="C239" s="96" t="s">
        <v>128</v>
      </c>
      <c r="D239" s="99">
        <v>59.78</v>
      </c>
    </row>
    <row r="240" spans="1:4" ht="27" x14ac:dyDescent="0.25">
      <c r="A240" s="98">
        <v>103122</v>
      </c>
      <c r="B240" s="114" t="s">
        <v>264</v>
      </c>
      <c r="C240" s="96" t="s">
        <v>128</v>
      </c>
      <c r="D240" s="99">
        <v>72.88</v>
      </c>
    </row>
    <row r="241" spans="1:4" ht="27" x14ac:dyDescent="0.25">
      <c r="A241" s="98">
        <v>103123</v>
      </c>
      <c r="B241" s="114" t="s">
        <v>265</v>
      </c>
      <c r="C241" s="96" t="s">
        <v>128</v>
      </c>
      <c r="D241" s="99">
        <v>105.63</v>
      </c>
    </row>
    <row r="242" spans="1:4" ht="27" x14ac:dyDescent="0.25">
      <c r="A242" s="98">
        <v>103124</v>
      </c>
      <c r="B242" s="114" t="s">
        <v>266</v>
      </c>
      <c r="C242" s="96" t="s">
        <v>128</v>
      </c>
      <c r="D242" s="99">
        <v>138.36000000000001</v>
      </c>
    </row>
    <row r="243" spans="1:4" ht="27" x14ac:dyDescent="0.25">
      <c r="A243" s="98">
        <v>103125</v>
      </c>
      <c r="B243" s="114" t="s">
        <v>267</v>
      </c>
      <c r="C243" s="96" t="s">
        <v>128</v>
      </c>
      <c r="D243" s="99">
        <v>232.66</v>
      </c>
    </row>
    <row r="244" spans="1:4" ht="27" x14ac:dyDescent="0.25">
      <c r="A244" s="98">
        <v>103126</v>
      </c>
      <c r="B244" s="114" t="s">
        <v>268</v>
      </c>
      <c r="C244" s="96" t="s">
        <v>128</v>
      </c>
      <c r="D244" s="99">
        <v>265.39</v>
      </c>
    </row>
    <row r="245" spans="1:4" ht="27" x14ac:dyDescent="0.25">
      <c r="A245" s="98">
        <v>103127</v>
      </c>
      <c r="B245" s="114" t="s">
        <v>269</v>
      </c>
      <c r="C245" s="96" t="s">
        <v>128</v>
      </c>
      <c r="D245" s="99">
        <v>359.69</v>
      </c>
    </row>
    <row r="246" spans="1:4" ht="27" x14ac:dyDescent="0.25">
      <c r="A246" s="98">
        <v>103128</v>
      </c>
      <c r="B246" s="114" t="s">
        <v>270</v>
      </c>
      <c r="C246" s="96" t="s">
        <v>128</v>
      </c>
      <c r="D246" s="99">
        <v>392.43</v>
      </c>
    </row>
    <row r="247" spans="1:4" ht="27" x14ac:dyDescent="0.25">
      <c r="A247" s="98">
        <v>103129</v>
      </c>
      <c r="B247" s="114" t="s">
        <v>271</v>
      </c>
      <c r="C247" s="96" t="s">
        <v>128</v>
      </c>
      <c r="D247" s="99">
        <v>486.72</v>
      </c>
    </row>
    <row r="248" spans="1:4" ht="27" x14ac:dyDescent="0.25">
      <c r="A248" s="98">
        <v>103130</v>
      </c>
      <c r="B248" s="114" t="s">
        <v>272</v>
      </c>
      <c r="C248" s="96" t="s">
        <v>128</v>
      </c>
      <c r="D248" s="99">
        <v>519.45000000000005</v>
      </c>
    </row>
    <row r="249" spans="1:4" ht="27" x14ac:dyDescent="0.25">
      <c r="A249" s="98">
        <v>103131</v>
      </c>
      <c r="B249" s="114" t="s">
        <v>273</v>
      </c>
      <c r="C249" s="96" t="s">
        <v>128</v>
      </c>
      <c r="D249" s="99">
        <v>584.95000000000005</v>
      </c>
    </row>
    <row r="250" spans="1:4" ht="27" x14ac:dyDescent="0.25">
      <c r="A250" s="98">
        <v>103132</v>
      </c>
      <c r="B250" s="114" t="s">
        <v>274</v>
      </c>
      <c r="C250" s="96" t="s">
        <v>128</v>
      </c>
      <c r="D250" s="99">
        <v>711.98</v>
      </c>
    </row>
    <row r="251" spans="1:4" ht="27" x14ac:dyDescent="0.25">
      <c r="A251" s="98">
        <v>103133</v>
      </c>
      <c r="B251" s="114" t="s">
        <v>275</v>
      </c>
      <c r="C251" s="96" t="s">
        <v>128</v>
      </c>
      <c r="D251" s="99">
        <v>777.47</v>
      </c>
    </row>
    <row r="252" spans="1:4" ht="27" x14ac:dyDescent="0.25">
      <c r="A252" s="98">
        <v>103134</v>
      </c>
      <c r="B252" s="114" t="s">
        <v>276</v>
      </c>
      <c r="C252" s="96" t="s">
        <v>128</v>
      </c>
      <c r="D252" s="99">
        <v>904.49</v>
      </c>
    </row>
    <row r="253" spans="1:4" ht="27" x14ac:dyDescent="0.25">
      <c r="A253" s="98">
        <v>103135</v>
      </c>
      <c r="B253" s="114" t="s">
        <v>277</v>
      </c>
      <c r="C253" s="96" t="s">
        <v>128</v>
      </c>
      <c r="D253" s="99">
        <v>970</v>
      </c>
    </row>
    <row r="254" spans="1:4" ht="27" x14ac:dyDescent="0.25">
      <c r="A254" s="98">
        <v>103136</v>
      </c>
      <c r="B254" s="114" t="s">
        <v>278</v>
      </c>
      <c r="C254" s="96" t="s">
        <v>128</v>
      </c>
      <c r="D254" s="99">
        <v>1162.52</v>
      </c>
    </row>
    <row r="255" spans="1:4" ht="27" x14ac:dyDescent="0.25">
      <c r="A255" s="98">
        <v>103137</v>
      </c>
      <c r="B255" s="114" t="s">
        <v>279</v>
      </c>
      <c r="C255" s="96" t="s">
        <v>128</v>
      </c>
      <c r="D255" s="99">
        <v>31.51</v>
      </c>
    </row>
    <row r="256" spans="1:4" ht="27" x14ac:dyDescent="0.25">
      <c r="A256" s="98">
        <v>103138</v>
      </c>
      <c r="B256" s="114" t="s">
        <v>281</v>
      </c>
      <c r="C256" s="96" t="s">
        <v>128</v>
      </c>
      <c r="D256" s="99">
        <v>35.880000000000003</v>
      </c>
    </row>
    <row r="257" spans="1:4" ht="27" x14ac:dyDescent="0.25">
      <c r="A257" s="98">
        <v>103139</v>
      </c>
      <c r="B257" s="114" t="s">
        <v>283</v>
      </c>
      <c r="C257" s="96" t="s">
        <v>128</v>
      </c>
      <c r="D257" s="99">
        <v>46.81</v>
      </c>
    </row>
    <row r="258" spans="1:4" ht="27" x14ac:dyDescent="0.25">
      <c r="A258" s="98">
        <v>103140</v>
      </c>
      <c r="B258" s="114" t="s">
        <v>285</v>
      </c>
      <c r="C258" s="96" t="s">
        <v>128</v>
      </c>
      <c r="D258" s="99">
        <v>57.7</v>
      </c>
    </row>
    <row r="259" spans="1:4" ht="27" x14ac:dyDescent="0.25">
      <c r="A259" s="98">
        <v>103141</v>
      </c>
      <c r="B259" s="114" t="s">
        <v>286</v>
      </c>
      <c r="C259" s="96" t="s">
        <v>128</v>
      </c>
      <c r="D259" s="99">
        <v>89.13</v>
      </c>
    </row>
    <row r="260" spans="1:4" ht="27" x14ac:dyDescent="0.25">
      <c r="A260" s="98">
        <v>103142</v>
      </c>
      <c r="B260" s="114" t="s">
        <v>287</v>
      </c>
      <c r="C260" s="96" t="s">
        <v>128</v>
      </c>
      <c r="D260" s="99">
        <v>100.05</v>
      </c>
    </row>
    <row r="261" spans="1:4" ht="27" x14ac:dyDescent="0.25">
      <c r="A261" s="98">
        <v>103143</v>
      </c>
      <c r="B261" s="114" t="s">
        <v>288</v>
      </c>
      <c r="C261" s="96" t="s">
        <v>128</v>
      </c>
      <c r="D261" s="99">
        <v>131.47999999999999</v>
      </c>
    </row>
    <row r="262" spans="1:4" ht="27" x14ac:dyDescent="0.25">
      <c r="A262" s="98">
        <v>103144</v>
      </c>
      <c r="B262" s="114" t="s">
        <v>289</v>
      </c>
      <c r="C262" s="96" t="s">
        <v>128</v>
      </c>
      <c r="D262" s="99">
        <v>142.38999999999999</v>
      </c>
    </row>
    <row r="263" spans="1:4" ht="27" x14ac:dyDescent="0.25">
      <c r="A263" s="98">
        <v>103145</v>
      </c>
      <c r="B263" s="114" t="s">
        <v>290</v>
      </c>
      <c r="C263" s="96" t="s">
        <v>128</v>
      </c>
      <c r="D263" s="99">
        <v>173.82</v>
      </c>
    </row>
    <row r="264" spans="1:4" ht="27" x14ac:dyDescent="0.25">
      <c r="A264" s="98">
        <v>103146</v>
      </c>
      <c r="B264" s="114" t="s">
        <v>291</v>
      </c>
      <c r="C264" s="96" t="s">
        <v>128</v>
      </c>
      <c r="D264" s="99">
        <v>184.72</v>
      </c>
    </row>
    <row r="265" spans="1:4" ht="27" x14ac:dyDescent="0.25">
      <c r="A265" s="98">
        <v>103147</v>
      </c>
      <c r="B265" s="114" t="s">
        <v>292</v>
      </c>
      <c r="C265" s="96" t="s">
        <v>128</v>
      </c>
      <c r="D265" s="99">
        <v>206.57</v>
      </c>
    </row>
    <row r="266" spans="1:4" ht="27" x14ac:dyDescent="0.25">
      <c r="A266" s="98">
        <v>103148</v>
      </c>
      <c r="B266" s="114" t="s">
        <v>293</v>
      </c>
      <c r="C266" s="96" t="s">
        <v>128</v>
      </c>
      <c r="D266" s="99">
        <v>248.9</v>
      </c>
    </row>
    <row r="267" spans="1:4" ht="27" x14ac:dyDescent="0.25">
      <c r="A267" s="98">
        <v>103149</v>
      </c>
      <c r="B267" s="114" t="s">
        <v>294</v>
      </c>
      <c r="C267" s="96" t="s">
        <v>128</v>
      </c>
      <c r="D267" s="99">
        <v>270.73</v>
      </c>
    </row>
    <row r="268" spans="1:4" ht="27" x14ac:dyDescent="0.25">
      <c r="A268" s="98">
        <v>103150</v>
      </c>
      <c r="B268" s="114" t="s">
        <v>295</v>
      </c>
      <c r="C268" s="96" t="s">
        <v>128</v>
      </c>
      <c r="D268" s="99">
        <v>313.02999999999997</v>
      </c>
    </row>
    <row r="269" spans="1:4" ht="27" x14ac:dyDescent="0.25">
      <c r="A269" s="98">
        <v>103151</v>
      </c>
      <c r="B269" s="114" t="s">
        <v>296</v>
      </c>
      <c r="C269" s="96" t="s">
        <v>128</v>
      </c>
      <c r="D269" s="99">
        <v>334.91</v>
      </c>
    </row>
    <row r="270" spans="1:4" ht="27" x14ac:dyDescent="0.25">
      <c r="A270" s="98">
        <v>103152</v>
      </c>
      <c r="B270" s="114" t="s">
        <v>297</v>
      </c>
      <c r="C270" s="96" t="s">
        <v>128</v>
      </c>
      <c r="D270" s="99">
        <v>399.09</v>
      </c>
    </row>
    <row r="271" spans="1:4" ht="27" x14ac:dyDescent="0.25">
      <c r="A271" s="98">
        <v>103372</v>
      </c>
      <c r="B271" s="114" t="s">
        <v>298</v>
      </c>
      <c r="C271" s="96" t="s">
        <v>61</v>
      </c>
      <c r="D271" s="99">
        <v>5.35</v>
      </c>
    </row>
    <row r="272" spans="1:4" ht="27" x14ac:dyDescent="0.25">
      <c r="A272" s="98">
        <v>103373</v>
      </c>
      <c r="B272" s="114" t="s">
        <v>300</v>
      </c>
      <c r="C272" s="96" t="s">
        <v>61</v>
      </c>
      <c r="D272" s="99">
        <v>10.49</v>
      </c>
    </row>
    <row r="273" spans="1:4" ht="27" x14ac:dyDescent="0.25">
      <c r="A273" s="98">
        <v>103376</v>
      </c>
      <c r="B273" s="114" t="s">
        <v>302</v>
      </c>
      <c r="C273" s="96" t="s">
        <v>61</v>
      </c>
      <c r="D273" s="99">
        <v>125.16</v>
      </c>
    </row>
    <row r="274" spans="1:4" ht="27" x14ac:dyDescent="0.25">
      <c r="A274" s="98">
        <v>103377</v>
      </c>
      <c r="B274" s="114" t="s">
        <v>303</v>
      </c>
      <c r="C274" s="96" t="s">
        <v>61</v>
      </c>
      <c r="D274" s="99">
        <v>267.88</v>
      </c>
    </row>
    <row r="275" spans="1:4" ht="27" x14ac:dyDescent="0.25">
      <c r="A275" s="98">
        <v>103379</v>
      </c>
      <c r="B275" s="114" t="s">
        <v>304</v>
      </c>
      <c r="C275" s="96" t="s">
        <v>61</v>
      </c>
      <c r="D275" s="99">
        <v>417.1</v>
      </c>
    </row>
    <row r="276" spans="1:4" ht="27" x14ac:dyDescent="0.25">
      <c r="A276" s="98">
        <v>103383</v>
      </c>
      <c r="B276" s="114" t="s">
        <v>305</v>
      </c>
      <c r="C276" s="96" t="s">
        <v>61</v>
      </c>
      <c r="D276" s="99">
        <v>1022.72</v>
      </c>
    </row>
    <row r="277" spans="1:4" ht="27" x14ac:dyDescent="0.25">
      <c r="A277" s="98">
        <v>103385</v>
      </c>
      <c r="B277" s="114" t="s">
        <v>306</v>
      </c>
      <c r="C277" s="96" t="s">
        <v>61</v>
      </c>
      <c r="D277" s="99">
        <v>1649.01</v>
      </c>
    </row>
    <row r="278" spans="1:4" ht="27" x14ac:dyDescent="0.25">
      <c r="A278" s="98">
        <v>103387</v>
      </c>
      <c r="B278" s="114" t="s">
        <v>307</v>
      </c>
      <c r="C278" s="96" t="s">
        <v>61</v>
      </c>
      <c r="D278" s="99">
        <v>2892.91</v>
      </c>
    </row>
    <row r="279" spans="1:4" ht="27" x14ac:dyDescent="0.25">
      <c r="A279" s="98">
        <v>103389</v>
      </c>
      <c r="B279" s="114" t="s">
        <v>308</v>
      </c>
      <c r="C279" s="96" t="s">
        <v>61</v>
      </c>
      <c r="D279" s="99">
        <v>4302.22</v>
      </c>
    </row>
    <row r="280" spans="1:4" ht="27" x14ac:dyDescent="0.25">
      <c r="A280" s="98">
        <v>103391</v>
      </c>
      <c r="B280" s="114" t="s">
        <v>309</v>
      </c>
      <c r="C280" s="96" t="s">
        <v>61</v>
      </c>
      <c r="D280" s="99">
        <v>2834.21</v>
      </c>
    </row>
    <row r="281" spans="1:4" ht="27" x14ac:dyDescent="0.25">
      <c r="A281" s="98">
        <v>103392</v>
      </c>
      <c r="B281" s="114" t="s">
        <v>310</v>
      </c>
      <c r="C281" s="96" t="s">
        <v>61</v>
      </c>
      <c r="D281" s="99">
        <v>4632.43</v>
      </c>
    </row>
    <row r="282" spans="1:4" ht="27" x14ac:dyDescent="0.25">
      <c r="A282" s="98">
        <v>103393</v>
      </c>
      <c r="B282" s="114" t="s">
        <v>311</v>
      </c>
      <c r="C282" s="96" t="s">
        <v>61</v>
      </c>
      <c r="D282" s="99">
        <v>5109.3599999999997</v>
      </c>
    </row>
    <row r="283" spans="1:4" ht="27" x14ac:dyDescent="0.25">
      <c r="A283" s="98">
        <v>103397</v>
      </c>
      <c r="B283" s="114" t="s">
        <v>312</v>
      </c>
      <c r="C283" s="96" t="s">
        <v>128</v>
      </c>
      <c r="D283" s="99">
        <v>3.54</v>
      </c>
    </row>
    <row r="284" spans="1:4" ht="27" x14ac:dyDescent="0.25">
      <c r="A284" s="98">
        <v>103398</v>
      </c>
      <c r="B284" s="114" t="s">
        <v>314</v>
      </c>
      <c r="C284" s="96" t="s">
        <v>128</v>
      </c>
      <c r="D284" s="99">
        <v>5.66</v>
      </c>
    </row>
    <row r="285" spans="1:4" ht="27" x14ac:dyDescent="0.25">
      <c r="A285" s="98">
        <v>103399</v>
      </c>
      <c r="B285" s="114" t="s">
        <v>315</v>
      </c>
      <c r="C285" s="96" t="s">
        <v>128</v>
      </c>
      <c r="D285" s="99">
        <v>11.16</v>
      </c>
    </row>
    <row r="286" spans="1:4" ht="27" x14ac:dyDescent="0.25">
      <c r="A286" s="98">
        <v>103400</v>
      </c>
      <c r="B286" s="114" t="s">
        <v>317</v>
      </c>
      <c r="C286" s="96" t="s">
        <v>128</v>
      </c>
      <c r="D286" s="99">
        <v>15.94</v>
      </c>
    </row>
    <row r="287" spans="1:4" ht="27" x14ac:dyDescent="0.25">
      <c r="A287" s="98">
        <v>103401</v>
      </c>
      <c r="B287" s="114" t="s">
        <v>319</v>
      </c>
      <c r="C287" s="96" t="s">
        <v>128</v>
      </c>
      <c r="D287" s="99">
        <v>19.489999999999998</v>
      </c>
    </row>
    <row r="288" spans="1:4" ht="27" x14ac:dyDescent="0.25">
      <c r="A288" s="98">
        <v>103402</v>
      </c>
      <c r="B288" s="114" t="s">
        <v>321</v>
      </c>
      <c r="C288" s="96" t="s">
        <v>128</v>
      </c>
      <c r="D288" s="99">
        <v>28.35</v>
      </c>
    </row>
    <row r="289" spans="1:4" ht="27" x14ac:dyDescent="0.25">
      <c r="A289" s="98">
        <v>103403</v>
      </c>
      <c r="B289" s="114" t="s">
        <v>323</v>
      </c>
      <c r="C289" s="96" t="s">
        <v>128</v>
      </c>
      <c r="D289" s="99">
        <v>31.89</v>
      </c>
    </row>
    <row r="290" spans="1:4" ht="27" x14ac:dyDescent="0.25">
      <c r="A290" s="98">
        <v>103404</v>
      </c>
      <c r="B290" s="114" t="s">
        <v>324</v>
      </c>
      <c r="C290" s="96" t="s">
        <v>128</v>
      </c>
      <c r="D290" s="99">
        <v>35.44</v>
      </c>
    </row>
    <row r="291" spans="1:4" ht="27" x14ac:dyDescent="0.25">
      <c r="A291" s="98">
        <v>103405</v>
      </c>
      <c r="B291" s="114" t="s">
        <v>325</v>
      </c>
      <c r="C291" s="96" t="s">
        <v>128</v>
      </c>
      <c r="D291" s="99">
        <v>39.880000000000003</v>
      </c>
    </row>
    <row r="292" spans="1:4" ht="27" x14ac:dyDescent="0.25">
      <c r="A292" s="98">
        <v>103406</v>
      </c>
      <c r="B292" s="114" t="s">
        <v>327</v>
      </c>
      <c r="C292" s="96" t="s">
        <v>128</v>
      </c>
      <c r="D292" s="99">
        <v>44.3</v>
      </c>
    </row>
    <row r="293" spans="1:4" ht="27" x14ac:dyDescent="0.25">
      <c r="A293" s="98">
        <v>103407</v>
      </c>
      <c r="B293" s="114" t="s">
        <v>328</v>
      </c>
      <c r="C293" s="96" t="s">
        <v>128</v>
      </c>
      <c r="D293" s="99">
        <v>49.62</v>
      </c>
    </row>
    <row r="294" spans="1:4" ht="27" x14ac:dyDescent="0.25">
      <c r="A294" s="98">
        <v>103408</v>
      </c>
      <c r="B294" s="114" t="s">
        <v>330</v>
      </c>
      <c r="C294" s="96" t="s">
        <v>128</v>
      </c>
      <c r="D294" s="99">
        <v>55.82</v>
      </c>
    </row>
    <row r="295" spans="1:4" ht="27" x14ac:dyDescent="0.25">
      <c r="A295" s="98">
        <v>103409</v>
      </c>
      <c r="B295" s="114" t="s">
        <v>331</v>
      </c>
      <c r="C295" s="96" t="s">
        <v>128</v>
      </c>
      <c r="D295" s="99">
        <v>62.91</v>
      </c>
    </row>
    <row r="296" spans="1:4" ht="27" x14ac:dyDescent="0.25">
      <c r="A296" s="98">
        <v>103410</v>
      </c>
      <c r="B296" s="114" t="s">
        <v>332</v>
      </c>
      <c r="C296" s="96" t="s">
        <v>128</v>
      </c>
      <c r="D296" s="99">
        <v>70.89</v>
      </c>
    </row>
    <row r="297" spans="1:4" ht="27" x14ac:dyDescent="0.25">
      <c r="A297" s="98">
        <v>103411</v>
      </c>
      <c r="B297" s="114" t="s">
        <v>333</v>
      </c>
      <c r="C297" s="96" t="s">
        <v>128</v>
      </c>
      <c r="D297" s="99">
        <v>7.08</v>
      </c>
    </row>
    <row r="298" spans="1:4" ht="27" x14ac:dyDescent="0.25">
      <c r="A298" s="98">
        <v>103412</v>
      </c>
      <c r="B298" s="114" t="s">
        <v>334</v>
      </c>
      <c r="C298" s="96" t="s">
        <v>128</v>
      </c>
      <c r="D298" s="99">
        <v>11.33</v>
      </c>
    </row>
    <row r="299" spans="1:4" ht="27" x14ac:dyDescent="0.25">
      <c r="A299" s="98">
        <v>103413</v>
      </c>
      <c r="B299" s="114" t="s">
        <v>335</v>
      </c>
      <c r="C299" s="96" t="s">
        <v>128</v>
      </c>
      <c r="D299" s="99">
        <v>22.33</v>
      </c>
    </row>
    <row r="300" spans="1:4" ht="27" x14ac:dyDescent="0.25">
      <c r="A300" s="98">
        <v>103414</v>
      </c>
      <c r="B300" s="114" t="s">
        <v>337</v>
      </c>
      <c r="C300" s="96" t="s">
        <v>128</v>
      </c>
      <c r="D300" s="99">
        <v>31.89</v>
      </c>
    </row>
    <row r="301" spans="1:4" ht="27" x14ac:dyDescent="0.25">
      <c r="A301" s="98">
        <v>103415</v>
      </c>
      <c r="B301" s="114" t="s">
        <v>338</v>
      </c>
      <c r="C301" s="96" t="s">
        <v>128</v>
      </c>
      <c r="D301" s="99">
        <v>38.99</v>
      </c>
    </row>
    <row r="302" spans="1:4" ht="27" x14ac:dyDescent="0.25">
      <c r="A302" s="98">
        <v>103416</v>
      </c>
      <c r="B302" s="114" t="s">
        <v>339</v>
      </c>
      <c r="C302" s="96" t="s">
        <v>128</v>
      </c>
      <c r="D302" s="99">
        <v>56.71</v>
      </c>
    </row>
    <row r="303" spans="1:4" ht="27" x14ac:dyDescent="0.25">
      <c r="A303" s="98">
        <v>103417</v>
      </c>
      <c r="B303" s="114" t="s">
        <v>340</v>
      </c>
      <c r="C303" s="96" t="s">
        <v>128</v>
      </c>
      <c r="D303" s="99">
        <v>63.8</v>
      </c>
    </row>
    <row r="304" spans="1:4" ht="27" x14ac:dyDescent="0.25">
      <c r="A304" s="98">
        <v>103418</v>
      </c>
      <c r="B304" s="114" t="s">
        <v>341</v>
      </c>
      <c r="C304" s="96" t="s">
        <v>128</v>
      </c>
      <c r="D304" s="99">
        <v>70.89</v>
      </c>
    </row>
    <row r="305" spans="1:4" ht="27" x14ac:dyDescent="0.25">
      <c r="A305" s="98">
        <v>103419</v>
      </c>
      <c r="B305" s="114" t="s">
        <v>342</v>
      </c>
      <c r="C305" s="96" t="s">
        <v>128</v>
      </c>
      <c r="D305" s="99">
        <v>79.760000000000005</v>
      </c>
    </row>
    <row r="306" spans="1:4" ht="27" x14ac:dyDescent="0.25">
      <c r="A306" s="98">
        <v>103420</v>
      </c>
      <c r="B306" s="114" t="s">
        <v>343</v>
      </c>
      <c r="C306" s="96" t="s">
        <v>128</v>
      </c>
      <c r="D306" s="99">
        <v>88.61</v>
      </c>
    </row>
    <row r="307" spans="1:4" ht="27" x14ac:dyDescent="0.25">
      <c r="A307" s="98">
        <v>103421</v>
      </c>
      <c r="B307" s="114" t="s">
        <v>344</v>
      </c>
      <c r="C307" s="96" t="s">
        <v>128</v>
      </c>
      <c r="D307" s="99">
        <v>99.25</v>
      </c>
    </row>
    <row r="308" spans="1:4" ht="27" x14ac:dyDescent="0.25">
      <c r="A308" s="98">
        <v>103422</v>
      </c>
      <c r="B308" s="114" t="s">
        <v>345</v>
      </c>
      <c r="C308" s="96" t="s">
        <v>128</v>
      </c>
      <c r="D308" s="99">
        <v>111.66</v>
      </c>
    </row>
    <row r="309" spans="1:4" ht="27" x14ac:dyDescent="0.25">
      <c r="A309" s="98">
        <v>103423</v>
      </c>
      <c r="B309" s="114" t="s">
        <v>347</v>
      </c>
      <c r="C309" s="96" t="s">
        <v>128</v>
      </c>
      <c r="D309" s="99">
        <v>125.84</v>
      </c>
    </row>
    <row r="310" spans="1:4" ht="27" x14ac:dyDescent="0.25">
      <c r="A310" s="98">
        <v>103424</v>
      </c>
      <c r="B310" s="114" t="s">
        <v>348</v>
      </c>
      <c r="C310" s="96" t="s">
        <v>128</v>
      </c>
      <c r="D310" s="99">
        <v>141.80000000000001</v>
      </c>
    </row>
    <row r="311" spans="1:4" ht="27" x14ac:dyDescent="0.25">
      <c r="A311" s="98">
        <v>103425</v>
      </c>
      <c r="B311" s="114" t="s">
        <v>349</v>
      </c>
      <c r="C311" s="96" t="s">
        <v>128</v>
      </c>
      <c r="D311" s="99">
        <v>15.21</v>
      </c>
    </row>
    <row r="312" spans="1:4" ht="27" x14ac:dyDescent="0.25">
      <c r="A312" s="98">
        <v>103426</v>
      </c>
      <c r="B312" s="114" t="s">
        <v>351</v>
      </c>
      <c r="C312" s="96" t="s">
        <v>128</v>
      </c>
      <c r="D312" s="99">
        <v>18.239999999999998</v>
      </c>
    </row>
    <row r="313" spans="1:4" ht="27" x14ac:dyDescent="0.25">
      <c r="A313" s="98">
        <v>103427</v>
      </c>
      <c r="B313" s="114" t="s">
        <v>353</v>
      </c>
      <c r="C313" s="96" t="s">
        <v>128</v>
      </c>
      <c r="D313" s="99">
        <v>36.56</v>
      </c>
    </row>
    <row r="314" spans="1:4" ht="27" x14ac:dyDescent="0.25">
      <c r="A314" s="98">
        <v>103428</v>
      </c>
      <c r="B314" s="114" t="s">
        <v>355</v>
      </c>
      <c r="C314" s="96" t="s">
        <v>128</v>
      </c>
      <c r="D314" s="99">
        <v>244.23</v>
      </c>
    </row>
    <row r="315" spans="1:4" ht="27" x14ac:dyDescent="0.25">
      <c r="A315" s="98">
        <v>103429</v>
      </c>
      <c r="B315" s="114" t="s">
        <v>356</v>
      </c>
      <c r="C315" s="96" t="s">
        <v>128</v>
      </c>
      <c r="D315" s="99">
        <v>2711.22</v>
      </c>
    </row>
    <row r="316" spans="1:4" ht="27" x14ac:dyDescent="0.25">
      <c r="A316" s="98">
        <v>103430</v>
      </c>
      <c r="B316" s="114" t="s">
        <v>357</v>
      </c>
      <c r="C316" s="96" t="s">
        <v>128</v>
      </c>
      <c r="D316" s="99">
        <v>32.69</v>
      </c>
    </row>
    <row r="317" spans="1:4" ht="27" x14ac:dyDescent="0.25">
      <c r="A317" s="98">
        <v>103431</v>
      </c>
      <c r="B317" s="114" t="s">
        <v>359</v>
      </c>
      <c r="C317" s="96" t="s">
        <v>128</v>
      </c>
      <c r="D317" s="99">
        <v>57.3</v>
      </c>
    </row>
    <row r="318" spans="1:4" ht="27" x14ac:dyDescent="0.25">
      <c r="A318" s="98">
        <v>103432</v>
      </c>
      <c r="B318" s="114" t="s">
        <v>360</v>
      </c>
      <c r="C318" s="96" t="s">
        <v>128</v>
      </c>
      <c r="D318" s="99">
        <v>1539.17</v>
      </c>
    </row>
    <row r="319" spans="1:4" ht="27" x14ac:dyDescent="0.25">
      <c r="A319" s="98">
        <v>103433</v>
      </c>
      <c r="B319" s="114" t="s">
        <v>361</v>
      </c>
      <c r="C319" s="96" t="s">
        <v>128</v>
      </c>
      <c r="D319" s="99">
        <v>32.36</v>
      </c>
    </row>
    <row r="320" spans="1:4" ht="27" x14ac:dyDescent="0.25">
      <c r="A320" s="98">
        <v>103434</v>
      </c>
      <c r="B320" s="114" t="s">
        <v>363</v>
      </c>
      <c r="C320" s="96" t="s">
        <v>128</v>
      </c>
      <c r="D320" s="99">
        <v>44.76</v>
      </c>
    </row>
    <row r="321" spans="1:4" ht="27" x14ac:dyDescent="0.25">
      <c r="A321" s="98">
        <v>103435</v>
      </c>
      <c r="B321" s="114" t="s">
        <v>364</v>
      </c>
      <c r="C321" s="96" t="s">
        <v>128</v>
      </c>
      <c r="D321" s="99">
        <v>83.28</v>
      </c>
    </row>
    <row r="322" spans="1:4" ht="27" x14ac:dyDescent="0.25">
      <c r="A322" s="98">
        <v>103436</v>
      </c>
      <c r="B322" s="114" t="s">
        <v>365</v>
      </c>
      <c r="C322" s="96" t="s">
        <v>128</v>
      </c>
      <c r="D322" s="99">
        <v>2179.96</v>
      </c>
    </row>
    <row r="323" spans="1:4" ht="27" x14ac:dyDescent="0.25">
      <c r="A323" s="98">
        <v>103437</v>
      </c>
      <c r="B323" s="114" t="s">
        <v>366</v>
      </c>
      <c r="C323" s="96" t="s">
        <v>128</v>
      </c>
      <c r="D323" s="99">
        <v>172.79</v>
      </c>
    </row>
    <row r="324" spans="1:4" ht="27" x14ac:dyDescent="0.25">
      <c r="A324" s="98">
        <v>103438</v>
      </c>
      <c r="B324" s="114" t="s">
        <v>367</v>
      </c>
      <c r="C324" s="96" t="s">
        <v>128</v>
      </c>
      <c r="D324" s="99">
        <v>172.79</v>
      </c>
    </row>
    <row r="325" spans="1:4" ht="27" x14ac:dyDescent="0.25">
      <c r="A325" s="98">
        <v>103439</v>
      </c>
      <c r="B325" s="114" t="s">
        <v>368</v>
      </c>
      <c r="C325" s="96" t="s">
        <v>128</v>
      </c>
      <c r="D325" s="99">
        <v>203.55</v>
      </c>
    </row>
    <row r="326" spans="1:4" ht="27" x14ac:dyDescent="0.25">
      <c r="A326" s="98">
        <v>103440</v>
      </c>
      <c r="B326" s="114" t="s">
        <v>369</v>
      </c>
      <c r="C326" s="96" t="s">
        <v>128</v>
      </c>
      <c r="D326" s="99">
        <v>389.44</v>
      </c>
    </row>
    <row r="327" spans="1:4" ht="27" x14ac:dyDescent="0.25">
      <c r="A327" s="98">
        <v>103441</v>
      </c>
      <c r="B327" s="114" t="s">
        <v>370</v>
      </c>
      <c r="C327" s="96" t="s">
        <v>128</v>
      </c>
      <c r="D327" s="99">
        <v>394.43</v>
      </c>
    </row>
    <row r="328" spans="1:4" ht="27" x14ac:dyDescent="0.25">
      <c r="A328" s="98">
        <v>103442</v>
      </c>
      <c r="B328" s="114" t="s">
        <v>371</v>
      </c>
      <c r="C328" s="96" t="s">
        <v>128</v>
      </c>
      <c r="D328" s="99">
        <v>514.66999999999996</v>
      </c>
    </row>
    <row r="329" spans="1:4" ht="27" x14ac:dyDescent="0.25">
      <c r="A329" s="98">
        <v>98441</v>
      </c>
      <c r="B329" s="114" t="s">
        <v>16394</v>
      </c>
      <c r="C329" s="96" t="s">
        <v>372</v>
      </c>
      <c r="D329" s="99">
        <v>97.04</v>
      </c>
    </row>
    <row r="330" spans="1:4" ht="27" x14ac:dyDescent="0.25">
      <c r="A330" s="98">
        <v>98443</v>
      </c>
      <c r="B330" s="114" t="s">
        <v>16395</v>
      </c>
      <c r="C330" s="96" t="s">
        <v>372</v>
      </c>
      <c r="D330" s="99">
        <v>77.42</v>
      </c>
    </row>
    <row r="331" spans="1:4" ht="27" x14ac:dyDescent="0.25">
      <c r="A331" s="98">
        <v>98445</v>
      </c>
      <c r="B331" s="114" t="s">
        <v>16396</v>
      </c>
      <c r="C331" s="96" t="s">
        <v>372</v>
      </c>
      <c r="D331" s="99">
        <v>112.7</v>
      </c>
    </row>
    <row r="332" spans="1:4" ht="27" x14ac:dyDescent="0.25">
      <c r="A332" s="98">
        <v>98446</v>
      </c>
      <c r="B332" s="114" t="s">
        <v>16397</v>
      </c>
      <c r="C332" s="96" t="s">
        <v>372</v>
      </c>
      <c r="D332" s="99">
        <v>141.66999999999999</v>
      </c>
    </row>
    <row r="333" spans="1:4" ht="27" x14ac:dyDescent="0.25">
      <c r="A333" s="98">
        <v>98447</v>
      </c>
      <c r="B333" s="114" t="s">
        <v>16398</v>
      </c>
      <c r="C333" s="96" t="s">
        <v>372</v>
      </c>
      <c r="D333" s="99">
        <v>89.87</v>
      </c>
    </row>
    <row r="334" spans="1:4" ht="27" x14ac:dyDescent="0.25">
      <c r="A334" s="98">
        <v>98448</v>
      </c>
      <c r="B334" s="114" t="s">
        <v>16399</v>
      </c>
      <c r="C334" s="96" t="s">
        <v>372</v>
      </c>
      <c r="D334" s="99">
        <v>113.12</v>
      </c>
    </row>
    <row r="335" spans="1:4" ht="27" x14ac:dyDescent="0.25">
      <c r="A335" s="98">
        <v>98449</v>
      </c>
      <c r="B335" s="114" t="s">
        <v>16400</v>
      </c>
      <c r="C335" s="96" t="s">
        <v>372</v>
      </c>
      <c r="D335" s="99">
        <v>140.79</v>
      </c>
    </row>
    <row r="336" spans="1:4" ht="27" x14ac:dyDescent="0.25">
      <c r="A336" s="98">
        <v>98451</v>
      </c>
      <c r="B336" s="114" t="s">
        <v>16401</v>
      </c>
      <c r="C336" s="96" t="s">
        <v>372</v>
      </c>
      <c r="D336" s="99">
        <v>118.51</v>
      </c>
    </row>
    <row r="337" spans="1:4" ht="27" x14ac:dyDescent="0.25">
      <c r="A337" s="98">
        <v>98452</v>
      </c>
      <c r="B337" s="114" t="s">
        <v>374</v>
      </c>
      <c r="C337" s="96" t="s">
        <v>372</v>
      </c>
      <c r="D337" s="99">
        <v>176.08</v>
      </c>
    </row>
    <row r="338" spans="1:4" ht="27" x14ac:dyDescent="0.25">
      <c r="A338" s="98">
        <v>98453</v>
      </c>
      <c r="B338" s="114" t="s">
        <v>16402</v>
      </c>
      <c r="C338" s="96" t="s">
        <v>372</v>
      </c>
      <c r="D338" s="99">
        <v>160.32</v>
      </c>
    </row>
    <row r="339" spans="1:4" ht="27" x14ac:dyDescent="0.25">
      <c r="A339" s="98">
        <v>98454</v>
      </c>
      <c r="B339" s="114" t="s">
        <v>16403</v>
      </c>
      <c r="C339" s="96" t="s">
        <v>372</v>
      </c>
      <c r="D339" s="99">
        <v>196.66</v>
      </c>
    </row>
    <row r="340" spans="1:4" ht="27" x14ac:dyDescent="0.25">
      <c r="A340" s="98">
        <v>98455</v>
      </c>
      <c r="B340" s="114" t="s">
        <v>16404</v>
      </c>
      <c r="C340" s="96" t="s">
        <v>372</v>
      </c>
      <c r="D340" s="99">
        <v>134.08000000000001</v>
      </c>
    </row>
    <row r="341" spans="1:4" ht="27" x14ac:dyDescent="0.25">
      <c r="A341" s="98">
        <v>98456</v>
      </c>
      <c r="B341" s="114" t="s">
        <v>16405</v>
      </c>
      <c r="C341" s="96" t="s">
        <v>372</v>
      </c>
      <c r="D341" s="99">
        <v>165.1</v>
      </c>
    </row>
    <row r="342" spans="1:4" x14ac:dyDescent="0.25">
      <c r="A342" s="98">
        <v>98458</v>
      </c>
      <c r="B342" s="114" t="s">
        <v>16406</v>
      </c>
      <c r="C342" s="96" t="s">
        <v>372</v>
      </c>
      <c r="D342" s="99">
        <v>97.09</v>
      </c>
    </row>
    <row r="343" spans="1:4" x14ac:dyDescent="0.25">
      <c r="A343" s="98">
        <v>98459</v>
      </c>
      <c r="B343" s="114" t="s">
        <v>16407</v>
      </c>
      <c r="C343" s="96" t="s">
        <v>372</v>
      </c>
      <c r="D343" s="99">
        <v>83.66</v>
      </c>
    </row>
    <row r="344" spans="1:4" x14ac:dyDescent="0.25">
      <c r="A344" s="98">
        <v>98460</v>
      </c>
      <c r="B344" s="114" t="s">
        <v>16408</v>
      </c>
      <c r="C344" s="96" t="s">
        <v>372</v>
      </c>
      <c r="D344" s="99">
        <v>65.510000000000005</v>
      </c>
    </row>
    <row r="345" spans="1:4" ht="27" x14ac:dyDescent="0.25">
      <c r="A345" s="98">
        <v>98461</v>
      </c>
      <c r="B345" s="114" t="s">
        <v>16409</v>
      </c>
      <c r="C345" s="96" t="s">
        <v>128</v>
      </c>
      <c r="D345" s="99">
        <v>5393.98</v>
      </c>
    </row>
    <row r="346" spans="1:4" ht="27" x14ac:dyDescent="0.25">
      <c r="A346" s="98">
        <v>98462</v>
      </c>
      <c r="B346" s="114" t="s">
        <v>16410</v>
      </c>
      <c r="C346" s="96" t="s">
        <v>128</v>
      </c>
      <c r="D346" s="99">
        <v>9196.94</v>
      </c>
    </row>
    <row r="347" spans="1:4" x14ac:dyDescent="0.25">
      <c r="A347" s="98">
        <v>105113</v>
      </c>
      <c r="B347" s="114" t="s">
        <v>16411</v>
      </c>
      <c r="C347" s="96" t="s">
        <v>128</v>
      </c>
      <c r="D347" s="99">
        <v>7133.47</v>
      </c>
    </row>
    <row r="348" spans="1:4" x14ac:dyDescent="0.25">
      <c r="A348" s="98">
        <v>105114</v>
      </c>
      <c r="B348" s="114" t="s">
        <v>16412</v>
      </c>
      <c r="C348" s="96" t="s">
        <v>40</v>
      </c>
      <c r="D348" s="99">
        <v>1654.65</v>
      </c>
    </row>
    <row r="349" spans="1:4" ht="27" x14ac:dyDescent="0.25">
      <c r="A349" s="98">
        <v>105115</v>
      </c>
      <c r="B349" s="114" t="s">
        <v>16413</v>
      </c>
      <c r="C349" s="96" t="s">
        <v>128</v>
      </c>
      <c r="D349" s="99">
        <v>120.83</v>
      </c>
    </row>
    <row r="350" spans="1:4" x14ac:dyDescent="0.25">
      <c r="A350" s="98">
        <v>105116</v>
      </c>
      <c r="B350" s="114" t="s">
        <v>16414</v>
      </c>
      <c r="C350" s="96" t="s">
        <v>128</v>
      </c>
      <c r="D350" s="99">
        <v>11.2</v>
      </c>
    </row>
    <row r="351" spans="1:4" x14ac:dyDescent="0.25">
      <c r="A351" s="98">
        <v>105126</v>
      </c>
      <c r="B351" s="114" t="s">
        <v>16415</v>
      </c>
      <c r="C351" s="96" t="s">
        <v>61</v>
      </c>
      <c r="D351" s="99">
        <v>36.409999999999997</v>
      </c>
    </row>
    <row r="352" spans="1:4" x14ac:dyDescent="0.25">
      <c r="A352" s="98">
        <v>105127</v>
      </c>
      <c r="B352" s="114" t="s">
        <v>16416</v>
      </c>
      <c r="C352" s="96" t="s">
        <v>61</v>
      </c>
      <c r="D352" s="99">
        <v>32.83</v>
      </c>
    </row>
    <row r="353" spans="1:4" x14ac:dyDescent="0.25">
      <c r="A353" s="98">
        <v>105128</v>
      </c>
      <c r="B353" s="114" t="s">
        <v>16417</v>
      </c>
      <c r="C353" s="96" t="s">
        <v>61</v>
      </c>
      <c r="D353" s="99">
        <v>104.7</v>
      </c>
    </row>
    <row r="354" spans="1:4" x14ac:dyDescent="0.25">
      <c r="A354" s="98">
        <v>105130</v>
      </c>
      <c r="B354" s="114" t="s">
        <v>16418</v>
      </c>
      <c r="C354" s="96" t="s">
        <v>61</v>
      </c>
      <c r="D354" s="99">
        <v>26.91</v>
      </c>
    </row>
    <row r="355" spans="1:4" ht="27" x14ac:dyDescent="0.25">
      <c r="A355" s="98">
        <v>5631</v>
      </c>
      <c r="B355" s="114" t="s">
        <v>376</v>
      </c>
      <c r="C355" s="96" t="s">
        <v>377</v>
      </c>
      <c r="D355" s="99">
        <v>210.79</v>
      </c>
    </row>
    <row r="356" spans="1:4" ht="40.5" x14ac:dyDescent="0.25">
      <c r="A356" s="98">
        <v>5678</v>
      </c>
      <c r="B356" s="114" t="s">
        <v>378</v>
      </c>
      <c r="C356" s="96" t="s">
        <v>377</v>
      </c>
      <c r="D356" s="99">
        <v>153.88</v>
      </c>
    </row>
    <row r="357" spans="1:4" ht="40.5" x14ac:dyDescent="0.25">
      <c r="A357" s="98">
        <v>5680</v>
      </c>
      <c r="B357" s="114" t="s">
        <v>379</v>
      </c>
      <c r="C357" s="96" t="s">
        <v>377</v>
      </c>
      <c r="D357" s="99">
        <v>140.88999999999999</v>
      </c>
    </row>
    <row r="358" spans="1:4" ht="27" x14ac:dyDescent="0.25">
      <c r="A358" s="98">
        <v>5684</v>
      </c>
      <c r="B358" s="114" t="s">
        <v>380</v>
      </c>
      <c r="C358" s="96" t="s">
        <v>377</v>
      </c>
      <c r="D358" s="99">
        <v>163.82</v>
      </c>
    </row>
    <row r="359" spans="1:4" ht="27" x14ac:dyDescent="0.25">
      <c r="A359" s="98">
        <v>5689</v>
      </c>
      <c r="B359" s="114" t="s">
        <v>381</v>
      </c>
      <c r="C359" s="96" t="s">
        <v>377</v>
      </c>
      <c r="D359" s="99">
        <v>6.32</v>
      </c>
    </row>
    <row r="360" spans="1:4" x14ac:dyDescent="0.25">
      <c r="A360" s="98">
        <v>5795</v>
      </c>
      <c r="B360" s="114" t="s">
        <v>383</v>
      </c>
      <c r="C360" s="96" t="s">
        <v>377</v>
      </c>
      <c r="D360" s="99">
        <v>27.28</v>
      </c>
    </row>
    <row r="361" spans="1:4" ht="27" x14ac:dyDescent="0.25">
      <c r="A361" s="98">
        <v>5811</v>
      </c>
      <c r="B361" s="114" t="s">
        <v>384</v>
      </c>
      <c r="C361" s="96" t="s">
        <v>377</v>
      </c>
      <c r="D361" s="99">
        <v>196.41</v>
      </c>
    </row>
    <row r="362" spans="1:4" x14ac:dyDescent="0.25">
      <c r="A362" s="98">
        <v>5823</v>
      </c>
      <c r="B362" s="114" t="s">
        <v>385</v>
      </c>
      <c r="C362" s="96" t="s">
        <v>377</v>
      </c>
      <c r="D362" s="99">
        <v>214.78</v>
      </c>
    </row>
    <row r="363" spans="1:4" ht="40.5" x14ac:dyDescent="0.25">
      <c r="A363" s="98">
        <v>5824</v>
      </c>
      <c r="B363" s="114" t="s">
        <v>386</v>
      </c>
      <c r="C363" s="96" t="s">
        <v>377</v>
      </c>
      <c r="D363" s="99">
        <v>208.35</v>
      </c>
    </row>
    <row r="364" spans="1:4" ht="27" x14ac:dyDescent="0.25">
      <c r="A364" s="98">
        <v>5835</v>
      </c>
      <c r="B364" s="114" t="s">
        <v>387</v>
      </c>
      <c r="C364" s="96" t="s">
        <v>377</v>
      </c>
      <c r="D364" s="99">
        <v>344.94</v>
      </c>
    </row>
    <row r="365" spans="1:4" ht="27" x14ac:dyDescent="0.25">
      <c r="A365" s="98">
        <v>5839</v>
      </c>
      <c r="B365" s="114" t="s">
        <v>388</v>
      </c>
      <c r="C365" s="96" t="s">
        <v>377</v>
      </c>
      <c r="D365" s="99">
        <v>9.31</v>
      </c>
    </row>
    <row r="366" spans="1:4" ht="27" x14ac:dyDescent="0.25">
      <c r="A366" s="98">
        <v>5843</v>
      </c>
      <c r="B366" s="114" t="s">
        <v>390</v>
      </c>
      <c r="C366" s="96" t="s">
        <v>377</v>
      </c>
      <c r="D366" s="99">
        <v>170.84</v>
      </c>
    </row>
    <row r="367" spans="1:4" ht="27" x14ac:dyDescent="0.25">
      <c r="A367" s="98">
        <v>5847</v>
      </c>
      <c r="B367" s="114" t="s">
        <v>391</v>
      </c>
      <c r="C367" s="96" t="s">
        <v>377</v>
      </c>
      <c r="D367" s="99">
        <v>261.24</v>
      </c>
    </row>
    <row r="368" spans="1:4" ht="27" x14ac:dyDescent="0.25">
      <c r="A368" s="98">
        <v>5851</v>
      </c>
      <c r="B368" s="114" t="s">
        <v>392</v>
      </c>
      <c r="C368" s="96" t="s">
        <v>377</v>
      </c>
      <c r="D368" s="99">
        <v>249.8</v>
      </c>
    </row>
    <row r="369" spans="1:4" ht="27" x14ac:dyDescent="0.25">
      <c r="A369" s="98">
        <v>5855</v>
      </c>
      <c r="B369" s="114" t="s">
        <v>393</v>
      </c>
      <c r="C369" s="96" t="s">
        <v>377</v>
      </c>
      <c r="D369" s="99">
        <v>653.23</v>
      </c>
    </row>
    <row r="370" spans="1:4" ht="27" x14ac:dyDescent="0.25">
      <c r="A370" s="98">
        <v>5863</v>
      </c>
      <c r="B370" s="114" t="s">
        <v>394</v>
      </c>
      <c r="C370" s="96" t="s">
        <v>377</v>
      </c>
      <c r="D370" s="99">
        <v>25.02</v>
      </c>
    </row>
    <row r="371" spans="1:4" ht="27" x14ac:dyDescent="0.25">
      <c r="A371" s="98">
        <v>5867</v>
      </c>
      <c r="B371" s="114" t="s">
        <v>395</v>
      </c>
      <c r="C371" s="96" t="s">
        <v>377</v>
      </c>
      <c r="D371" s="99">
        <v>166.85</v>
      </c>
    </row>
    <row r="372" spans="1:4" ht="40.5" x14ac:dyDescent="0.25">
      <c r="A372" s="98">
        <v>5875</v>
      </c>
      <c r="B372" s="114" t="s">
        <v>396</v>
      </c>
      <c r="C372" s="96" t="s">
        <v>377</v>
      </c>
      <c r="D372" s="99">
        <v>142.32</v>
      </c>
    </row>
    <row r="373" spans="1:4" ht="27" x14ac:dyDescent="0.25">
      <c r="A373" s="98">
        <v>5879</v>
      </c>
      <c r="B373" s="114" t="s">
        <v>397</v>
      </c>
      <c r="C373" s="96" t="s">
        <v>377</v>
      </c>
      <c r="D373" s="99">
        <v>150.12</v>
      </c>
    </row>
    <row r="374" spans="1:4" ht="40.5" x14ac:dyDescent="0.25">
      <c r="A374" s="98">
        <v>5882</v>
      </c>
      <c r="B374" s="114" t="s">
        <v>398</v>
      </c>
      <c r="C374" s="96" t="s">
        <v>377</v>
      </c>
      <c r="D374" s="99">
        <v>121.16</v>
      </c>
    </row>
    <row r="375" spans="1:4" ht="27" x14ac:dyDescent="0.25">
      <c r="A375" s="98">
        <v>5890</v>
      </c>
      <c r="B375" s="114" t="s">
        <v>400</v>
      </c>
      <c r="C375" s="96" t="s">
        <v>377</v>
      </c>
      <c r="D375" s="99">
        <v>196.04</v>
      </c>
    </row>
    <row r="376" spans="1:4" ht="27" x14ac:dyDescent="0.25">
      <c r="A376" s="98">
        <v>5894</v>
      </c>
      <c r="B376" s="114" t="s">
        <v>401</v>
      </c>
      <c r="C376" s="96" t="s">
        <v>377</v>
      </c>
      <c r="D376" s="99">
        <v>204.34</v>
      </c>
    </row>
    <row r="377" spans="1:4" ht="40.5" x14ac:dyDescent="0.25">
      <c r="A377" s="98">
        <v>5901</v>
      </c>
      <c r="B377" s="114" t="s">
        <v>402</v>
      </c>
      <c r="C377" s="96" t="s">
        <v>377</v>
      </c>
      <c r="D377" s="99">
        <v>307.67</v>
      </c>
    </row>
    <row r="378" spans="1:4" ht="27" x14ac:dyDescent="0.25">
      <c r="A378" s="98">
        <v>5909</v>
      </c>
      <c r="B378" s="114" t="s">
        <v>403</v>
      </c>
      <c r="C378" s="96" t="s">
        <v>377</v>
      </c>
      <c r="D378" s="99">
        <v>31.89</v>
      </c>
    </row>
    <row r="379" spans="1:4" ht="27" x14ac:dyDescent="0.25">
      <c r="A379" s="98">
        <v>5921</v>
      </c>
      <c r="B379" s="114" t="s">
        <v>404</v>
      </c>
      <c r="C379" s="96" t="s">
        <v>377</v>
      </c>
      <c r="D379" s="99">
        <v>4.9400000000000004</v>
      </c>
    </row>
    <row r="380" spans="1:4" ht="40.5" x14ac:dyDescent="0.25">
      <c r="A380" s="98">
        <v>5928</v>
      </c>
      <c r="B380" s="114" t="s">
        <v>406</v>
      </c>
      <c r="C380" s="96" t="s">
        <v>377</v>
      </c>
      <c r="D380" s="99">
        <v>267.14999999999998</v>
      </c>
    </row>
    <row r="381" spans="1:4" ht="27" x14ac:dyDescent="0.25">
      <c r="A381" s="98">
        <v>5932</v>
      </c>
      <c r="B381" s="114" t="s">
        <v>407</v>
      </c>
      <c r="C381" s="96" t="s">
        <v>377</v>
      </c>
      <c r="D381" s="99">
        <v>251.95</v>
      </c>
    </row>
    <row r="382" spans="1:4" ht="27" x14ac:dyDescent="0.25">
      <c r="A382" s="98">
        <v>5940</v>
      </c>
      <c r="B382" s="114" t="s">
        <v>408</v>
      </c>
      <c r="C382" s="96" t="s">
        <v>377</v>
      </c>
      <c r="D382" s="99">
        <v>228.07</v>
      </c>
    </row>
    <row r="383" spans="1:4" ht="27" x14ac:dyDescent="0.25">
      <c r="A383" s="98">
        <v>5944</v>
      </c>
      <c r="B383" s="114" t="s">
        <v>409</v>
      </c>
      <c r="C383" s="96" t="s">
        <v>377</v>
      </c>
      <c r="D383" s="99">
        <v>274.08999999999997</v>
      </c>
    </row>
    <row r="384" spans="1:4" ht="27" x14ac:dyDescent="0.25">
      <c r="A384" s="98">
        <v>5953</v>
      </c>
      <c r="B384" s="114" t="s">
        <v>410</v>
      </c>
      <c r="C384" s="96" t="s">
        <v>377</v>
      </c>
      <c r="D384" s="99">
        <v>58.93</v>
      </c>
    </row>
    <row r="385" spans="1:4" ht="27" x14ac:dyDescent="0.25">
      <c r="A385" s="98">
        <v>6259</v>
      </c>
      <c r="B385" s="114" t="s">
        <v>411</v>
      </c>
      <c r="C385" s="96" t="s">
        <v>377</v>
      </c>
      <c r="D385" s="99">
        <v>247.13</v>
      </c>
    </row>
    <row r="386" spans="1:4" ht="27" x14ac:dyDescent="0.25">
      <c r="A386" s="98">
        <v>6879</v>
      </c>
      <c r="B386" s="114" t="s">
        <v>412</v>
      </c>
      <c r="C386" s="96" t="s">
        <v>377</v>
      </c>
      <c r="D386" s="99">
        <v>217.62</v>
      </c>
    </row>
    <row r="387" spans="1:4" x14ac:dyDescent="0.25">
      <c r="A387" s="98">
        <v>7030</v>
      </c>
      <c r="B387" s="114" t="s">
        <v>413</v>
      </c>
      <c r="C387" s="96" t="s">
        <v>377</v>
      </c>
      <c r="D387" s="99">
        <v>261.88</v>
      </c>
    </row>
    <row r="388" spans="1:4" ht="27" x14ac:dyDescent="0.25">
      <c r="A388" s="98">
        <v>7042</v>
      </c>
      <c r="B388" s="114" t="s">
        <v>414</v>
      </c>
      <c r="C388" s="96" t="s">
        <v>377</v>
      </c>
      <c r="D388" s="99">
        <v>23.95</v>
      </c>
    </row>
    <row r="389" spans="1:4" ht="40.5" x14ac:dyDescent="0.25">
      <c r="A389" s="98">
        <v>7049</v>
      </c>
      <c r="B389" s="114" t="s">
        <v>415</v>
      </c>
      <c r="C389" s="96" t="s">
        <v>377</v>
      </c>
      <c r="D389" s="99">
        <v>227.29</v>
      </c>
    </row>
    <row r="390" spans="1:4" ht="40.5" x14ac:dyDescent="0.25">
      <c r="A390" s="98">
        <v>67826</v>
      </c>
      <c r="B390" s="114" t="s">
        <v>417</v>
      </c>
      <c r="C390" s="96" t="s">
        <v>377</v>
      </c>
      <c r="D390" s="99">
        <v>179.65</v>
      </c>
    </row>
    <row r="391" spans="1:4" x14ac:dyDescent="0.25">
      <c r="A391" s="98">
        <v>73417</v>
      </c>
      <c r="B391" s="114" t="s">
        <v>418</v>
      </c>
      <c r="C391" s="96" t="s">
        <v>377</v>
      </c>
      <c r="D391" s="99">
        <v>187.38</v>
      </c>
    </row>
    <row r="392" spans="1:4" ht="27" x14ac:dyDescent="0.25">
      <c r="A392" s="98">
        <v>73436</v>
      </c>
      <c r="B392" s="114" t="s">
        <v>419</v>
      </c>
      <c r="C392" s="96" t="s">
        <v>377</v>
      </c>
      <c r="D392" s="99">
        <v>167.18</v>
      </c>
    </row>
    <row r="393" spans="1:4" ht="40.5" x14ac:dyDescent="0.25">
      <c r="A393" s="98">
        <v>73467</v>
      </c>
      <c r="B393" s="114" t="s">
        <v>420</v>
      </c>
      <c r="C393" s="96" t="s">
        <v>377</v>
      </c>
      <c r="D393" s="99">
        <v>239.55</v>
      </c>
    </row>
    <row r="394" spans="1:4" ht="27" x14ac:dyDescent="0.25">
      <c r="A394" s="98">
        <v>73536</v>
      </c>
      <c r="B394" s="114" t="s">
        <v>421</v>
      </c>
      <c r="C394" s="96" t="s">
        <v>377</v>
      </c>
      <c r="D394" s="99">
        <v>20.27</v>
      </c>
    </row>
    <row r="395" spans="1:4" ht="40.5" x14ac:dyDescent="0.25">
      <c r="A395" s="98">
        <v>83362</v>
      </c>
      <c r="B395" s="114" t="s">
        <v>423</v>
      </c>
      <c r="C395" s="96" t="s">
        <v>377</v>
      </c>
      <c r="D395" s="99">
        <v>266.35000000000002</v>
      </c>
    </row>
    <row r="396" spans="1:4" ht="27" x14ac:dyDescent="0.25">
      <c r="A396" s="98">
        <v>83765</v>
      </c>
      <c r="B396" s="114" t="s">
        <v>424</v>
      </c>
      <c r="C396" s="96" t="s">
        <v>377</v>
      </c>
      <c r="D396" s="99">
        <v>99.01</v>
      </c>
    </row>
    <row r="397" spans="1:4" ht="27" x14ac:dyDescent="0.25">
      <c r="A397" s="98">
        <v>87445</v>
      </c>
      <c r="B397" s="114" t="s">
        <v>425</v>
      </c>
      <c r="C397" s="96" t="s">
        <v>377</v>
      </c>
      <c r="D397" s="99">
        <v>5.08</v>
      </c>
    </row>
    <row r="398" spans="1:4" ht="27" x14ac:dyDescent="0.25">
      <c r="A398" s="98">
        <v>88386</v>
      </c>
      <c r="B398" s="114" t="s">
        <v>426</v>
      </c>
      <c r="C398" s="96" t="s">
        <v>377</v>
      </c>
      <c r="D398" s="99">
        <v>4.45</v>
      </c>
    </row>
    <row r="399" spans="1:4" ht="27" x14ac:dyDescent="0.25">
      <c r="A399" s="98">
        <v>88393</v>
      </c>
      <c r="B399" s="114" t="s">
        <v>428</v>
      </c>
      <c r="C399" s="96" t="s">
        <v>377</v>
      </c>
      <c r="D399" s="99">
        <v>6.16</v>
      </c>
    </row>
    <row r="400" spans="1:4" ht="27" x14ac:dyDescent="0.25">
      <c r="A400" s="98">
        <v>88399</v>
      </c>
      <c r="B400" s="114" t="s">
        <v>429</v>
      </c>
      <c r="C400" s="96" t="s">
        <v>377</v>
      </c>
      <c r="D400" s="99">
        <v>3.27</v>
      </c>
    </row>
    <row r="401" spans="1:4" ht="27" x14ac:dyDescent="0.25">
      <c r="A401" s="98">
        <v>88418</v>
      </c>
      <c r="B401" s="114" t="s">
        <v>430</v>
      </c>
      <c r="C401" s="96" t="s">
        <v>377</v>
      </c>
      <c r="D401" s="99">
        <v>12.76</v>
      </c>
    </row>
    <row r="402" spans="1:4" ht="27" x14ac:dyDescent="0.25">
      <c r="A402" s="98">
        <v>88433</v>
      </c>
      <c r="B402" s="114" t="s">
        <v>431</v>
      </c>
      <c r="C402" s="96" t="s">
        <v>377</v>
      </c>
      <c r="D402" s="99">
        <v>16.62</v>
      </c>
    </row>
    <row r="403" spans="1:4" ht="27" x14ac:dyDescent="0.25">
      <c r="A403" s="98">
        <v>88830</v>
      </c>
      <c r="B403" s="114" t="s">
        <v>433</v>
      </c>
      <c r="C403" s="96" t="s">
        <v>377</v>
      </c>
      <c r="D403" s="99">
        <v>1.73</v>
      </c>
    </row>
    <row r="404" spans="1:4" ht="27" x14ac:dyDescent="0.25">
      <c r="A404" s="98">
        <v>88843</v>
      </c>
      <c r="B404" s="114" t="s">
        <v>435</v>
      </c>
      <c r="C404" s="96" t="s">
        <v>377</v>
      </c>
      <c r="D404" s="99">
        <v>210.58</v>
      </c>
    </row>
    <row r="405" spans="1:4" ht="27" x14ac:dyDescent="0.25">
      <c r="A405" s="98">
        <v>88907</v>
      </c>
      <c r="B405" s="114" t="s">
        <v>436</v>
      </c>
      <c r="C405" s="96" t="s">
        <v>377</v>
      </c>
      <c r="D405" s="99">
        <v>248.64</v>
      </c>
    </row>
    <row r="406" spans="1:4" ht="27" x14ac:dyDescent="0.25">
      <c r="A406" s="98">
        <v>89021</v>
      </c>
      <c r="B406" s="114" t="s">
        <v>16427</v>
      </c>
      <c r="C406" s="96" t="s">
        <v>377</v>
      </c>
      <c r="D406" s="99">
        <v>2.39</v>
      </c>
    </row>
    <row r="407" spans="1:4" x14ac:dyDescent="0.25">
      <c r="A407" s="98">
        <v>89028</v>
      </c>
      <c r="B407" s="114" t="s">
        <v>439</v>
      </c>
      <c r="C407" s="96" t="s">
        <v>377</v>
      </c>
      <c r="D407" s="99">
        <v>176.27</v>
      </c>
    </row>
    <row r="408" spans="1:4" ht="27" x14ac:dyDescent="0.25">
      <c r="A408" s="98">
        <v>89032</v>
      </c>
      <c r="B408" s="114" t="s">
        <v>440</v>
      </c>
      <c r="C408" s="96" t="s">
        <v>377</v>
      </c>
      <c r="D408" s="99">
        <v>190.79</v>
      </c>
    </row>
    <row r="409" spans="1:4" ht="27" x14ac:dyDescent="0.25">
      <c r="A409" s="98">
        <v>89035</v>
      </c>
      <c r="B409" s="114" t="s">
        <v>442</v>
      </c>
      <c r="C409" s="96" t="s">
        <v>377</v>
      </c>
      <c r="D409" s="99">
        <v>130.78</v>
      </c>
    </row>
    <row r="410" spans="1:4" ht="27" x14ac:dyDescent="0.25">
      <c r="A410" s="98">
        <v>89225</v>
      </c>
      <c r="B410" s="114" t="s">
        <v>443</v>
      </c>
      <c r="C410" s="96" t="s">
        <v>377</v>
      </c>
      <c r="D410" s="99">
        <v>4.8499999999999996</v>
      </c>
    </row>
    <row r="411" spans="1:4" ht="27" x14ac:dyDescent="0.25">
      <c r="A411" s="98">
        <v>89234</v>
      </c>
      <c r="B411" s="114" t="s">
        <v>445</v>
      </c>
      <c r="C411" s="96" t="s">
        <v>377</v>
      </c>
      <c r="D411" s="99">
        <v>525.20000000000005</v>
      </c>
    </row>
    <row r="412" spans="1:4" ht="27" x14ac:dyDescent="0.25">
      <c r="A412" s="98">
        <v>89242</v>
      </c>
      <c r="B412" s="114" t="s">
        <v>446</v>
      </c>
      <c r="C412" s="96" t="s">
        <v>377</v>
      </c>
      <c r="D412" s="99">
        <v>1237.2</v>
      </c>
    </row>
    <row r="413" spans="1:4" ht="27" x14ac:dyDescent="0.25">
      <c r="A413" s="98">
        <v>89250</v>
      </c>
      <c r="B413" s="114" t="s">
        <v>447</v>
      </c>
      <c r="C413" s="96" t="s">
        <v>377</v>
      </c>
      <c r="D413" s="99">
        <v>1071.83</v>
      </c>
    </row>
    <row r="414" spans="1:4" ht="27" x14ac:dyDescent="0.25">
      <c r="A414" s="98">
        <v>89257</v>
      </c>
      <c r="B414" s="114" t="s">
        <v>448</v>
      </c>
      <c r="C414" s="96" t="s">
        <v>377</v>
      </c>
      <c r="D414" s="99">
        <v>299.62</v>
      </c>
    </row>
    <row r="415" spans="1:4" ht="27" x14ac:dyDescent="0.25">
      <c r="A415" s="98">
        <v>89272</v>
      </c>
      <c r="B415" s="114" t="s">
        <v>449</v>
      </c>
      <c r="C415" s="96" t="s">
        <v>377</v>
      </c>
      <c r="D415" s="99">
        <v>226.91</v>
      </c>
    </row>
    <row r="416" spans="1:4" ht="27" x14ac:dyDescent="0.25">
      <c r="A416" s="98">
        <v>89278</v>
      </c>
      <c r="B416" s="114" t="s">
        <v>450</v>
      </c>
      <c r="C416" s="96" t="s">
        <v>377</v>
      </c>
      <c r="D416" s="99">
        <v>11.76</v>
      </c>
    </row>
    <row r="417" spans="1:4" ht="27" x14ac:dyDescent="0.25">
      <c r="A417" s="98">
        <v>89843</v>
      </c>
      <c r="B417" s="114" t="s">
        <v>451</v>
      </c>
      <c r="C417" s="96" t="s">
        <v>377</v>
      </c>
      <c r="D417" s="99">
        <v>219.26</v>
      </c>
    </row>
    <row r="418" spans="1:4" ht="27" x14ac:dyDescent="0.25">
      <c r="A418" s="98">
        <v>89876</v>
      </c>
      <c r="B418" s="114" t="s">
        <v>452</v>
      </c>
      <c r="C418" s="96" t="s">
        <v>377</v>
      </c>
      <c r="D418" s="99">
        <v>317.92</v>
      </c>
    </row>
    <row r="419" spans="1:4" ht="27" x14ac:dyDescent="0.25">
      <c r="A419" s="98">
        <v>89883</v>
      </c>
      <c r="B419" s="114" t="s">
        <v>453</v>
      </c>
      <c r="C419" s="96" t="s">
        <v>377</v>
      </c>
      <c r="D419" s="99">
        <v>351.45</v>
      </c>
    </row>
    <row r="420" spans="1:4" ht="27" x14ac:dyDescent="0.25">
      <c r="A420" s="98">
        <v>90586</v>
      </c>
      <c r="B420" s="114" t="s">
        <v>454</v>
      </c>
      <c r="C420" s="96" t="s">
        <v>377</v>
      </c>
      <c r="D420" s="99">
        <v>1.26</v>
      </c>
    </row>
    <row r="421" spans="1:4" ht="27" x14ac:dyDescent="0.25">
      <c r="A421" s="98">
        <v>90625</v>
      </c>
      <c r="B421" s="114" t="s">
        <v>455</v>
      </c>
      <c r="C421" s="96" t="s">
        <v>377</v>
      </c>
      <c r="D421" s="99">
        <v>8</v>
      </c>
    </row>
    <row r="422" spans="1:4" ht="27" x14ac:dyDescent="0.25">
      <c r="A422" s="98">
        <v>90631</v>
      </c>
      <c r="B422" s="114" t="s">
        <v>457</v>
      </c>
      <c r="C422" s="96" t="s">
        <v>377</v>
      </c>
      <c r="D422" s="99">
        <v>152.74</v>
      </c>
    </row>
    <row r="423" spans="1:4" ht="27" x14ac:dyDescent="0.25">
      <c r="A423" s="98">
        <v>90637</v>
      </c>
      <c r="B423" s="114" t="s">
        <v>458</v>
      </c>
      <c r="C423" s="96" t="s">
        <v>377</v>
      </c>
      <c r="D423" s="99">
        <v>13.98</v>
      </c>
    </row>
    <row r="424" spans="1:4" ht="27" x14ac:dyDescent="0.25">
      <c r="A424" s="98">
        <v>90643</v>
      </c>
      <c r="B424" s="114" t="s">
        <v>460</v>
      </c>
      <c r="C424" s="96" t="s">
        <v>377</v>
      </c>
      <c r="D424" s="99">
        <v>25</v>
      </c>
    </row>
    <row r="425" spans="1:4" ht="27" x14ac:dyDescent="0.25">
      <c r="A425" s="98">
        <v>90650</v>
      </c>
      <c r="B425" s="114" t="s">
        <v>462</v>
      </c>
      <c r="C425" s="96" t="s">
        <v>377</v>
      </c>
      <c r="D425" s="99">
        <v>10.33</v>
      </c>
    </row>
    <row r="426" spans="1:4" x14ac:dyDescent="0.25">
      <c r="A426" s="98">
        <v>90656</v>
      </c>
      <c r="B426" s="114" t="s">
        <v>464</v>
      </c>
      <c r="C426" s="96" t="s">
        <v>377</v>
      </c>
      <c r="D426" s="99">
        <v>13.86</v>
      </c>
    </row>
    <row r="427" spans="1:4" x14ac:dyDescent="0.25">
      <c r="A427" s="98">
        <v>90662</v>
      </c>
      <c r="B427" s="114" t="s">
        <v>466</v>
      </c>
      <c r="C427" s="96" t="s">
        <v>377</v>
      </c>
      <c r="D427" s="99">
        <v>14.45</v>
      </c>
    </row>
    <row r="428" spans="1:4" ht="40.5" x14ac:dyDescent="0.25">
      <c r="A428" s="98">
        <v>90668</v>
      </c>
      <c r="B428" s="114" t="s">
        <v>468</v>
      </c>
      <c r="C428" s="96" t="s">
        <v>377</v>
      </c>
      <c r="D428" s="99">
        <v>32.380000000000003</v>
      </c>
    </row>
    <row r="429" spans="1:4" ht="40.5" x14ac:dyDescent="0.25">
      <c r="A429" s="98">
        <v>90674</v>
      </c>
      <c r="B429" s="114" t="s">
        <v>469</v>
      </c>
      <c r="C429" s="96" t="s">
        <v>377</v>
      </c>
      <c r="D429" s="99">
        <v>690.52</v>
      </c>
    </row>
    <row r="430" spans="1:4" ht="40.5" x14ac:dyDescent="0.25">
      <c r="A430" s="98">
        <v>90680</v>
      </c>
      <c r="B430" s="114" t="s">
        <v>470</v>
      </c>
      <c r="C430" s="96" t="s">
        <v>377</v>
      </c>
      <c r="D430" s="99">
        <v>416.63</v>
      </c>
    </row>
    <row r="431" spans="1:4" ht="27" x14ac:dyDescent="0.25">
      <c r="A431" s="98">
        <v>90686</v>
      </c>
      <c r="B431" s="114" t="s">
        <v>471</v>
      </c>
      <c r="C431" s="96" t="s">
        <v>377</v>
      </c>
      <c r="D431" s="99">
        <v>160.06</v>
      </c>
    </row>
    <row r="432" spans="1:4" ht="27" x14ac:dyDescent="0.25">
      <c r="A432" s="98">
        <v>90692</v>
      </c>
      <c r="B432" s="114" t="s">
        <v>472</v>
      </c>
      <c r="C432" s="96" t="s">
        <v>377</v>
      </c>
      <c r="D432" s="99">
        <v>133.84</v>
      </c>
    </row>
    <row r="433" spans="1:4" ht="27" x14ac:dyDescent="0.25">
      <c r="A433" s="98">
        <v>90964</v>
      </c>
      <c r="B433" s="114" t="s">
        <v>473</v>
      </c>
      <c r="C433" s="96" t="s">
        <v>377</v>
      </c>
      <c r="D433" s="99">
        <v>31.87</v>
      </c>
    </row>
    <row r="434" spans="1:4" ht="27" x14ac:dyDescent="0.25">
      <c r="A434" s="98">
        <v>90972</v>
      </c>
      <c r="B434" s="114" t="s">
        <v>474</v>
      </c>
      <c r="C434" s="96" t="s">
        <v>377</v>
      </c>
      <c r="D434" s="99">
        <v>76.459999999999994</v>
      </c>
    </row>
    <row r="435" spans="1:4" ht="27" x14ac:dyDescent="0.25">
      <c r="A435" s="98">
        <v>90979</v>
      </c>
      <c r="B435" s="114" t="s">
        <v>475</v>
      </c>
      <c r="C435" s="96" t="s">
        <v>377</v>
      </c>
      <c r="D435" s="99">
        <v>197.46</v>
      </c>
    </row>
    <row r="436" spans="1:4" ht="27" x14ac:dyDescent="0.25">
      <c r="A436" s="98">
        <v>90991</v>
      </c>
      <c r="B436" s="114" t="s">
        <v>476</v>
      </c>
      <c r="C436" s="96" t="s">
        <v>377</v>
      </c>
      <c r="D436" s="99">
        <v>204.92</v>
      </c>
    </row>
    <row r="437" spans="1:4" ht="27" x14ac:dyDescent="0.25">
      <c r="A437" s="98">
        <v>90999</v>
      </c>
      <c r="B437" s="114" t="s">
        <v>477</v>
      </c>
      <c r="C437" s="96" t="s">
        <v>377</v>
      </c>
      <c r="D437" s="99">
        <v>100.88</v>
      </c>
    </row>
    <row r="438" spans="1:4" ht="27" x14ac:dyDescent="0.25">
      <c r="A438" s="98">
        <v>91031</v>
      </c>
      <c r="B438" s="114" t="s">
        <v>478</v>
      </c>
      <c r="C438" s="96" t="s">
        <v>377</v>
      </c>
      <c r="D438" s="99">
        <v>250.48</v>
      </c>
    </row>
    <row r="439" spans="1:4" ht="27" x14ac:dyDescent="0.25">
      <c r="A439" s="98">
        <v>91277</v>
      </c>
      <c r="B439" s="114" t="s">
        <v>479</v>
      </c>
      <c r="C439" s="96" t="s">
        <v>377</v>
      </c>
      <c r="D439" s="99">
        <v>9.5399999999999991</v>
      </c>
    </row>
    <row r="440" spans="1:4" ht="40.5" x14ac:dyDescent="0.25">
      <c r="A440" s="98">
        <v>91283</v>
      </c>
      <c r="B440" s="114" t="s">
        <v>481</v>
      </c>
      <c r="C440" s="96" t="s">
        <v>377</v>
      </c>
      <c r="D440" s="99">
        <v>10.38</v>
      </c>
    </row>
    <row r="441" spans="1:4" ht="40.5" x14ac:dyDescent="0.25">
      <c r="A441" s="98">
        <v>91386</v>
      </c>
      <c r="B441" s="114" t="s">
        <v>483</v>
      </c>
      <c r="C441" s="96" t="s">
        <v>377</v>
      </c>
      <c r="D441" s="99">
        <v>258.61</v>
      </c>
    </row>
    <row r="442" spans="1:4" ht="27" x14ac:dyDescent="0.25">
      <c r="A442" s="98">
        <v>91533</v>
      </c>
      <c r="B442" s="114" t="s">
        <v>484</v>
      </c>
      <c r="C442" s="96" t="s">
        <v>377</v>
      </c>
      <c r="D442" s="99">
        <v>41.61</v>
      </c>
    </row>
    <row r="443" spans="1:4" ht="40.5" x14ac:dyDescent="0.25">
      <c r="A443" s="98">
        <v>91634</v>
      </c>
      <c r="B443" s="114" t="s">
        <v>486</v>
      </c>
      <c r="C443" s="96" t="s">
        <v>377</v>
      </c>
      <c r="D443" s="99">
        <v>226.05</v>
      </c>
    </row>
    <row r="444" spans="1:4" ht="40.5" x14ac:dyDescent="0.25">
      <c r="A444" s="98">
        <v>91645</v>
      </c>
      <c r="B444" s="114" t="s">
        <v>487</v>
      </c>
      <c r="C444" s="96" t="s">
        <v>377</v>
      </c>
      <c r="D444" s="99">
        <v>458.18</v>
      </c>
    </row>
    <row r="445" spans="1:4" ht="27" x14ac:dyDescent="0.25">
      <c r="A445" s="98">
        <v>91692</v>
      </c>
      <c r="B445" s="114" t="s">
        <v>488</v>
      </c>
      <c r="C445" s="96" t="s">
        <v>377</v>
      </c>
      <c r="D445" s="99">
        <v>35.17</v>
      </c>
    </row>
    <row r="446" spans="1:4" ht="27" x14ac:dyDescent="0.25">
      <c r="A446" s="98">
        <v>92043</v>
      </c>
      <c r="B446" s="114" t="s">
        <v>490</v>
      </c>
      <c r="C446" s="96" t="s">
        <v>377</v>
      </c>
      <c r="D446" s="99">
        <v>13.19</v>
      </c>
    </row>
    <row r="447" spans="1:4" ht="40.5" x14ac:dyDescent="0.25">
      <c r="A447" s="98">
        <v>92106</v>
      </c>
      <c r="B447" s="114" t="s">
        <v>492</v>
      </c>
      <c r="C447" s="96" t="s">
        <v>377</v>
      </c>
      <c r="D447" s="99">
        <v>328.79</v>
      </c>
    </row>
    <row r="448" spans="1:4" ht="27" x14ac:dyDescent="0.25">
      <c r="A448" s="98">
        <v>92112</v>
      </c>
      <c r="B448" s="114" t="s">
        <v>493</v>
      </c>
      <c r="C448" s="96" t="s">
        <v>377</v>
      </c>
      <c r="D448" s="99">
        <v>3.14</v>
      </c>
    </row>
    <row r="449" spans="1:4" x14ac:dyDescent="0.25">
      <c r="A449" s="98">
        <v>92118</v>
      </c>
      <c r="B449" s="114" t="s">
        <v>494</v>
      </c>
      <c r="C449" s="96" t="s">
        <v>377</v>
      </c>
      <c r="D449" s="99">
        <v>0.4</v>
      </c>
    </row>
    <row r="450" spans="1:4" x14ac:dyDescent="0.25">
      <c r="A450" s="98">
        <v>92138</v>
      </c>
      <c r="B450" s="114" t="s">
        <v>496</v>
      </c>
      <c r="C450" s="96" t="s">
        <v>377</v>
      </c>
      <c r="D450" s="99">
        <v>90.08</v>
      </c>
    </row>
    <row r="451" spans="1:4" ht="27" x14ac:dyDescent="0.25">
      <c r="A451" s="98">
        <v>92145</v>
      </c>
      <c r="B451" s="114" t="s">
        <v>497</v>
      </c>
      <c r="C451" s="96" t="s">
        <v>377</v>
      </c>
      <c r="D451" s="99">
        <v>72.11</v>
      </c>
    </row>
    <row r="452" spans="1:4" ht="40.5" x14ac:dyDescent="0.25">
      <c r="A452" s="98">
        <v>92242</v>
      </c>
      <c r="B452" s="114" t="s">
        <v>498</v>
      </c>
      <c r="C452" s="96" t="s">
        <v>377</v>
      </c>
      <c r="D452" s="99">
        <v>396.86</v>
      </c>
    </row>
    <row r="453" spans="1:4" ht="27" x14ac:dyDescent="0.25">
      <c r="A453" s="98">
        <v>92716</v>
      </c>
      <c r="B453" s="114" t="s">
        <v>499</v>
      </c>
      <c r="C453" s="96" t="s">
        <v>377</v>
      </c>
      <c r="D453" s="99">
        <v>94.2</v>
      </c>
    </row>
    <row r="454" spans="1:4" ht="27" x14ac:dyDescent="0.25">
      <c r="A454" s="98">
        <v>92960</v>
      </c>
      <c r="B454" s="114" t="s">
        <v>500</v>
      </c>
      <c r="C454" s="96" t="s">
        <v>377</v>
      </c>
      <c r="D454" s="99">
        <v>19.05</v>
      </c>
    </row>
    <row r="455" spans="1:4" x14ac:dyDescent="0.25">
      <c r="A455" s="98">
        <v>92966</v>
      </c>
      <c r="B455" s="114" t="s">
        <v>502</v>
      </c>
      <c r="C455" s="96" t="s">
        <v>377</v>
      </c>
      <c r="D455" s="99">
        <v>27.38</v>
      </c>
    </row>
    <row r="456" spans="1:4" ht="40.5" x14ac:dyDescent="0.25">
      <c r="A456" s="98">
        <v>93224</v>
      </c>
      <c r="B456" s="114" t="s">
        <v>504</v>
      </c>
      <c r="C456" s="96" t="s">
        <v>377</v>
      </c>
      <c r="D456" s="99">
        <v>1025.93</v>
      </c>
    </row>
    <row r="457" spans="1:4" ht="27" x14ac:dyDescent="0.25">
      <c r="A457" s="98">
        <v>93233</v>
      </c>
      <c r="B457" s="114" t="s">
        <v>505</v>
      </c>
      <c r="C457" s="96" t="s">
        <v>377</v>
      </c>
      <c r="D457" s="99">
        <v>5.3</v>
      </c>
    </row>
    <row r="458" spans="1:4" ht="27" x14ac:dyDescent="0.25">
      <c r="A458" s="98">
        <v>93272</v>
      </c>
      <c r="B458" s="114" t="s">
        <v>507</v>
      </c>
      <c r="C458" s="96" t="s">
        <v>377</v>
      </c>
      <c r="D458" s="99">
        <v>117.86</v>
      </c>
    </row>
    <row r="459" spans="1:4" ht="27" x14ac:dyDescent="0.25">
      <c r="A459" s="98">
        <v>93281</v>
      </c>
      <c r="B459" s="114" t="s">
        <v>508</v>
      </c>
      <c r="C459" s="96" t="s">
        <v>377</v>
      </c>
      <c r="D459" s="99">
        <v>26.99</v>
      </c>
    </row>
    <row r="460" spans="1:4" ht="27" x14ac:dyDescent="0.25">
      <c r="A460" s="98">
        <v>93287</v>
      </c>
      <c r="B460" s="114" t="s">
        <v>509</v>
      </c>
      <c r="C460" s="96" t="s">
        <v>377</v>
      </c>
      <c r="D460" s="99">
        <v>354.02</v>
      </c>
    </row>
    <row r="461" spans="1:4" ht="40.5" x14ac:dyDescent="0.25">
      <c r="A461" s="98">
        <v>93402</v>
      </c>
      <c r="B461" s="114" t="s">
        <v>510</v>
      </c>
      <c r="C461" s="96" t="s">
        <v>377</v>
      </c>
      <c r="D461" s="99">
        <v>261.31</v>
      </c>
    </row>
    <row r="462" spans="1:4" ht="40.5" x14ac:dyDescent="0.25">
      <c r="A462" s="98">
        <v>93408</v>
      </c>
      <c r="B462" s="114" t="s">
        <v>16434</v>
      </c>
      <c r="C462" s="96" t="s">
        <v>377</v>
      </c>
      <c r="D462" s="99">
        <v>85.26</v>
      </c>
    </row>
    <row r="463" spans="1:4" ht="27" x14ac:dyDescent="0.25">
      <c r="A463" s="98">
        <v>93415</v>
      </c>
      <c r="B463" s="114" t="s">
        <v>512</v>
      </c>
      <c r="C463" s="96" t="s">
        <v>377</v>
      </c>
      <c r="D463" s="99">
        <v>15.05</v>
      </c>
    </row>
    <row r="464" spans="1:4" x14ac:dyDescent="0.25">
      <c r="A464" s="98">
        <v>93421</v>
      </c>
      <c r="B464" s="114" t="s">
        <v>514</v>
      </c>
      <c r="C464" s="96" t="s">
        <v>377</v>
      </c>
      <c r="D464" s="99">
        <v>75.540000000000006</v>
      </c>
    </row>
    <row r="465" spans="1:4" x14ac:dyDescent="0.25">
      <c r="A465" s="98">
        <v>93427</v>
      </c>
      <c r="B465" s="114" t="s">
        <v>515</v>
      </c>
      <c r="C465" s="96" t="s">
        <v>377</v>
      </c>
      <c r="D465" s="99">
        <v>170.73</v>
      </c>
    </row>
    <row r="466" spans="1:4" ht="27" x14ac:dyDescent="0.25">
      <c r="A466" s="98">
        <v>93433</v>
      </c>
      <c r="B466" s="114" t="s">
        <v>516</v>
      </c>
      <c r="C466" s="96" t="s">
        <v>377</v>
      </c>
      <c r="D466" s="99">
        <v>2590.23</v>
      </c>
    </row>
    <row r="467" spans="1:4" ht="27" x14ac:dyDescent="0.25">
      <c r="A467" s="98">
        <v>93439</v>
      </c>
      <c r="B467" s="114" t="s">
        <v>517</v>
      </c>
      <c r="C467" s="96" t="s">
        <v>377</v>
      </c>
      <c r="D467" s="99">
        <v>246.77</v>
      </c>
    </row>
    <row r="468" spans="1:4" ht="27" x14ac:dyDescent="0.25">
      <c r="A468" s="98">
        <v>95121</v>
      </c>
      <c r="B468" s="114" t="s">
        <v>518</v>
      </c>
      <c r="C468" s="96" t="s">
        <v>377</v>
      </c>
      <c r="D468" s="99">
        <v>338.79</v>
      </c>
    </row>
    <row r="469" spans="1:4" ht="27" x14ac:dyDescent="0.25">
      <c r="A469" s="98">
        <v>95127</v>
      </c>
      <c r="B469" s="114" t="s">
        <v>519</v>
      </c>
      <c r="C469" s="96" t="s">
        <v>377</v>
      </c>
      <c r="D469" s="99">
        <v>220.47</v>
      </c>
    </row>
    <row r="470" spans="1:4" ht="27" x14ac:dyDescent="0.25">
      <c r="A470" s="98">
        <v>95133</v>
      </c>
      <c r="B470" s="114" t="s">
        <v>520</v>
      </c>
      <c r="C470" s="96" t="s">
        <v>377</v>
      </c>
      <c r="D470" s="99">
        <v>183.06</v>
      </c>
    </row>
    <row r="471" spans="1:4" x14ac:dyDescent="0.25">
      <c r="A471" s="98">
        <v>95139</v>
      </c>
      <c r="B471" s="114" t="s">
        <v>521</v>
      </c>
      <c r="C471" s="96" t="s">
        <v>377</v>
      </c>
      <c r="D471" s="99">
        <v>0.06</v>
      </c>
    </row>
    <row r="472" spans="1:4" ht="27" x14ac:dyDescent="0.25">
      <c r="A472" s="98">
        <v>95212</v>
      </c>
      <c r="B472" s="114" t="s">
        <v>523</v>
      </c>
      <c r="C472" s="96" t="s">
        <v>377</v>
      </c>
      <c r="D472" s="99">
        <v>127.85</v>
      </c>
    </row>
    <row r="473" spans="1:4" x14ac:dyDescent="0.25">
      <c r="A473" s="98">
        <v>95258</v>
      </c>
      <c r="B473" s="114" t="s">
        <v>524</v>
      </c>
      <c r="C473" s="96" t="s">
        <v>377</v>
      </c>
      <c r="D473" s="99">
        <v>26.82</v>
      </c>
    </row>
    <row r="474" spans="1:4" ht="27" x14ac:dyDescent="0.25">
      <c r="A474" s="98">
        <v>95264</v>
      </c>
      <c r="B474" s="114" t="s">
        <v>526</v>
      </c>
      <c r="C474" s="96" t="s">
        <v>377</v>
      </c>
      <c r="D474" s="99">
        <v>6</v>
      </c>
    </row>
    <row r="475" spans="1:4" ht="27" x14ac:dyDescent="0.25">
      <c r="A475" s="98">
        <v>95270</v>
      </c>
      <c r="B475" s="114" t="s">
        <v>527</v>
      </c>
      <c r="C475" s="96" t="s">
        <v>377</v>
      </c>
      <c r="D475" s="99">
        <v>9.2200000000000006</v>
      </c>
    </row>
    <row r="476" spans="1:4" ht="27" x14ac:dyDescent="0.25">
      <c r="A476" s="98">
        <v>95276</v>
      </c>
      <c r="B476" s="114" t="s">
        <v>528</v>
      </c>
      <c r="C476" s="96" t="s">
        <v>377</v>
      </c>
      <c r="D476" s="99">
        <v>3.03</v>
      </c>
    </row>
    <row r="477" spans="1:4" ht="27" x14ac:dyDescent="0.25">
      <c r="A477" s="98">
        <v>95282</v>
      </c>
      <c r="B477" s="114" t="s">
        <v>529</v>
      </c>
      <c r="C477" s="96" t="s">
        <v>377</v>
      </c>
      <c r="D477" s="99">
        <v>9.36</v>
      </c>
    </row>
    <row r="478" spans="1:4" ht="27" x14ac:dyDescent="0.25">
      <c r="A478" s="98">
        <v>95620</v>
      </c>
      <c r="B478" s="114" t="s">
        <v>530</v>
      </c>
      <c r="C478" s="96" t="s">
        <v>377</v>
      </c>
      <c r="D478" s="99">
        <v>26.18</v>
      </c>
    </row>
    <row r="479" spans="1:4" ht="27" x14ac:dyDescent="0.25">
      <c r="A479" s="98">
        <v>95631</v>
      </c>
      <c r="B479" s="114" t="s">
        <v>531</v>
      </c>
      <c r="C479" s="96" t="s">
        <v>377</v>
      </c>
      <c r="D479" s="99">
        <v>236.3</v>
      </c>
    </row>
    <row r="480" spans="1:4" ht="27" x14ac:dyDescent="0.25">
      <c r="A480" s="98">
        <v>95702</v>
      </c>
      <c r="B480" s="114" t="s">
        <v>532</v>
      </c>
      <c r="C480" s="96" t="s">
        <v>377</v>
      </c>
      <c r="D480" s="99">
        <v>48.24</v>
      </c>
    </row>
    <row r="481" spans="1:4" ht="27" x14ac:dyDescent="0.25">
      <c r="A481" s="98">
        <v>95708</v>
      </c>
      <c r="B481" s="114" t="s">
        <v>16437</v>
      </c>
      <c r="C481" s="96" t="s">
        <v>377</v>
      </c>
      <c r="D481" s="99">
        <v>150.12</v>
      </c>
    </row>
    <row r="482" spans="1:4" ht="27" x14ac:dyDescent="0.25">
      <c r="A482" s="98">
        <v>95714</v>
      </c>
      <c r="B482" s="114" t="s">
        <v>533</v>
      </c>
      <c r="C482" s="96" t="s">
        <v>377</v>
      </c>
      <c r="D482" s="99">
        <v>255.58</v>
      </c>
    </row>
    <row r="483" spans="1:4" ht="40.5" x14ac:dyDescent="0.25">
      <c r="A483" s="98">
        <v>95720</v>
      </c>
      <c r="B483" s="114" t="s">
        <v>534</v>
      </c>
      <c r="C483" s="96" t="s">
        <v>377</v>
      </c>
      <c r="D483" s="99">
        <v>250.53</v>
      </c>
    </row>
    <row r="484" spans="1:4" ht="27" x14ac:dyDescent="0.25">
      <c r="A484" s="98">
        <v>95872</v>
      </c>
      <c r="B484" s="114" t="s">
        <v>535</v>
      </c>
      <c r="C484" s="96" t="s">
        <v>377</v>
      </c>
      <c r="D484" s="99">
        <v>289.36</v>
      </c>
    </row>
    <row r="485" spans="1:4" ht="27" x14ac:dyDescent="0.25">
      <c r="A485" s="98">
        <v>96013</v>
      </c>
      <c r="B485" s="114" t="s">
        <v>536</v>
      </c>
      <c r="C485" s="96" t="s">
        <v>377</v>
      </c>
      <c r="D485" s="99">
        <v>179.14</v>
      </c>
    </row>
    <row r="486" spans="1:4" ht="27" x14ac:dyDescent="0.25">
      <c r="A486" s="98">
        <v>96020</v>
      </c>
      <c r="B486" s="114" t="s">
        <v>538</v>
      </c>
      <c r="C486" s="96" t="s">
        <v>377</v>
      </c>
      <c r="D486" s="99">
        <v>178.67</v>
      </c>
    </row>
    <row r="487" spans="1:4" ht="27" x14ac:dyDescent="0.25">
      <c r="A487" s="98">
        <v>96028</v>
      </c>
      <c r="B487" s="114" t="s">
        <v>539</v>
      </c>
      <c r="C487" s="96" t="s">
        <v>377</v>
      </c>
      <c r="D487" s="99">
        <v>138.63999999999999</v>
      </c>
    </row>
    <row r="488" spans="1:4" ht="27" x14ac:dyDescent="0.25">
      <c r="A488" s="98">
        <v>96035</v>
      </c>
      <c r="B488" s="114" t="s">
        <v>540</v>
      </c>
      <c r="C488" s="96" t="s">
        <v>377</v>
      </c>
      <c r="D488" s="99">
        <v>269.05</v>
      </c>
    </row>
    <row r="489" spans="1:4" ht="27" x14ac:dyDescent="0.25">
      <c r="A489" s="98">
        <v>96157</v>
      </c>
      <c r="B489" s="114" t="s">
        <v>541</v>
      </c>
      <c r="C489" s="96" t="s">
        <v>377</v>
      </c>
      <c r="D489" s="99">
        <v>139.11000000000001</v>
      </c>
    </row>
    <row r="490" spans="1:4" ht="27" x14ac:dyDescent="0.25">
      <c r="A490" s="98">
        <v>96158</v>
      </c>
      <c r="B490" s="114" t="s">
        <v>542</v>
      </c>
      <c r="C490" s="96" t="s">
        <v>377</v>
      </c>
      <c r="D490" s="99">
        <v>146.72999999999999</v>
      </c>
    </row>
    <row r="491" spans="1:4" ht="27" x14ac:dyDescent="0.25">
      <c r="A491" s="98">
        <v>96245</v>
      </c>
      <c r="B491" s="114" t="s">
        <v>544</v>
      </c>
      <c r="C491" s="96" t="s">
        <v>377</v>
      </c>
      <c r="D491" s="99">
        <v>120.5</v>
      </c>
    </row>
    <row r="492" spans="1:4" ht="27" x14ac:dyDescent="0.25">
      <c r="A492" s="98">
        <v>96463</v>
      </c>
      <c r="B492" s="114" t="s">
        <v>545</v>
      </c>
      <c r="C492" s="96" t="s">
        <v>377</v>
      </c>
      <c r="D492" s="99">
        <v>225.01</v>
      </c>
    </row>
    <row r="493" spans="1:4" ht="27" x14ac:dyDescent="0.25">
      <c r="A493" s="98">
        <v>98764</v>
      </c>
      <c r="B493" s="114" t="s">
        <v>546</v>
      </c>
      <c r="C493" s="96" t="s">
        <v>377</v>
      </c>
      <c r="D493" s="99">
        <v>4.1100000000000003</v>
      </c>
    </row>
    <row r="494" spans="1:4" ht="27" x14ac:dyDescent="0.25">
      <c r="A494" s="98">
        <v>99833</v>
      </c>
      <c r="B494" s="114" t="s">
        <v>548</v>
      </c>
      <c r="C494" s="96" t="s">
        <v>377</v>
      </c>
      <c r="D494" s="99">
        <v>1.93</v>
      </c>
    </row>
    <row r="495" spans="1:4" ht="27" x14ac:dyDescent="0.25">
      <c r="A495" s="98">
        <v>100641</v>
      </c>
      <c r="B495" s="114" t="s">
        <v>549</v>
      </c>
      <c r="C495" s="96" t="s">
        <v>377</v>
      </c>
      <c r="D495" s="99">
        <v>4721.2299999999996</v>
      </c>
    </row>
    <row r="496" spans="1:4" x14ac:dyDescent="0.25">
      <c r="A496" s="98">
        <v>100647</v>
      </c>
      <c r="B496" s="114" t="s">
        <v>550</v>
      </c>
      <c r="C496" s="96" t="s">
        <v>377</v>
      </c>
      <c r="D496" s="99">
        <v>6427.09</v>
      </c>
    </row>
    <row r="497" spans="1:4" ht="27" x14ac:dyDescent="0.25">
      <c r="A497" s="98">
        <v>102275</v>
      </c>
      <c r="B497" s="114" t="s">
        <v>551</v>
      </c>
      <c r="C497" s="96" t="s">
        <v>377</v>
      </c>
      <c r="D497" s="99">
        <v>26.51</v>
      </c>
    </row>
    <row r="498" spans="1:4" ht="27" x14ac:dyDescent="0.25">
      <c r="A498" s="98">
        <v>104091</v>
      </c>
      <c r="B498" s="114" t="s">
        <v>552</v>
      </c>
      <c r="C498" s="96" t="s">
        <v>377</v>
      </c>
      <c r="D498" s="99">
        <v>0.74</v>
      </c>
    </row>
    <row r="499" spans="1:4" ht="27" x14ac:dyDescent="0.25">
      <c r="A499" s="98">
        <v>104097</v>
      </c>
      <c r="B499" s="114" t="s">
        <v>554</v>
      </c>
      <c r="C499" s="96" t="s">
        <v>377</v>
      </c>
      <c r="D499" s="99">
        <v>1.03</v>
      </c>
    </row>
    <row r="500" spans="1:4" ht="27" x14ac:dyDescent="0.25">
      <c r="A500" s="98">
        <v>5632</v>
      </c>
      <c r="B500" s="114" t="s">
        <v>556</v>
      </c>
      <c r="C500" s="96" t="s">
        <v>557</v>
      </c>
      <c r="D500" s="99">
        <v>90.56</v>
      </c>
    </row>
    <row r="501" spans="1:4" ht="40.5" x14ac:dyDescent="0.25">
      <c r="A501" s="98">
        <v>5679</v>
      </c>
      <c r="B501" s="114" t="s">
        <v>558</v>
      </c>
      <c r="C501" s="96" t="s">
        <v>557</v>
      </c>
      <c r="D501" s="99">
        <v>68.52</v>
      </c>
    </row>
    <row r="502" spans="1:4" ht="40.5" x14ac:dyDescent="0.25">
      <c r="A502" s="98">
        <v>5681</v>
      </c>
      <c r="B502" s="114" t="s">
        <v>559</v>
      </c>
      <c r="C502" s="96" t="s">
        <v>557</v>
      </c>
      <c r="D502" s="99">
        <v>64.540000000000006</v>
      </c>
    </row>
    <row r="503" spans="1:4" ht="27" x14ac:dyDescent="0.25">
      <c r="A503" s="98">
        <v>5685</v>
      </c>
      <c r="B503" s="114" t="s">
        <v>560</v>
      </c>
      <c r="C503" s="96" t="s">
        <v>557</v>
      </c>
      <c r="D503" s="99">
        <v>66.87</v>
      </c>
    </row>
    <row r="504" spans="1:4" ht="27" x14ac:dyDescent="0.25">
      <c r="A504" s="98">
        <v>5690</v>
      </c>
      <c r="B504" s="114" t="s">
        <v>16441</v>
      </c>
      <c r="C504" s="96" t="s">
        <v>557</v>
      </c>
      <c r="D504" s="99">
        <v>4.09</v>
      </c>
    </row>
    <row r="505" spans="1:4" ht="27" x14ac:dyDescent="0.25">
      <c r="A505" s="98">
        <v>5806</v>
      </c>
      <c r="B505" s="114" t="s">
        <v>562</v>
      </c>
      <c r="C505" s="96" t="s">
        <v>557</v>
      </c>
      <c r="D505" s="99">
        <v>0.28000000000000003</v>
      </c>
    </row>
    <row r="506" spans="1:4" ht="40.5" x14ac:dyDescent="0.25">
      <c r="A506" s="98">
        <v>5826</v>
      </c>
      <c r="B506" s="114" t="s">
        <v>564</v>
      </c>
      <c r="C506" s="96" t="s">
        <v>557</v>
      </c>
      <c r="D506" s="99">
        <v>56.82</v>
      </c>
    </row>
    <row r="507" spans="1:4" x14ac:dyDescent="0.25">
      <c r="A507" s="98">
        <v>5829</v>
      </c>
      <c r="B507" s="114" t="s">
        <v>565</v>
      </c>
      <c r="C507" s="96" t="s">
        <v>557</v>
      </c>
      <c r="D507" s="99">
        <v>158.46</v>
      </c>
    </row>
    <row r="508" spans="1:4" ht="27" x14ac:dyDescent="0.25">
      <c r="A508" s="98">
        <v>5837</v>
      </c>
      <c r="B508" s="114" t="s">
        <v>567</v>
      </c>
      <c r="C508" s="96" t="s">
        <v>557</v>
      </c>
      <c r="D508" s="99">
        <v>134.16999999999999</v>
      </c>
    </row>
    <row r="509" spans="1:4" ht="27" x14ac:dyDescent="0.25">
      <c r="A509" s="98">
        <v>5841</v>
      </c>
      <c r="B509" s="114" t="s">
        <v>568</v>
      </c>
      <c r="C509" s="96" t="s">
        <v>557</v>
      </c>
      <c r="D509" s="99">
        <v>4.68</v>
      </c>
    </row>
    <row r="510" spans="1:4" ht="27" x14ac:dyDescent="0.25">
      <c r="A510" s="98">
        <v>5845</v>
      </c>
      <c r="B510" s="114" t="s">
        <v>570</v>
      </c>
      <c r="C510" s="96" t="s">
        <v>557</v>
      </c>
      <c r="D510" s="99">
        <v>56.73</v>
      </c>
    </row>
    <row r="511" spans="1:4" ht="27" x14ac:dyDescent="0.25">
      <c r="A511" s="98">
        <v>5849</v>
      </c>
      <c r="B511" s="114" t="s">
        <v>571</v>
      </c>
      <c r="C511" s="96" t="s">
        <v>557</v>
      </c>
      <c r="D511" s="99">
        <v>89.01</v>
      </c>
    </row>
    <row r="512" spans="1:4" ht="27" x14ac:dyDescent="0.25">
      <c r="A512" s="98">
        <v>5853</v>
      </c>
      <c r="B512" s="114" t="s">
        <v>572</v>
      </c>
      <c r="C512" s="96" t="s">
        <v>557</v>
      </c>
      <c r="D512" s="99">
        <v>89.35</v>
      </c>
    </row>
    <row r="513" spans="1:4" ht="27" x14ac:dyDescent="0.25">
      <c r="A513" s="98">
        <v>5857</v>
      </c>
      <c r="B513" s="114" t="s">
        <v>573</v>
      </c>
      <c r="C513" s="96" t="s">
        <v>557</v>
      </c>
      <c r="D513" s="99">
        <v>215.76</v>
      </c>
    </row>
    <row r="514" spans="1:4" ht="27" x14ac:dyDescent="0.25">
      <c r="A514" s="98">
        <v>5865</v>
      </c>
      <c r="B514" s="114" t="s">
        <v>574</v>
      </c>
      <c r="C514" s="96" t="s">
        <v>557</v>
      </c>
      <c r="D514" s="99">
        <v>12.59</v>
      </c>
    </row>
    <row r="515" spans="1:4" ht="27" x14ac:dyDescent="0.25">
      <c r="A515" s="98">
        <v>5869</v>
      </c>
      <c r="B515" s="114" t="s">
        <v>576</v>
      </c>
      <c r="C515" s="96" t="s">
        <v>557</v>
      </c>
      <c r="D515" s="99">
        <v>76.400000000000006</v>
      </c>
    </row>
    <row r="516" spans="1:4" ht="40.5" x14ac:dyDescent="0.25">
      <c r="A516" s="98">
        <v>5877</v>
      </c>
      <c r="B516" s="114" t="s">
        <v>577</v>
      </c>
      <c r="C516" s="96" t="s">
        <v>557</v>
      </c>
      <c r="D516" s="99">
        <v>67.260000000000005</v>
      </c>
    </row>
    <row r="517" spans="1:4" ht="27" x14ac:dyDescent="0.25">
      <c r="A517" s="98">
        <v>5881</v>
      </c>
      <c r="B517" s="114" t="s">
        <v>578</v>
      </c>
      <c r="C517" s="96" t="s">
        <v>557</v>
      </c>
      <c r="D517" s="99">
        <v>82.17</v>
      </c>
    </row>
    <row r="518" spans="1:4" ht="40.5" x14ac:dyDescent="0.25">
      <c r="A518" s="98">
        <v>5884</v>
      </c>
      <c r="B518" s="114" t="s">
        <v>579</v>
      </c>
      <c r="C518" s="96" t="s">
        <v>557</v>
      </c>
      <c r="D518" s="99">
        <v>51.46</v>
      </c>
    </row>
    <row r="519" spans="1:4" ht="27" x14ac:dyDescent="0.25">
      <c r="A519" s="98">
        <v>5892</v>
      </c>
      <c r="B519" s="114" t="s">
        <v>580</v>
      </c>
      <c r="C519" s="96" t="s">
        <v>557</v>
      </c>
      <c r="D519" s="99">
        <v>52.03</v>
      </c>
    </row>
    <row r="520" spans="1:4" ht="27" x14ac:dyDescent="0.25">
      <c r="A520" s="98">
        <v>5896</v>
      </c>
      <c r="B520" s="114" t="s">
        <v>581</v>
      </c>
      <c r="C520" s="96" t="s">
        <v>557</v>
      </c>
      <c r="D520" s="99">
        <v>54.73</v>
      </c>
    </row>
    <row r="521" spans="1:4" ht="40.5" x14ac:dyDescent="0.25">
      <c r="A521" s="98">
        <v>5903</v>
      </c>
      <c r="B521" s="114" t="s">
        <v>583</v>
      </c>
      <c r="C521" s="96" t="s">
        <v>557</v>
      </c>
      <c r="D521" s="99">
        <v>68.87</v>
      </c>
    </row>
    <row r="522" spans="1:4" ht="27" x14ac:dyDescent="0.25">
      <c r="A522" s="98">
        <v>5911</v>
      </c>
      <c r="B522" s="114" t="s">
        <v>584</v>
      </c>
      <c r="C522" s="96" t="s">
        <v>557</v>
      </c>
      <c r="D522" s="99">
        <v>24.5</v>
      </c>
    </row>
    <row r="523" spans="1:4" ht="27" x14ac:dyDescent="0.25">
      <c r="A523" s="98">
        <v>5923</v>
      </c>
      <c r="B523" s="114" t="s">
        <v>586</v>
      </c>
      <c r="C523" s="96" t="s">
        <v>557</v>
      </c>
      <c r="D523" s="99">
        <v>3.2</v>
      </c>
    </row>
    <row r="524" spans="1:4" ht="40.5" x14ac:dyDescent="0.25">
      <c r="A524" s="98">
        <v>5930</v>
      </c>
      <c r="B524" s="114" t="s">
        <v>588</v>
      </c>
      <c r="C524" s="96" t="s">
        <v>557</v>
      </c>
      <c r="D524" s="99">
        <v>67.27</v>
      </c>
    </row>
    <row r="525" spans="1:4" ht="27" x14ac:dyDescent="0.25">
      <c r="A525" s="98">
        <v>5934</v>
      </c>
      <c r="B525" s="114" t="s">
        <v>589</v>
      </c>
      <c r="C525" s="96" t="s">
        <v>557</v>
      </c>
      <c r="D525" s="99">
        <v>98.88</v>
      </c>
    </row>
    <row r="526" spans="1:4" ht="27" x14ac:dyDescent="0.25">
      <c r="A526" s="98">
        <v>5942</v>
      </c>
      <c r="B526" s="114" t="s">
        <v>590</v>
      </c>
      <c r="C526" s="96" t="s">
        <v>557</v>
      </c>
      <c r="D526" s="99">
        <v>93.58</v>
      </c>
    </row>
    <row r="527" spans="1:4" ht="27" x14ac:dyDescent="0.25">
      <c r="A527" s="98">
        <v>5946</v>
      </c>
      <c r="B527" s="114" t="s">
        <v>591</v>
      </c>
      <c r="C527" s="96" t="s">
        <v>557</v>
      </c>
      <c r="D527" s="99">
        <v>118.18</v>
      </c>
    </row>
    <row r="528" spans="1:4" x14ac:dyDescent="0.25">
      <c r="A528" s="98">
        <v>5952</v>
      </c>
      <c r="B528" s="114" t="s">
        <v>592</v>
      </c>
      <c r="C528" s="96" t="s">
        <v>557</v>
      </c>
      <c r="D528" s="99">
        <v>25.28</v>
      </c>
    </row>
    <row r="529" spans="1:4" ht="27" x14ac:dyDescent="0.25">
      <c r="A529" s="98">
        <v>5954</v>
      </c>
      <c r="B529" s="114" t="s">
        <v>593</v>
      </c>
      <c r="C529" s="96" t="s">
        <v>557</v>
      </c>
      <c r="D529" s="99">
        <v>6.5</v>
      </c>
    </row>
    <row r="530" spans="1:4" ht="27" x14ac:dyDescent="0.25">
      <c r="A530" s="98">
        <v>5961</v>
      </c>
      <c r="B530" s="114" t="s">
        <v>594</v>
      </c>
      <c r="C530" s="96" t="s">
        <v>557</v>
      </c>
      <c r="D530" s="99">
        <v>58.56</v>
      </c>
    </row>
    <row r="531" spans="1:4" ht="27" x14ac:dyDescent="0.25">
      <c r="A531" s="98">
        <v>6260</v>
      </c>
      <c r="B531" s="114" t="s">
        <v>595</v>
      </c>
      <c r="C531" s="96" t="s">
        <v>557</v>
      </c>
      <c r="D531" s="99">
        <v>56.36</v>
      </c>
    </row>
    <row r="532" spans="1:4" ht="27" x14ac:dyDescent="0.25">
      <c r="A532" s="98">
        <v>6880</v>
      </c>
      <c r="B532" s="114" t="s">
        <v>596</v>
      </c>
      <c r="C532" s="96" t="s">
        <v>557</v>
      </c>
      <c r="D532" s="99">
        <v>90.37</v>
      </c>
    </row>
    <row r="533" spans="1:4" x14ac:dyDescent="0.25">
      <c r="A533" s="98">
        <v>7031</v>
      </c>
      <c r="B533" s="114" t="s">
        <v>597</v>
      </c>
      <c r="C533" s="96" t="s">
        <v>557</v>
      </c>
      <c r="D533" s="99">
        <v>5.86</v>
      </c>
    </row>
    <row r="534" spans="1:4" ht="27" x14ac:dyDescent="0.25">
      <c r="A534" s="98">
        <v>7043</v>
      </c>
      <c r="B534" s="114" t="s">
        <v>599</v>
      </c>
      <c r="C534" s="96" t="s">
        <v>557</v>
      </c>
      <c r="D534" s="99">
        <v>0.34</v>
      </c>
    </row>
    <row r="535" spans="1:4" ht="40.5" x14ac:dyDescent="0.25">
      <c r="A535" s="98">
        <v>7050</v>
      </c>
      <c r="B535" s="114" t="s">
        <v>601</v>
      </c>
      <c r="C535" s="96" t="s">
        <v>557</v>
      </c>
      <c r="D535" s="99">
        <v>83.08</v>
      </c>
    </row>
    <row r="536" spans="1:4" ht="40.5" x14ac:dyDescent="0.25">
      <c r="A536" s="98">
        <v>67827</v>
      </c>
      <c r="B536" s="114" t="s">
        <v>603</v>
      </c>
      <c r="C536" s="96" t="s">
        <v>557</v>
      </c>
      <c r="D536" s="99">
        <v>59.76</v>
      </c>
    </row>
    <row r="537" spans="1:4" x14ac:dyDescent="0.25">
      <c r="A537" s="98">
        <v>73395</v>
      </c>
      <c r="B537" s="114" t="s">
        <v>604</v>
      </c>
      <c r="C537" s="96" t="s">
        <v>557</v>
      </c>
      <c r="D537" s="99">
        <v>9.67</v>
      </c>
    </row>
    <row r="538" spans="1:4" ht="27" x14ac:dyDescent="0.25">
      <c r="A538" s="98">
        <v>83766</v>
      </c>
      <c r="B538" s="114" t="s">
        <v>606</v>
      </c>
      <c r="C538" s="96" t="s">
        <v>557</v>
      </c>
      <c r="D538" s="99">
        <v>41.52</v>
      </c>
    </row>
    <row r="539" spans="1:4" ht="27" x14ac:dyDescent="0.25">
      <c r="A539" s="98">
        <v>84013</v>
      </c>
      <c r="B539" s="114" t="s">
        <v>607</v>
      </c>
      <c r="C539" s="96" t="s">
        <v>557</v>
      </c>
      <c r="D539" s="99">
        <v>87.9</v>
      </c>
    </row>
    <row r="540" spans="1:4" ht="27" x14ac:dyDescent="0.25">
      <c r="A540" s="98">
        <v>87446</v>
      </c>
      <c r="B540" s="114" t="s">
        <v>608</v>
      </c>
      <c r="C540" s="96" t="s">
        <v>557</v>
      </c>
      <c r="D540" s="99">
        <v>0.46</v>
      </c>
    </row>
    <row r="541" spans="1:4" ht="27" x14ac:dyDescent="0.25">
      <c r="A541" s="98">
        <v>88392</v>
      </c>
      <c r="B541" s="114" t="s">
        <v>609</v>
      </c>
      <c r="C541" s="96" t="s">
        <v>557</v>
      </c>
      <c r="D541" s="99">
        <v>0.89</v>
      </c>
    </row>
    <row r="542" spans="1:4" ht="27" x14ac:dyDescent="0.25">
      <c r="A542" s="98">
        <v>88398</v>
      </c>
      <c r="B542" s="114" t="s">
        <v>611</v>
      </c>
      <c r="C542" s="96" t="s">
        <v>557</v>
      </c>
      <c r="D542" s="99">
        <v>1.07</v>
      </c>
    </row>
    <row r="543" spans="1:4" ht="27" x14ac:dyDescent="0.25">
      <c r="A543" s="98">
        <v>88404</v>
      </c>
      <c r="B543" s="114" t="s">
        <v>613</v>
      </c>
      <c r="C543" s="96" t="s">
        <v>557</v>
      </c>
      <c r="D543" s="99">
        <v>0.84</v>
      </c>
    </row>
    <row r="544" spans="1:4" ht="27" x14ac:dyDescent="0.25">
      <c r="A544" s="98">
        <v>88430</v>
      </c>
      <c r="B544" s="114" t="s">
        <v>615</v>
      </c>
      <c r="C544" s="96" t="s">
        <v>557</v>
      </c>
      <c r="D544" s="99">
        <v>5.87</v>
      </c>
    </row>
    <row r="545" spans="1:4" ht="27" x14ac:dyDescent="0.25">
      <c r="A545" s="98">
        <v>88438</v>
      </c>
      <c r="B545" s="114" t="s">
        <v>617</v>
      </c>
      <c r="C545" s="96" t="s">
        <v>557</v>
      </c>
      <c r="D545" s="99">
        <v>7.79</v>
      </c>
    </row>
    <row r="546" spans="1:4" ht="27" x14ac:dyDescent="0.25">
      <c r="A546" s="98">
        <v>88831</v>
      </c>
      <c r="B546" s="114" t="s">
        <v>619</v>
      </c>
      <c r="C546" s="96" t="s">
        <v>557</v>
      </c>
      <c r="D546" s="99">
        <v>0.33</v>
      </c>
    </row>
    <row r="547" spans="1:4" ht="27" x14ac:dyDescent="0.25">
      <c r="A547" s="98">
        <v>88844</v>
      </c>
      <c r="B547" s="114" t="s">
        <v>620</v>
      </c>
      <c r="C547" s="96" t="s">
        <v>557</v>
      </c>
      <c r="D547" s="99">
        <v>78.650000000000006</v>
      </c>
    </row>
    <row r="548" spans="1:4" ht="27" x14ac:dyDescent="0.25">
      <c r="A548" s="98">
        <v>88908</v>
      </c>
      <c r="B548" s="114" t="s">
        <v>621</v>
      </c>
      <c r="C548" s="96" t="s">
        <v>557</v>
      </c>
      <c r="D548" s="99">
        <v>97.08</v>
      </c>
    </row>
    <row r="549" spans="1:4" ht="27" x14ac:dyDescent="0.25">
      <c r="A549" s="98">
        <v>89022</v>
      </c>
      <c r="B549" s="114" t="s">
        <v>16444</v>
      </c>
      <c r="C549" s="96" t="s">
        <v>557</v>
      </c>
      <c r="D549" s="99">
        <v>0.38</v>
      </c>
    </row>
    <row r="550" spans="1:4" x14ac:dyDescent="0.25">
      <c r="A550" s="98">
        <v>89027</v>
      </c>
      <c r="B550" s="114" t="s">
        <v>623</v>
      </c>
      <c r="C550" s="96" t="s">
        <v>557</v>
      </c>
      <c r="D550" s="99">
        <v>4.76</v>
      </c>
    </row>
    <row r="551" spans="1:4" ht="27" x14ac:dyDescent="0.25">
      <c r="A551" s="98">
        <v>89031</v>
      </c>
      <c r="B551" s="114" t="s">
        <v>625</v>
      </c>
      <c r="C551" s="96" t="s">
        <v>557</v>
      </c>
      <c r="D551" s="99">
        <v>76.650000000000006</v>
      </c>
    </row>
    <row r="552" spans="1:4" ht="27" x14ac:dyDescent="0.25">
      <c r="A552" s="98">
        <v>89036</v>
      </c>
      <c r="B552" s="114" t="s">
        <v>627</v>
      </c>
      <c r="C552" s="96" t="s">
        <v>557</v>
      </c>
      <c r="D552" s="99">
        <v>50.57</v>
      </c>
    </row>
    <row r="553" spans="1:4" ht="27" x14ac:dyDescent="0.25">
      <c r="A553" s="98">
        <v>89218</v>
      </c>
      <c r="B553" s="114" t="s">
        <v>629</v>
      </c>
      <c r="C553" s="96" t="s">
        <v>557</v>
      </c>
      <c r="D553" s="99">
        <v>101.49</v>
      </c>
    </row>
    <row r="554" spans="1:4" ht="27" x14ac:dyDescent="0.25">
      <c r="A554" s="98">
        <v>89226</v>
      </c>
      <c r="B554" s="114" t="s">
        <v>630</v>
      </c>
      <c r="C554" s="96" t="s">
        <v>557</v>
      </c>
      <c r="D554" s="99">
        <v>1.38</v>
      </c>
    </row>
    <row r="555" spans="1:4" ht="27" x14ac:dyDescent="0.25">
      <c r="A555" s="98">
        <v>89235</v>
      </c>
      <c r="B555" s="114" t="s">
        <v>632</v>
      </c>
      <c r="C555" s="96" t="s">
        <v>557</v>
      </c>
      <c r="D555" s="99">
        <v>170.35</v>
      </c>
    </row>
    <row r="556" spans="1:4" ht="27" x14ac:dyDescent="0.25">
      <c r="A556" s="98">
        <v>89243</v>
      </c>
      <c r="B556" s="114" t="s">
        <v>633</v>
      </c>
      <c r="C556" s="96" t="s">
        <v>557</v>
      </c>
      <c r="D556" s="99">
        <v>357.95</v>
      </c>
    </row>
    <row r="557" spans="1:4" ht="27" x14ac:dyDescent="0.25">
      <c r="A557" s="98">
        <v>89251</v>
      </c>
      <c r="B557" s="114" t="s">
        <v>634</v>
      </c>
      <c r="C557" s="96" t="s">
        <v>557</v>
      </c>
      <c r="D557" s="99">
        <v>314.95</v>
      </c>
    </row>
    <row r="558" spans="1:4" ht="27" x14ac:dyDescent="0.25">
      <c r="A558" s="98">
        <v>89258</v>
      </c>
      <c r="B558" s="114" t="s">
        <v>635</v>
      </c>
      <c r="C558" s="96" t="s">
        <v>557</v>
      </c>
      <c r="D558" s="99">
        <v>115.36</v>
      </c>
    </row>
    <row r="559" spans="1:4" ht="27" x14ac:dyDescent="0.25">
      <c r="A559" s="98">
        <v>89273</v>
      </c>
      <c r="B559" s="114" t="s">
        <v>636</v>
      </c>
      <c r="C559" s="96" t="s">
        <v>557</v>
      </c>
      <c r="D559" s="99">
        <v>117.69</v>
      </c>
    </row>
    <row r="560" spans="1:4" ht="27" x14ac:dyDescent="0.25">
      <c r="A560" s="98">
        <v>89279</v>
      </c>
      <c r="B560" s="114" t="s">
        <v>637</v>
      </c>
      <c r="C560" s="96" t="s">
        <v>557</v>
      </c>
      <c r="D560" s="99">
        <v>1.68</v>
      </c>
    </row>
    <row r="561" spans="1:4" ht="27" x14ac:dyDescent="0.25">
      <c r="A561" s="98">
        <v>89877</v>
      </c>
      <c r="B561" s="114" t="s">
        <v>638</v>
      </c>
      <c r="C561" s="96" t="s">
        <v>557</v>
      </c>
      <c r="D561" s="99">
        <v>81.41</v>
      </c>
    </row>
    <row r="562" spans="1:4" ht="27" x14ac:dyDescent="0.25">
      <c r="A562" s="98">
        <v>89884</v>
      </c>
      <c r="B562" s="114" t="s">
        <v>640</v>
      </c>
      <c r="C562" s="96" t="s">
        <v>557</v>
      </c>
      <c r="D562" s="99">
        <v>84.83</v>
      </c>
    </row>
    <row r="563" spans="1:4" ht="27" x14ac:dyDescent="0.25">
      <c r="A563" s="98">
        <v>90587</v>
      </c>
      <c r="B563" s="114" t="s">
        <v>641</v>
      </c>
      <c r="C563" s="96" t="s">
        <v>557</v>
      </c>
      <c r="D563" s="99">
        <v>0.49</v>
      </c>
    </row>
    <row r="564" spans="1:4" ht="27" x14ac:dyDescent="0.25">
      <c r="A564" s="98">
        <v>90626</v>
      </c>
      <c r="B564" s="114" t="s">
        <v>643</v>
      </c>
      <c r="C564" s="96" t="s">
        <v>557</v>
      </c>
      <c r="D564" s="99">
        <v>2.62</v>
      </c>
    </row>
    <row r="565" spans="1:4" ht="27" x14ac:dyDescent="0.25">
      <c r="A565" s="98">
        <v>90632</v>
      </c>
      <c r="B565" s="114" t="s">
        <v>645</v>
      </c>
      <c r="C565" s="96" t="s">
        <v>557</v>
      </c>
      <c r="D565" s="99">
        <v>93.02</v>
      </c>
    </row>
    <row r="566" spans="1:4" ht="27" x14ac:dyDescent="0.25">
      <c r="A566" s="98">
        <v>90638</v>
      </c>
      <c r="B566" s="114" t="s">
        <v>646</v>
      </c>
      <c r="C566" s="96" t="s">
        <v>557</v>
      </c>
      <c r="D566" s="99">
        <v>4.5199999999999996</v>
      </c>
    </row>
    <row r="567" spans="1:4" ht="27" x14ac:dyDescent="0.25">
      <c r="A567" s="98">
        <v>90644</v>
      </c>
      <c r="B567" s="114" t="s">
        <v>648</v>
      </c>
      <c r="C567" s="96" t="s">
        <v>557</v>
      </c>
      <c r="D567" s="99">
        <v>6.74</v>
      </c>
    </row>
    <row r="568" spans="1:4" ht="27" x14ac:dyDescent="0.25">
      <c r="A568" s="98">
        <v>90651</v>
      </c>
      <c r="B568" s="114" t="s">
        <v>650</v>
      </c>
      <c r="C568" s="96" t="s">
        <v>557</v>
      </c>
      <c r="D568" s="99">
        <v>0.99</v>
      </c>
    </row>
    <row r="569" spans="1:4" x14ac:dyDescent="0.25">
      <c r="A569" s="98">
        <v>90657</v>
      </c>
      <c r="B569" s="114" t="s">
        <v>652</v>
      </c>
      <c r="C569" s="96" t="s">
        <v>557</v>
      </c>
      <c r="D569" s="99">
        <v>4.3899999999999997</v>
      </c>
    </row>
    <row r="570" spans="1:4" x14ac:dyDescent="0.25">
      <c r="A570" s="98">
        <v>90663</v>
      </c>
      <c r="B570" s="114" t="s">
        <v>654</v>
      </c>
      <c r="C570" s="96" t="s">
        <v>557</v>
      </c>
      <c r="D570" s="99">
        <v>4.7</v>
      </c>
    </row>
    <row r="571" spans="1:4" ht="40.5" x14ac:dyDescent="0.25">
      <c r="A571" s="98">
        <v>90669</v>
      </c>
      <c r="B571" s="114" t="s">
        <v>655</v>
      </c>
      <c r="C571" s="96" t="s">
        <v>557</v>
      </c>
      <c r="D571" s="99">
        <v>8.73</v>
      </c>
    </row>
    <row r="572" spans="1:4" ht="40.5" x14ac:dyDescent="0.25">
      <c r="A572" s="98">
        <v>90675</v>
      </c>
      <c r="B572" s="114" t="s">
        <v>657</v>
      </c>
      <c r="C572" s="96" t="s">
        <v>557</v>
      </c>
      <c r="D572" s="99">
        <v>305.60000000000002</v>
      </c>
    </row>
    <row r="573" spans="1:4" ht="40.5" x14ac:dyDescent="0.25">
      <c r="A573" s="98">
        <v>90681</v>
      </c>
      <c r="B573" s="114" t="s">
        <v>658</v>
      </c>
      <c r="C573" s="96" t="s">
        <v>557</v>
      </c>
      <c r="D573" s="99">
        <v>182.17</v>
      </c>
    </row>
    <row r="574" spans="1:4" ht="27" x14ac:dyDescent="0.25">
      <c r="A574" s="98">
        <v>90687</v>
      </c>
      <c r="B574" s="114" t="s">
        <v>659</v>
      </c>
      <c r="C574" s="96" t="s">
        <v>557</v>
      </c>
      <c r="D574" s="99">
        <v>68.47</v>
      </c>
    </row>
    <row r="575" spans="1:4" ht="27" x14ac:dyDescent="0.25">
      <c r="A575" s="98">
        <v>90693</v>
      </c>
      <c r="B575" s="114" t="s">
        <v>661</v>
      </c>
      <c r="C575" s="96" t="s">
        <v>557</v>
      </c>
      <c r="D575" s="99">
        <v>61.75</v>
      </c>
    </row>
    <row r="576" spans="1:4" ht="27" x14ac:dyDescent="0.25">
      <c r="A576" s="98">
        <v>90965</v>
      </c>
      <c r="B576" s="114" t="s">
        <v>662</v>
      </c>
      <c r="C576" s="96" t="s">
        <v>557</v>
      </c>
      <c r="D576" s="99">
        <v>8.69</v>
      </c>
    </row>
    <row r="577" spans="1:4" ht="27" x14ac:dyDescent="0.25">
      <c r="A577" s="98">
        <v>90973</v>
      </c>
      <c r="B577" s="114" t="s">
        <v>664</v>
      </c>
      <c r="C577" s="96" t="s">
        <v>557</v>
      </c>
      <c r="D577" s="99">
        <v>8.7100000000000009</v>
      </c>
    </row>
    <row r="578" spans="1:4" ht="27" x14ac:dyDescent="0.25">
      <c r="A578" s="98">
        <v>90982</v>
      </c>
      <c r="B578" s="114" t="s">
        <v>665</v>
      </c>
      <c r="C578" s="96" t="s">
        <v>557</v>
      </c>
      <c r="D578" s="99">
        <v>22.14</v>
      </c>
    </row>
    <row r="579" spans="1:4" ht="27" x14ac:dyDescent="0.25">
      <c r="A579" s="98">
        <v>91001</v>
      </c>
      <c r="B579" s="114" t="s">
        <v>667</v>
      </c>
      <c r="C579" s="96" t="s">
        <v>557</v>
      </c>
      <c r="D579" s="99">
        <v>10.33</v>
      </c>
    </row>
    <row r="580" spans="1:4" ht="27" x14ac:dyDescent="0.25">
      <c r="A580" s="98">
        <v>91032</v>
      </c>
      <c r="B580" s="114" t="s">
        <v>668</v>
      </c>
      <c r="C580" s="96" t="s">
        <v>557</v>
      </c>
      <c r="D580" s="99">
        <v>62.58</v>
      </c>
    </row>
    <row r="581" spans="1:4" ht="27" x14ac:dyDescent="0.25">
      <c r="A581" s="98">
        <v>91278</v>
      </c>
      <c r="B581" s="114" t="s">
        <v>670</v>
      </c>
      <c r="C581" s="96" t="s">
        <v>557</v>
      </c>
      <c r="D581" s="99">
        <v>0.64</v>
      </c>
    </row>
    <row r="582" spans="1:4" ht="40.5" x14ac:dyDescent="0.25">
      <c r="A582" s="98">
        <v>91285</v>
      </c>
      <c r="B582" s="114" t="s">
        <v>672</v>
      </c>
      <c r="C582" s="96" t="s">
        <v>557</v>
      </c>
      <c r="D582" s="99">
        <v>1.01</v>
      </c>
    </row>
    <row r="583" spans="1:4" ht="40.5" x14ac:dyDescent="0.25">
      <c r="A583" s="98">
        <v>91387</v>
      </c>
      <c r="B583" s="114" t="s">
        <v>674</v>
      </c>
      <c r="C583" s="96" t="s">
        <v>557</v>
      </c>
      <c r="D583" s="99">
        <v>69.03</v>
      </c>
    </row>
    <row r="584" spans="1:4" ht="40.5" x14ac:dyDescent="0.25">
      <c r="A584" s="98">
        <v>91395</v>
      </c>
      <c r="B584" s="114" t="s">
        <v>675</v>
      </c>
      <c r="C584" s="96" t="s">
        <v>557</v>
      </c>
      <c r="D584" s="99">
        <v>53.98</v>
      </c>
    </row>
    <row r="585" spans="1:4" ht="40.5" x14ac:dyDescent="0.25">
      <c r="A585" s="98">
        <v>91486</v>
      </c>
      <c r="B585" s="114" t="s">
        <v>676</v>
      </c>
      <c r="C585" s="96" t="s">
        <v>557</v>
      </c>
      <c r="D585" s="99">
        <v>64.61</v>
      </c>
    </row>
    <row r="586" spans="1:4" ht="27" x14ac:dyDescent="0.25">
      <c r="A586" s="98">
        <v>91534</v>
      </c>
      <c r="B586" s="114" t="s">
        <v>677</v>
      </c>
      <c r="C586" s="96" t="s">
        <v>557</v>
      </c>
      <c r="D586" s="99">
        <v>34.76</v>
      </c>
    </row>
    <row r="587" spans="1:4" ht="40.5" x14ac:dyDescent="0.25">
      <c r="A587" s="98">
        <v>91635</v>
      </c>
      <c r="B587" s="114" t="s">
        <v>679</v>
      </c>
      <c r="C587" s="96" t="s">
        <v>557</v>
      </c>
      <c r="D587" s="99">
        <v>58.94</v>
      </c>
    </row>
    <row r="588" spans="1:4" ht="40.5" x14ac:dyDescent="0.25">
      <c r="A588" s="98">
        <v>91646</v>
      </c>
      <c r="B588" s="114" t="s">
        <v>680</v>
      </c>
      <c r="C588" s="96" t="s">
        <v>557</v>
      </c>
      <c r="D588" s="99">
        <v>92.18</v>
      </c>
    </row>
    <row r="589" spans="1:4" ht="27" x14ac:dyDescent="0.25">
      <c r="A589" s="98">
        <v>91693</v>
      </c>
      <c r="B589" s="114" t="s">
        <v>681</v>
      </c>
      <c r="C589" s="96" t="s">
        <v>557</v>
      </c>
      <c r="D589" s="99">
        <v>33.93</v>
      </c>
    </row>
    <row r="590" spans="1:4" ht="27" x14ac:dyDescent="0.25">
      <c r="A590" s="98">
        <v>92044</v>
      </c>
      <c r="B590" s="114" t="s">
        <v>682</v>
      </c>
      <c r="C590" s="96" t="s">
        <v>557</v>
      </c>
      <c r="D590" s="99">
        <v>7.8</v>
      </c>
    </row>
    <row r="591" spans="1:4" ht="40.5" x14ac:dyDescent="0.25">
      <c r="A591" s="98">
        <v>92107</v>
      </c>
      <c r="B591" s="114" t="s">
        <v>684</v>
      </c>
      <c r="C591" s="96" t="s">
        <v>557</v>
      </c>
      <c r="D591" s="99">
        <v>89.3</v>
      </c>
    </row>
    <row r="592" spans="1:4" ht="27" x14ac:dyDescent="0.25">
      <c r="A592" s="98">
        <v>92113</v>
      </c>
      <c r="B592" s="114" t="s">
        <v>686</v>
      </c>
      <c r="C592" s="96" t="s">
        <v>557</v>
      </c>
      <c r="D592" s="99">
        <v>0.99</v>
      </c>
    </row>
    <row r="593" spans="1:4" x14ac:dyDescent="0.25">
      <c r="A593" s="98">
        <v>92119</v>
      </c>
      <c r="B593" s="114" t="s">
        <v>687</v>
      </c>
      <c r="C593" s="96" t="s">
        <v>557</v>
      </c>
      <c r="D593" s="99">
        <v>0.25</v>
      </c>
    </row>
    <row r="594" spans="1:4" x14ac:dyDescent="0.25">
      <c r="A594" s="98">
        <v>92139</v>
      </c>
      <c r="B594" s="114" t="s">
        <v>689</v>
      </c>
      <c r="C594" s="96" t="s">
        <v>557</v>
      </c>
      <c r="D594" s="99">
        <v>39.53</v>
      </c>
    </row>
    <row r="595" spans="1:4" ht="27" x14ac:dyDescent="0.25">
      <c r="A595" s="98">
        <v>92146</v>
      </c>
      <c r="B595" s="114" t="s">
        <v>690</v>
      </c>
      <c r="C595" s="96" t="s">
        <v>557</v>
      </c>
      <c r="D595" s="99">
        <v>27.79</v>
      </c>
    </row>
    <row r="596" spans="1:4" ht="40.5" x14ac:dyDescent="0.25">
      <c r="A596" s="98">
        <v>92243</v>
      </c>
      <c r="B596" s="114" t="s">
        <v>691</v>
      </c>
      <c r="C596" s="96" t="s">
        <v>557</v>
      </c>
      <c r="D596" s="99">
        <v>75.14</v>
      </c>
    </row>
    <row r="597" spans="1:4" ht="27" x14ac:dyDescent="0.25">
      <c r="A597" s="98">
        <v>92717</v>
      </c>
      <c r="B597" s="114" t="s">
        <v>692</v>
      </c>
      <c r="C597" s="96" t="s">
        <v>557</v>
      </c>
      <c r="D597" s="99">
        <v>0.16</v>
      </c>
    </row>
    <row r="598" spans="1:4" ht="27" x14ac:dyDescent="0.25">
      <c r="A598" s="98">
        <v>92961</v>
      </c>
      <c r="B598" s="114" t="s">
        <v>694</v>
      </c>
      <c r="C598" s="96" t="s">
        <v>557</v>
      </c>
      <c r="D598" s="99">
        <v>5.29</v>
      </c>
    </row>
    <row r="599" spans="1:4" x14ac:dyDescent="0.25">
      <c r="A599" s="98">
        <v>92967</v>
      </c>
      <c r="B599" s="114" t="s">
        <v>696</v>
      </c>
      <c r="C599" s="96" t="s">
        <v>557</v>
      </c>
      <c r="D599" s="99">
        <v>25.33</v>
      </c>
    </row>
    <row r="600" spans="1:4" ht="40.5" x14ac:dyDescent="0.25">
      <c r="A600" s="98">
        <v>93225</v>
      </c>
      <c r="B600" s="114" t="s">
        <v>698</v>
      </c>
      <c r="C600" s="96" t="s">
        <v>557</v>
      </c>
      <c r="D600" s="99">
        <v>456.44</v>
      </c>
    </row>
    <row r="601" spans="1:4" ht="27" x14ac:dyDescent="0.25">
      <c r="A601" s="98">
        <v>93234</v>
      </c>
      <c r="B601" s="114" t="s">
        <v>699</v>
      </c>
      <c r="C601" s="96" t="s">
        <v>557</v>
      </c>
      <c r="D601" s="99">
        <v>0.44</v>
      </c>
    </row>
    <row r="602" spans="1:4" ht="27" x14ac:dyDescent="0.25">
      <c r="A602" s="98">
        <v>93244</v>
      </c>
      <c r="B602" s="114" t="s">
        <v>701</v>
      </c>
      <c r="C602" s="96" t="s">
        <v>557</v>
      </c>
      <c r="D602" s="99">
        <v>68.599999999999994</v>
      </c>
    </row>
    <row r="603" spans="1:4" ht="27" x14ac:dyDescent="0.25">
      <c r="A603" s="98">
        <v>93274</v>
      </c>
      <c r="B603" s="114" t="s">
        <v>702</v>
      </c>
      <c r="C603" s="96" t="s">
        <v>557</v>
      </c>
      <c r="D603" s="99">
        <v>80.95</v>
      </c>
    </row>
    <row r="604" spans="1:4" ht="27" x14ac:dyDescent="0.25">
      <c r="A604" s="98">
        <v>93282</v>
      </c>
      <c r="B604" s="114" t="s">
        <v>703</v>
      </c>
      <c r="C604" s="96" t="s">
        <v>557</v>
      </c>
      <c r="D604" s="99">
        <v>26.06</v>
      </c>
    </row>
    <row r="605" spans="1:4" ht="27" x14ac:dyDescent="0.25">
      <c r="A605" s="98">
        <v>93288</v>
      </c>
      <c r="B605" s="114" t="s">
        <v>704</v>
      </c>
      <c r="C605" s="96" t="s">
        <v>557</v>
      </c>
      <c r="D605" s="99">
        <v>187.14</v>
      </c>
    </row>
    <row r="606" spans="1:4" ht="40.5" x14ac:dyDescent="0.25">
      <c r="A606" s="98">
        <v>93403</v>
      </c>
      <c r="B606" s="114" t="s">
        <v>705</v>
      </c>
      <c r="C606" s="96" t="s">
        <v>557</v>
      </c>
      <c r="D606" s="99">
        <v>64.22</v>
      </c>
    </row>
    <row r="607" spans="1:4" ht="40.5" x14ac:dyDescent="0.25">
      <c r="A607" s="98">
        <v>93409</v>
      </c>
      <c r="B607" s="114" t="s">
        <v>16448</v>
      </c>
      <c r="C607" s="96" t="s">
        <v>557</v>
      </c>
      <c r="D607" s="99">
        <v>29.83</v>
      </c>
    </row>
    <row r="608" spans="1:4" ht="27" x14ac:dyDescent="0.25">
      <c r="A608" s="98">
        <v>93416</v>
      </c>
      <c r="B608" s="114" t="s">
        <v>708</v>
      </c>
      <c r="C608" s="96" t="s">
        <v>557</v>
      </c>
      <c r="D608" s="99">
        <v>0.46</v>
      </c>
    </row>
    <row r="609" spans="1:4" x14ac:dyDescent="0.25">
      <c r="A609" s="98">
        <v>93422</v>
      </c>
      <c r="B609" s="114" t="s">
        <v>710</v>
      </c>
      <c r="C609" s="96" t="s">
        <v>557</v>
      </c>
      <c r="D609" s="99">
        <v>6.07</v>
      </c>
    </row>
    <row r="610" spans="1:4" x14ac:dyDescent="0.25">
      <c r="A610" s="98">
        <v>93428</v>
      </c>
      <c r="B610" s="114" t="s">
        <v>712</v>
      </c>
      <c r="C610" s="96" t="s">
        <v>557</v>
      </c>
      <c r="D610" s="99">
        <v>8.6</v>
      </c>
    </row>
    <row r="611" spans="1:4" ht="27" x14ac:dyDescent="0.25">
      <c r="A611" s="98">
        <v>93434</v>
      </c>
      <c r="B611" s="114" t="s">
        <v>714</v>
      </c>
      <c r="C611" s="96" t="s">
        <v>557</v>
      </c>
      <c r="D611" s="99">
        <v>310.42</v>
      </c>
    </row>
    <row r="612" spans="1:4" ht="27" x14ac:dyDescent="0.25">
      <c r="A612" s="98">
        <v>93440</v>
      </c>
      <c r="B612" s="114" t="s">
        <v>715</v>
      </c>
      <c r="C612" s="96" t="s">
        <v>557</v>
      </c>
      <c r="D612" s="99">
        <v>127.83</v>
      </c>
    </row>
    <row r="613" spans="1:4" ht="27" x14ac:dyDescent="0.25">
      <c r="A613" s="98">
        <v>95122</v>
      </c>
      <c r="B613" s="114" t="s">
        <v>716</v>
      </c>
      <c r="C613" s="96" t="s">
        <v>557</v>
      </c>
      <c r="D613" s="99">
        <v>207.07</v>
      </c>
    </row>
    <row r="614" spans="1:4" ht="27" x14ac:dyDescent="0.25">
      <c r="A614" s="98">
        <v>95128</v>
      </c>
      <c r="B614" s="114" t="s">
        <v>717</v>
      </c>
      <c r="C614" s="96" t="s">
        <v>557</v>
      </c>
      <c r="D614" s="99">
        <v>57.19</v>
      </c>
    </row>
    <row r="615" spans="1:4" x14ac:dyDescent="0.25">
      <c r="A615" s="98">
        <v>95140</v>
      </c>
      <c r="B615" s="114" t="s">
        <v>718</v>
      </c>
      <c r="C615" s="96" t="s">
        <v>557</v>
      </c>
      <c r="D615" s="99">
        <v>0.04</v>
      </c>
    </row>
    <row r="616" spans="1:4" ht="27" x14ac:dyDescent="0.25">
      <c r="A616" s="98">
        <v>95213</v>
      </c>
      <c r="B616" s="114" t="s">
        <v>720</v>
      </c>
      <c r="C616" s="96" t="s">
        <v>557</v>
      </c>
      <c r="D616" s="99">
        <v>87.12</v>
      </c>
    </row>
    <row r="617" spans="1:4" x14ac:dyDescent="0.25">
      <c r="A617" s="98">
        <v>95259</v>
      </c>
      <c r="B617" s="114" t="s">
        <v>721</v>
      </c>
      <c r="C617" s="96" t="s">
        <v>557</v>
      </c>
      <c r="D617" s="99">
        <v>25.05</v>
      </c>
    </row>
    <row r="618" spans="1:4" ht="27" x14ac:dyDescent="0.25">
      <c r="A618" s="98">
        <v>95265</v>
      </c>
      <c r="B618" s="114" t="s">
        <v>722</v>
      </c>
      <c r="C618" s="96" t="s">
        <v>557</v>
      </c>
      <c r="D618" s="99">
        <v>0.77</v>
      </c>
    </row>
    <row r="619" spans="1:4" ht="27" x14ac:dyDescent="0.25">
      <c r="A619" s="98">
        <v>95271</v>
      </c>
      <c r="B619" s="114" t="s">
        <v>724</v>
      </c>
      <c r="C619" s="96" t="s">
        <v>557</v>
      </c>
      <c r="D619" s="99">
        <v>0.53</v>
      </c>
    </row>
    <row r="620" spans="1:4" ht="27" x14ac:dyDescent="0.25">
      <c r="A620" s="98">
        <v>95277</v>
      </c>
      <c r="B620" s="114" t="s">
        <v>726</v>
      </c>
      <c r="C620" s="96" t="s">
        <v>557</v>
      </c>
      <c r="D620" s="99">
        <v>0.5</v>
      </c>
    </row>
    <row r="621" spans="1:4" ht="27" x14ac:dyDescent="0.25">
      <c r="A621" s="98">
        <v>95283</v>
      </c>
      <c r="B621" s="114" t="s">
        <v>728</v>
      </c>
      <c r="C621" s="96" t="s">
        <v>557</v>
      </c>
      <c r="D621" s="99">
        <v>0.61</v>
      </c>
    </row>
    <row r="622" spans="1:4" ht="27" x14ac:dyDescent="0.25">
      <c r="A622" s="98">
        <v>95621</v>
      </c>
      <c r="B622" s="114" t="s">
        <v>730</v>
      </c>
      <c r="C622" s="96" t="s">
        <v>557</v>
      </c>
      <c r="D622" s="99">
        <v>24.73</v>
      </c>
    </row>
    <row r="623" spans="1:4" ht="27" x14ac:dyDescent="0.25">
      <c r="A623" s="98">
        <v>95632</v>
      </c>
      <c r="B623" s="114" t="s">
        <v>732</v>
      </c>
      <c r="C623" s="96" t="s">
        <v>557</v>
      </c>
      <c r="D623" s="99">
        <v>87.57</v>
      </c>
    </row>
    <row r="624" spans="1:4" ht="27" x14ac:dyDescent="0.25">
      <c r="A624" s="98">
        <v>95703</v>
      </c>
      <c r="B624" s="114" t="s">
        <v>734</v>
      </c>
      <c r="C624" s="96" t="s">
        <v>557</v>
      </c>
      <c r="D624" s="99">
        <v>39.619999999999997</v>
      </c>
    </row>
    <row r="625" spans="1:4" ht="27" x14ac:dyDescent="0.25">
      <c r="A625" s="98">
        <v>95709</v>
      </c>
      <c r="B625" s="114" t="s">
        <v>16449</v>
      </c>
      <c r="C625" s="96" t="s">
        <v>557</v>
      </c>
      <c r="D625" s="99">
        <v>90.56</v>
      </c>
    </row>
    <row r="626" spans="1:4" ht="27" x14ac:dyDescent="0.25">
      <c r="A626" s="98">
        <v>95715</v>
      </c>
      <c r="B626" s="114" t="s">
        <v>736</v>
      </c>
      <c r="C626" s="96" t="s">
        <v>557</v>
      </c>
      <c r="D626" s="99">
        <v>100.57</v>
      </c>
    </row>
    <row r="627" spans="1:4" ht="40.5" x14ac:dyDescent="0.25">
      <c r="A627" s="98">
        <v>95721</v>
      </c>
      <c r="B627" s="114" t="s">
        <v>737</v>
      </c>
      <c r="C627" s="96" t="s">
        <v>557</v>
      </c>
      <c r="D627" s="99">
        <v>98.03</v>
      </c>
    </row>
    <row r="628" spans="1:4" ht="27" x14ac:dyDescent="0.25">
      <c r="A628" s="98">
        <v>95873</v>
      </c>
      <c r="B628" s="114" t="s">
        <v>738</v>
      </c>
      <c r="C628" s="96" t="s">
        <v>557</v>
      </c>
      <c r="D628" s="99">
        <v>13.75</v>
      </c>
    </row>
    <row r="629" spans="1:4" ht="27" x14ac:dyDescent="0.25">
      <c r="A629" s="98">
        <v>96014</v>
      </c>
      <c r="B629" s="114" t="s">
        <v>740</v>
      </c>
      <c r="C629" s="96" t="s">
        <v>557</v>
      </c>
      <c r="D629" s="99">
        <v>61.17</v>
      </c>
    </row>
    <row r="630" spans="1:4" ht="27" x14ac:dyDescent="0.25">
      <c r="A630" s="98">
        <v>96021</v>
      </c>
      <c r="B630" s="114" t="s">
        <v>741</v>
      </c>
      <c r="C630" s="96" t="s">
        <v>557</v>
      </c>
      <c r="D630" s="99">
        <v>60.92</v>
      </c>
    </row>
    <row r="631" spans="1:4" ht="27" x14ac:dyDescent="0.25">
      <c r="A631" s="98">
        <v>96029</v>
      </c>
      <c r="B631" s="114" t="s">
        <v>743</v>
      </c>
      <c r="C631" s="96" t="s">
        <v>557</v>
      </c>
      <c r="D631" s="99">
        <v>54.79</v>
      </c>
    </row>
    <row r="632" spans="1:4" ht="27" x14ac:dyDescent="0.25">
      <c r="A632" s="98">
        <v>96036</v>
      </c>
      <c r="B632" s="114" t="s">
        <v>744</v>
      </c>
      <c r="C632" s="96" t="s">
        <v>557</v>
      </c>
      <c r="D632" s="99">
        <v>74.98</v>
      </c>
    </row>
    <row r="633" spans="1:4" ht="27" x14ac:dyDescent="0.25">
      <c r="A633" s="98">
        <v>96155</v>
      </c>
      <c r="B633" s="114" t="s">
        <v>745</v>
      </c>
      <c r="C633" s="96" t="s">
        <v>557</v>
      </c>
      <c r="D633" s="99">
        <v>55.04</v>
      </c>
    </row>
    <row r="634" spans="1:4" ht="27" x14ac:dyDescent="0.25">
      <c r="A634" s="98">
        <v>96156</v>
      </c>
      <c r="B634" s="114" t="s">
        <v>746</v>
      </c>
      <c r="C634" s="96" t="s">
        <v>557</v>
      </c>
      <c r="D634" s="99">
        <v>68.02</v>
      </c>
    </row>
    <row r="635" spans="1:4" ht="27" x14ac:dyDescent="0.25">
      <c r="A635" s="98">
        <v>96159</v>
      </c>
      <c r="B635" s="114" t="s">
        <v>747</v>
      </c>
      <c r="C635" s="96" t="s">
        <v>557</v>
      </c>
      <c r="D635" s="99">
        <v>95.21</v>
      </c>
    </row>
    <row r="636" spans="1:4" ht="27" x14ac:dyDescent="0.25">
      <c r="A636" s="98">
        <v>96246</v>
      </c>
      <c r="B636" s="114" t="s">
        <v>748</v>
      </c>
      <c r="C636" s="96" t="s">
        <v>557</v>
      </c>
      <c r="D636" s="99">
        <v>68.239999999999995</v>
      </c>
    </row>
    <row r="637" spans="1:4" ht="27" x14ac:dyDescent="0.25">
      <c r="A637" s="98">
        <v>96464</v>
      </c>
      <c r="B637" s="114" t="s">
        <v>749</v>
      </c>
      <c r="C637" s="96" t="s">
        <v>557</v>
      </c>
      <c r="D637" s="99">
        <v>94.38</v>
      </c>
    </row>
    <row r="638" spans="1:4" ht="27" x14ac:dyDescent="0.25">
      <c r="A638" s="98">
        <v>98765</v>
      </c>
      <c r="B638" s="114" t="s">
        <v>750</v>
      </c>
      <c r="C638" s="96" t="s">
        <v>557</v>
      </c>
      <c r="D638" s="99">
        <v>0.06</v>
      </c>
    </row>
    <row r="639" spans="1:4" ht="27" x14ac:dyDescent="0.25">
      <c r="A639" s="98">
        <v>99834</v>
      </c>
      <c r="B639" s="114" t="s">
        <v>751</v>
      </c>
      <c r="C639" s="96" t="s">
        <v>557</v>
      </c>
      <c r="D639" s="99">
        <v>0.19</v>
      </c>
    </row>
    <row r="640" spans="1:4" ht="27" x14ac:dyDescent="0.25">
      <c r="A640" s="98">
        <v>100642</v>
      </c>
      <c r="B640" s="114" t="s">
        <v>753</v>
      </c>
      <c r="C640" s="96" t="s">
        <v>557</v>
      </c>
      <c r="D640" s="99">
        <v>282.89</v>
      </c>
    </row>
    <row r="641" spans="1:4" x14ac:dyDescent="0.25">
      <c r="A641" s="98">
        <v>100648</v>
      </c>
      <c r="B641" s="114" t="s">
        <v>754</v>
      </c>
      <c r="C641" s="96" t="s">
        <v>557</v>
      </c>
      <c r="D641" s="99">
        <v>556.19000000000005</v>
      </c>
    </row>
    <row r="642" spans="1:4" ht="27" x14ac:dyDescent="0.25">
      <c r="A642" s="98">
        <v>102274</v>
      </c>
      <c r="B642" s="114" t="s">
        <v>755</v>
      </c>
      <c r="C642" s="96" t="s">
        <v>557</v>
      </c>
      <c r="D642" s="99">
        <v>24.17</v>
      </c>
    </row>
    <row r="643" spans="1:4" ht="27" x14ac:dyDescent="0.25">
      <c r="A643" s="98">
        <v>104092</v>
      </c>
      <c r="B643" s="114" t="s">
        <v>757</v>
      </c>
      <c r="C643" s="96" t="s">
        <v>557</v>
      </c>
      <c r="D643" s="99">
        <v>7.0000000000000007E-2</v>
      </c>
    </row>
    <row r="644" spans="1:4" ht="27" x14ac:dyDescent="0.25">
      <c r="A644" s="98">
        <v>104098</v>
      </c>
      <c r="B644" s="114" t="s">
        <v>759</v>
      </c>
      <c r="C644" s="96" t="s">
        <v>557</v>
      </c>
      <c r="D644" s="99">
        <v>0.11</v>
      </c>
    </row>
    <row r="645" spans="1:4" ht="27" x14ac:dyDescent="0.25">
      <c r="A645" s="98">
        <v>5089</v>
      </c>
      <c r="B645" s="114" t="s">
        <v>761</v>
      </c>
      <c r="C645" s="96" t="s">
        <v>41</v>
      </c>
      <c r="D645" s="99">
        <v>42.81</v>
      </c>
    </row>
    <row r="646" spans="1:4" ht="27" x14ac:dyDescent="0.25">
      <c r="A646" s="98">
        <v>5627</v>
      </c>
      <c r="B646" s="114" t="s">
        <v>763</v>
      </c>
      <c r="C646" s="96" t="s">
        <v>41</v>
      </c>
      <c r="D646" s="99">
        <v>45.87</v>
      </c>
    </row>
    <row r="647" spans="1:4" ht="27" x14ac:dyDescent="0.25">
      <c r="A647" s="98">
        <v>5628</v>
      </c>
      <c r="B647" s="114" t="s">
        <v>765</v>
      </c>
      <c r="C647" s="96" t="s">
        <v>41</v>
      </c>
      <c r="D647" s="99">
        <v>12.12</v>
      </c>
    </row>
    <row r="648" spans="1:4" ht="27" x14ac:dyDescent="0.25">
      <c r="A648" s="98">
        <v>5629</v>
      </c>
      <c r="B648" s="114" t="s">
        <v>767</v>
      </c>
      <c r="C648" s="96" t="s">
        <v>41</v>
      </c>
      <c r="D648" s="99">
        <v>57.34</v>
      </c>
    </row>
    <row r="649" spans="1:4" ht="27" x14ac:dyDescent="0.25">
      <c r="A649" s="98">
        <v>5630</v>
      </c>
      <c r="B649" s="114" t="s">
        <v>769</v>
      </c>
      <c r="C649" s="96" t="s">
        <v>41</v>
      </c>
      <c r="D649" s="99">
        <v>62.89</v>
      </c>
    </row>
    <row r="650" spans="1:4" ht="27" x14ac:dyDescent="0.25">
      <c r="A650" s="98">
        <v>5658</v>
      </c>
      <c r="B650" s="114" t="s">
        <v>16451</v>
      </c>
      <c r="C650" s="96" t="s">
        <v>41</v>
      </c>
      <c r="D650" s="99">
        <v>2.23</v>
      </c>
    </row>
    <row r="651" spans="1:4" ht="40.5" x14ac:dyDescent="0.25">
      <c r="A651" s="98">
        <v>5664</v>
      </c>
      <c r="B651" s="114" t="s">
        <v>770</v>
      </c>
      <c r="C651" s="96" t="s">
        <v>41</v>
      </c>
      <c r="D651" s="99">
        <v>35.549999999999997</v>
      </c>
    </row>
    <row r="652" spans="1:4" ht="40.5" x14ac:dyDescent="0.25">
      <c r="A652" s="98">
        <v>5667</v>
      </c>
      <c r="B652" s="114" t="s">
        <v>771</v>
      </c>
      <c r="C652" s="96" t="s">
        <v>41</v>
      </c>
      <c r="D652" s="99">
        <v>31.62</v>
      </c>
    </row>
    <row r="653" spans="1:4" ht="40.5" x14ac:dyDescent="0.25">
      <c r="A653" s="98">
        <v>5668</v>
      </c>
      <c r="B653" s="114" t="s">
        <v>773</v>
      </c>
      <c r="C653" s="96" t="s">
        <v>41</v>
      </c>
      <c r="D653" s="99">
        <v>44.73</v>
      </c>
    </row>
    <row r="654" spans="1:4" ht="27" x14ac:dyDescent="0.25">
      <c r="A654" s="98">
        <v>5674</v>
      </c>
      <c r="B654" s="114" t="s">
        <v>774</v>
      </c>
      <c r="C654" s="96" t="s">
        <v>41</v>
      </c>
      <c r="D654" s="99">
        <v>41.18</v>
      </c>
    </row>
    <row r="655" spans="1:4" ht="27" x14ac:dyDescent="0.25">
      <c r="A655" s="98">
        <v>5692</v>
      </c>
      <c r="B655" s="114" t="s">
        <v>775</v>
      </c>
      <c r="C655" s="96" t="s">
        <v>41</v>
      </c>
      <c r="D655" s="99">
        <v>0.25</v>
      </c>
    </row>
    <row r="656" spans="1:4" ht="27" x14ac:dyDescent="0.25">
      <c r="A656" s="98">
        <v>5693</v>
      </c>
      <c r="B656" s="114" t="s">
        <v>776</v>
      </c>
      <c r="C656" s="96" t="s">
        <v>41</v>
      </c>
      <c r="D656" s="99">
        <v>19.739999999999998</v>
      </c>
    </row>
    <row r="657" spans="1:4" ht="27" x14ac:dyDescent="0.25">
      <c r="A657" s="98">
        <v>5695</v>
      </c>
      <c r="B657" s="114" t="s">
        <v>777</v>
      </c>
      <c r="C657" s="96" t="s">
        <v>41</v>
      </c>
      <c r="D657" s="99">
        <v>38.979999999999997</v>
      </c>
    </row>
    <row r="658" spans="1:4" ht="27" x14ac:dyDescent="0.25">
      <c r="A658" s="98">
        <v>5703</v>
      </c>
      <c r="B658" s="114" t="s">
        <v>778</v>
      </c>
      <c r="C658" s="96" t="s">
        <v>41</v>
      </c>
      <c r="D658" s="99">
        <v>20.7</v>
      </c>
    </row>
    <row r="659" spans="1:4" ht="40.5" x14ac:dyDescent="0.25">
      <c r="A659" s="98">
        <v>5705</v>
      </c>
      <c r="B659" s="114" t="s">
        <v>780</v>
      </c>
      <c r="C659" s="96" t="s">
        <v>41</v>
      </c>
      <c r="D659" s="99">
        <v>37.83</v>
      </c>
    </row>
    <row r="660" spans="1:4" ht="27" x14ac:dyDescent="0.25">
      <c r="A660" s="98">
        <v>5707</v>
      </c>
      <c r="B660" s="114" t="s">
        <v>782</v>
      </c>
      <c r="C660" s="96" t="s">
        <v>41</v>
      </c>
      <c r="D660" s="99">
        <v>76.260000000000005</v>
      </c>
    </row>
    <row r="661" spans="1:4" ht="27" x14ac:dyDescent="0.25">
      <c r="A661" s="98">
        <v>5710</v>
      </c>
      <c r="B661" s="114" t="s">
        <v>783</v>
      </c>
      <c r="C661" s="96" t="s">
        <v>41</v>
      </c>
      <c r="D661" s="99">
        <v>123.88</v>
      </c>
    </row>
    <row r="662" spans="1:4" ht="27" x14ac:dyDescent="0.25">
      <c r="A662" s="98">
        <v>5711</v>
      </c>
      <c r="B662" s="114" t="s">
        <v>785</v>
      </c>
      <c r="C662" s="96" t="s">
        <v>41</v>
      </c>
      <c r="D662" s="99">
        <v>86.89</v>
      </c>
    </row>
    <row r="663" spans="1:4" ht="27" x14ac:dyDescent="0.25">
      <c r="A663" s="98">
        <v>5714</v>
      </c>
      <c r="B663" s="114" t="s">
        <v>786</v>
      </c>
      <c r="C663" s="96" t="s">
        <v>41</v>
      </c>
      <c r="D663" s="99">
        <v>14.46</v>
      </c>
    </row>
    <row r="664" spans="1:4" ht="27" x14ac:dyDescent="0.25">
      <c r="A664" s="98">
        <v>5715</v>
      </c>
      <c r="B664" s="114" t="s">
        <v>788</v>
      </c>
      <c r="C664" s="96" t="s">
        <v>41</v>
      </c>
      <c r="D664" s="99">
        <v>65.75</v>
      </c>
    </row>
    <row r="665" spans="1:4" ht="27" x14ac:dyDescent="0.25">
      <c r="A665" s="98">
        <v>5718</v>
      </c>
      <c r="B665" s="114" t="s">
        <v>790</v>
      </c>
      <c r="C665" s="96" t="s">
        <v>41</v>
      </c>
      <c r="D665" s="99">
        <v>103.71</v>
      </c>
    </row>
    <row r="666" spans="1:4" ht="27" x14ac:dyDescent="0.25">
      <c r="A666" s="98">
        <v>5721</v>
      </c>
      <c r="B666" s="114" t="s">
        <v>791</v>
      </c>
      <c r="C666" s="96" t="s">
        <v>41</v>
      </c>
      <c r="D666" s="99">
        <v>91.51</v>
      </c>
    </row>
    <row r="667" spans="1:4" ht="27" x14ac:dyDescent="0.25">
      <c r="A667" s="98">
        <v>5722</v>
      </c>
      <c r="B667" s="114" t="s">
        <v>792</v>
      </c>
      <c r="C667" s="96" t="s">
        <v>41</v>
      </c>
      <c r="D667" s="99">
        <v>211.64</v>
      </c>
    </row>
    <row r="668" spans="1:4" ht="27" x14ac:dyDescent="0.25">
      <c r="A668" s="98">
        <v>5724</v>
      </c>
      <c r="B668" s="114" t="s">
        <v>794</v>
      </c>
      <c r="C668" s="96" t="s">
        <v>41</v>
      </c>
      <c r="D668" s="99">
        <v>53.18</v>
      </c>
    </row>
    <row r="669" spans="1:4" ht="27" x14ac:dyDescent="0.25">
      <c r="A669" s="98">
        <v>5727</v>
      </c>
      <c r="B669" s="114" t="s">
        <v>796</v>
      </c>
      <c r="C669" s="96" t="s">
        <v>41</v>
      </c>
      <c r="D669" s="99">
        <v>12.43</v>
      </c>
    </row>
    <row r="670" spans="1:4" ht="27" x14ac:dyDescent="0.25">
      <c r="A670" s="98">
        <v>5729</v>
      </c>
      <c r="B670" s="114" t="s">
        <v>798</v>
      </c>
      <c r="C670" s="96" t="s">
        <v>41</v>
      </c>
      <c r="D670" s="99">
        <v>50.57</v>
      </c>
    </row>
    <row r="671" spans="1:4" ht="27" x14ac:dyDescent="0.25">
      <c r="A671" s="98">
        <v>5730</v>
      </c>
      <c r="B671" s="114" t="s">
        <v>799</v>
      </c>
      <c r="C671" s="96" t="s">
        <v>41</v>
      </c>
      <c r="D671" s="99">
        <v>39.880000000000003</v>
      </c>
    </row>
    <row r="672" spans="1:4" ht="40.5" x14ac:dyDescent="0.25">
      <c r="A672" s="98">
        <v>5735</v>
      </c>
      <c r="B672" s="114" t="s">
        <v>800</v>
      </c>
      <c r="C672" s="96" t="s">
        <v>41</v>
      </c>
      <c r="D672" s="99">
        <v>34.299999999999997</v>
      </c>
    </row>
    <row r="673" spans="1:4" ht="40.5" x14ac:dyDescent="0.25">
      <c r="A673" s="98">
        <v>5736</v>
      </c>
      <c r="B673" s="114" t="s">
        <v>801</v>
      </c>
      <c r="C673" s="96" t="s">
        <v>41</v>
      </c>
      <c r="D673" s="99">
        <v>40.76</v>
      </c>
    </row>
    <row r="674" spans="1:4" ht="27" x14ac:dyDescent="0.25">
      <c r="A674" s="98">
        <v>5738</v>
      </c>
      <c r="B674" s="114" t="s">
        <v>802</v>
      </c>
      <c r="C674" s="96" t="s">
        <v>41</v>
      </c>
      <c r="D674" s="99">
        <v>44.96</v>
      </c>
    </row>
    <row r="675" spans="1:4" ht="27" x14ac:dyDescent="0.25">
      <c r="A675" s="98">
        <v>5739</v>
      </c>
      <c r="B675" s="114" t="s">
        <v>803</v>
      </c>
      <c r="C675" s="96" t="s">
        <v>41</v>
      </c>
      <c r="D675" s="99">
        <v>56.27</v>
      </c>
    </row>
    <row r="676" spans="1:4" ht="40.5" x14ac:dyDescent="0.25">
      <c r="A676" s="98">
        <v>5741</v>
      </c>
      <c r="B676" s="114" t="s">
        <v>805</v>
      </c>
      <c r="C676" s="96" t="s">
        <v>41</v>
      </c>
      <c r="D676" s="99">
        <v>42.78</v>
      </c>
    </row>
    <row r="677" spans="1:4" ht="40.5" x14ac:dyDescent="0.25">
      <c r="A677" s="98">
        <v>5742</v>
      </c>
      <c r="B677" s="114" t="s">
        <v>807</v>
      </c>
      <c r="C677" s="96" t="s">
        <v>41</v>
      </c>
      <c r="D677" s="99">
        <v>26.92</v>
      </c>
    </row>
    <row r="678" spans="1:4" ht="40.5" x14ac:dyDescent="0.25">
      <c r="A678" s="98">
        <v>5747</v>
      </c>
      <c r="B678" s="114" t="s">
        <v>808</v>
      </c>
      <c r="C678" s="96" t="s">
        <v>41</v>
      </c>
      <c r="D678" s="99">
        <v>154.35</v>
      </c>
    </row>
    <row r="679" spans="1:4" ht="27" x14ac:dyDescent="0.25">
      <c r="A679" s="98">
        <v>5751</v>
      </c>
      <c r="B679" s="114" t="s">
        <v>809</v>
      </c>
      <c r="C679" s="96" t="s">
        <v>41</v>
      </c>
      <c r="D679" s="99">
        <v>32.700000000000003</v>
      </c>
    </row>
    <row r="680" spans="1:4" ht="27" x14ac:dyDescent="0.25">
      <c r="A680" s="98">
        <v>5754</v>
      </c>
      <c r="B680" s="114" t="s">
        <v>811</v>
      </c>
      <c r="C680" s="96" t="s">
        <v>41</v>
      </c>
      <c r="D680" s="99">
        <v>35.909999999999997</v>
      </c>
    </row>
    <row r="681" spans="1:4" ht="40.5" x14ac:dyDescent="0.25">
      <c r="A681" s="98">
        <v>5763</v>
      </c>
      <c r="B681" s="114" t="s">
        <v>812</v>
      </c>
      <c r="C681" s="96" t="s">
        <v>41</v>
      </c>
      <c r="D681" s="99">
        <v>50.99</v>
      </c>
    </row>
    <row r="682" spans="1:4" ht="27" x14ac:dyDescent="0.25">
      <c r="A682" s="98">
        <v>5765</v>
      </c>
      <c r="B682" s="114" t="s">
        <v>813</v>
      </c>
      <c r="C682" s="96" t="s">
        <v>41</v>
      </c>
      <c r="D682" s="99">
        <v>4.6399999999999997</v>
      </c>
    </row>
    <row r="683" spans="1:4" ht="27" x14ac:dyDescent="0.25">
      <c r="A683" s="98">
        <v>5766</v>
      </c>
      <c r="B683" s="114" t="s">
        <v>815</v>
      </c>
      <c r="C683" s="96" t="s">
        <v>41</v>
      </c>
      <c r="D683" s="99">
        <v>2.75</v>
      </c>
    </row>
    <row r="684" spans="1:4" ht="27" x14ac:dyDescent="0.25">
      <c r="A684" s="98">
        <v>5779</v>
      </c>
      <c r="B684" s="114" t="s">
        <v>817</v>
      </c>
      <c r="C684" s="96" t="s">
        <v>41</v>
      </c>
      <c r="D684" s="99">
        <v>71.37</v>
      </c>
    </row>
    <row r="685" spans="1:4" ht="27" x14ac:dyDescent="0.25">
      <c r="A685" s="98">
        <v>5787</v>
      </c>
      <c r="B685" s="114" t="s">
        <v>818</v>
      </c>
      <c r="C685" s="96" t="s">
        <v>41</v>
      </c>
      <c r="D685" s="99">
        <v>68.67</v>
      </c>
    </row>
    <row r="686" spans="1:4" ht="27" x14ac:dyDescent="0.25">
      <c r="A686" s="98">
        <v>5797</v>
      </c>
      <c r="B686" s="114" t="s">
        <v>819</v>
      </c>
      <c r="C686" s="96" t="s">
        <v>41</v>
      </c>
      <c r="D686" s="99">
        <v>6.42</v>
      </c>
    </row>
    <row r="687" spans="1:4" ht="27" x14ac:dyDescent="0.25">
      <c r="A687" s="98">
        <v>5800</v>
      </c>
      <c r="B687" s="114" t="s">
        <v>16472</v>
      </c>
      <c r="C687" s="96" t="s">
        <v>41</v>
      </c>
      <c r="D687" s="99">
        <v>0.34</v>
      </c>
    </row>
    <row r="688" spans="1:4" x14ac:dyDescent="0.25">
      <c r="A688" s="98">
        <v>7032</v>
      </c>
      <c r="B688" s="114" t="s">
        <v>821</v>
      </c>
      <c r="C688" s="96" t="s">
        <v>41</v>
      </c>
      <c r="D688" s="99">
        <v>4.28</v>
      </c>
    </row>
    <row r="689" spans="1:4" x14ac:dyDescent="0.25">
      <c r="A689" s="98">
        <v>7033</v>
      </c>
      <c r="B689" s="114" t="s">
        <v>823</v>
      </c>
      <c r="C689" s="96" t="s">
        <v>41</v>
      </c>
      <c r="D689" s="99">
        <v>1.58</v>
      </c>
    </row>
    <row r="690" spans="1:4" x14ac:dyDescent="0.25">
      <c r="A690" s="98">
        <v>7034</v>
      </c>
      <c r="B690" s="114" t="s">
        <v>825</v>
      </c>
      <c r="C690" s="96" t="s">
        <v>41</v>
      </c>
      <c r="D690" s="99">
        <v>5.71</v>
      </c>
    </row>
    <row r="691" spans="1:4" ht="27" x14ac:dyDescent="0.25">
      <c r="A691" s="98">
        <v>7035</v>
      </c>
      <c r="B691" s="114" t="s">
        <v>827</v>
      </c>
      <c r="C691" s="96" t="s">
        <v>41</v>
      </c>
      <c r="D691" s="99">
        <v>250.31</v>
      </c>
    </row>
    <row r="692" spans="1:4" ht="27" x14ac:dyDescent="0.25">
      <c r="A692" s="98">
        <v>7038</v>
      </c>
      <c r="B692" s="114" t="s">
        <v>828</v>
      </c>
      <c r="C692" s="96" t="s">
        <v>41</v>
      </c>
      <c r="D692" s="99">
        <v>51.43</v>
      </c>
    </row>
    <row r="693" spans="1:4" ht="27" x14ac:dyDescent="0.25">
      <c r="A693" s="98">
        <v>7039</v>
      </c>
      <c r="B693" s="114" t="s">
        <v>829</v>
      </c>
      <c r="C693" s="96" t="s">
        <v>41</v>
      </c>
      <c r="D693" s="99">
        <v>13.79</v>
      </c>
    </row>
    <row r="694" spans="1:4" ht="27" x14ac:dyDescent="0.25">
      <c r="A694" s="98">
        <v>7040</v>
      </c>
      <c r="B694" s="114" t="s">
        <v>830</v>
      </c>
      <c r="C694" s="96" t="s">
        <v>41</v>
      </c>
      <c r="D694" s="99">
        <v>64.36</v>
      </c>
    </row>
    <row r="695" spans="1:4" ht="27" x14ac:dyDescent="0.25">
      <c r="A695" s="98">
        <v>7044</v>
      </c>
      <c r="B695" s="114" t="s">
        <v>831</v>
      </c>
      <c r="C695" s="96" t="s">
        <v>41</v>
      </c>
      <c r="D695" s="99">
        <v>0.28000000000000003</v>
      </c>
    </row>
    <row r="696" spans="1:4" ht="27" x14ac:dyDescent="0.25">
      <c r="A696" s="98">
        <v>7045</v>
      </c>
      <c r="B696" s="114" t="s">
        <v>832</v>
      </c>
      <c r="C696" s="96" t="s">
        <v>41</v>
      </c>
      <c r="D696" s="99">
        <v>0.06</v>
      </c>
    </row>
    <row r="697" spans="1:4" ht="27" x14ac:dyDescent="0.25">
      <c r="A697" s="98">
        <v>7046</v>
      </c>
      <c r="B697" s="114" t="s">
        <v>833</v>
      </c>
      <c r="C697" s="96" t="s">
        <v>41</v>
      </c>
      <c r="D697" s="99">
        <v>0.31</v>
      </c>
    </row>
    <row r="698" spans="1:4" ht="40.5" x14ac:dyDescent="0.25">
      <c r="A698" s="98">
        <v>7047</v>
      </c>
      <c r="B698" s="114" t="s">
        <v>835</v>
      </c>
      <c r="C698" s="96" t="s">
        <v>41</v>
      </c>
      <c r="D698" s="99">
        <v>23.3</v>
      </c>
    </row>
    <row r="699" spans="1:4" ht="40.5" x14ac:dyDescent="0.25">
      <c r="A699" s="98">
        <v>7051</v>
      </c>
      <c r="B699" s="114" t="s">
        <v>836</v>
      </c>
      <c r="C699" s="96" t="s">
        <v>41</v>
      </c>
      <c r="D699" s="99">
        <v>45.61</v>
      </c>
    </row>
    <row r="700" spans="1:4" ht="27" x14ac:dyDescent="0.25">
      <c r="A700" s="98">
        <v>7052</v>
      </c>
      <c r="B700" s="114" t="s">
        <v>837</v>
      </c>
      <c r="C700" s="96" t="s">
        <v>41</v>
      </c>
      <c r="D700" s="99">
        <v>12.32</v>
      </c>
    </row>
    <row r="701" spans="1:4" ht="40.5" x14ac:dyDescent="0.25">
      <c r="A701" s="98">
        <v>7053</v>
      </c>
      <c r="B701" s="114" t="s">
        <v>839</v>
      </c>
      <c r="C701" s="96" t="s">
        <v>41</v>
      </c>
      <c r="D701" s="99">
        <v>57.08</v>
      </c>
    </row>
    <row r="702" spans="1:4" ht="40.5" x14ac:dyDescent="0.25">
      <c r="A702" s="98">
        <v>7054</v>
      </c>
      <c r="B702" s="114" t="s">
        <v>840</v>
      </c>
      <c r="C702" s="96" t="s">
        <v>41</v>
      </c>
      <c r="D702" s="99">
        <v>87.13</v>
      </c>
    </row>
    <row r="703" spans="1:4" ht="40.5" x14ac:dyDescent="0.25">
      <c r="A703" s="98">
        <v>7058</v>
      </c>
      <c r="B703" s="114" t="s">
        <v>841</v>
      </c>
      <c r="C703" s="96" t="s">
        <v>41</v>
      </c>
      <c r="D703" s="99">
        <v>22.3</v>
      </c>
    </row>
    <row r="704" spans="1:4" ht="27" x14ac:dyDescent="0.25">
      <c r="A704" s="98">
        <v>7059</v>
      </c>
      <c r="B704" s="114" t="s">
        <v>843</v>
      </c>
      <c r="C704" s="96" t="s">
        <v>41</v>
      </c>
      <c r="D704" s="99">
        <v>8.64</v>
      </c>
    </row>
    <row r="705" spans="1:4" ht="40.5" x14ac:dyDescent="0.25">
      <c r="A705" s="98">
        <v>7060</v>
      </c>
      <c r="B705" s="114" t="s">
        <v>845</v>
      </c>
      <c r="C705" s="96" t="s">
        <v>41</v>
      </c>
      <c r="D705" s="99">
        <v>40.35</v>
      </c>
    </row>
    <row r="706" spans="1:4" ht="40.5" x14ac:dyDescent="0.25">
      <c r="A706" s="98">
        <v>7061</v>
      </c>
      <c r="B706" s="114" t="s">
        <v>847</v>
      </c>
      <c r="C706" s="96" t="s">
        <v>41</v>
      </c>
      <c r="D706" s="99">
        <v>79.540000000000006</v>
      </c>
    </row>
    <row r="707" spans="1:4" ht="27" x14ac:dyDescent="0.25">
      <c r="A707" s="98">
        <v>7063</v>
      </c>
      <c r="B707" s="114" t="s">
        <v>848</v>
      </c>
      <c r="C707" s="96" t="s">
        <v>41</v>
      </c>
      <c r="D707" s="99">
        <v>18.05</v>
      </c>
    </row>
    <row r="708" spans="1:4" x14ac:dyDescent="0.25">
      <c r="A708" s="98">
        <v>7064</v>
      </c>
      <c r="B708" s="114" t="s">
        <v>850</v>
      </c>
      <c r="C708" s="96" t="s">
        <v>41</v>
      </c>
      <c r="D708" s="99">
        <v>4.87</v>
      </c>
    </row>
    <row r="709" spans="1:4" ht="27" x14ac:dyDescent="0.25">
      <c r="A709" s="98">
        <v>7065</v>
      </c>
      <c r="B709" s="114" t="s">
        <v>852</v>
      </c>
      <c r="C709" s="96" t="s">
        <v>41</v>
      </c>
      <c r="D709" s="99">
        <v>19.739999999999998</v>
      </c>
    </row>
    <row r="710" spans="1:4" ht="27" x14ac:dyDescent="0.25">
      <c r="A710" s="98">
        <v>7066</v>
      </c>
      <c r="B710" s="114" t="s">
        <v>854</v>
      </c>
      <c r="C710" s="96" t="s">
        <v>41</v>
      </c>
      <c r="D710" s="99">
        <v>94.37</v>
      </c>
    </row>
    <row r="711" spans="1:4" ht="40.5" x14ac:dyDescent="0.25">
      <c r="A711" s="98">
        <v>53786</v>
      </c>
      <c r="B711" s="114" t="s">
        <v>856</v>
      </c>
      <c r="C711" s="96" t="s">
        <v>41</v>
      </c>
      <c r="D711" s="99">
        <v>49.81</v>
      </c>
    </row>
    <row r="712" spans="1:4" ht="40.5" x14ac:dyDescent="0.25">
      <c r="A712" s="98">
        <v>53788</v>
      </c>
      <c r="B712" s="114" t="s">
        <v>857</v>
      </c>
      <c r="C712" s="96" t="s">
        <v>41</v>
      </c>
      <c r="D712" s="99">
        <v>55.77</v>
      </c>
    </row>
    <row r="713" spans="1:4" ht="40.5" x14ac:dyDescent="0.25">
      <c r="A713" s="98">
        <v>53792</v>
      </c>
      <c r="B713" s="114" t="s">
        <v>858</v>
      </c>
      <c r="C713" s="96" t="s">
        <v>41</v>
      </c>
      <c r="D713" s="99">
        <v>98.87</v>
      </c>
    </row>
    <row r="714" spans="1:4" x14ac:dyDescent="0.25">
      <c r="A714" s="98">
        <v>53794</v>
      </c>
      <c r="B714" s="114" t="s">
        <v>859</v>
      </c>
      <c r="C714" s="96" t="s">
        <v>41</v>
      </c>
      <c r="D714" s="99">
        <v>35.619999999999997</v>
      </c>
    </row>
    <row r="715" spans="1:4" ht="40.5" x14ac:dyDescent="0.25">
      <c r="A715" s="98">
        <v>53797</v>
      </c>
      <c r="B715" s="114" t="s">
        <v>861</v>
      </c>
      <c r="C715" s="96" t="s">
        <v>41</v>
      </c>
      <c r="D715" s="99">
        <v>113.7</v>
      </c>
    </row>
    <row r="716" spans="1:4" ht="27" x14ac:dyDescent="0.25">
      <c r="A716" s="98">
        <v>53804</v>
      </c>
      <c r="B716" s="114" t="s">
        <v>862</v>
      </c>
      <c r="C716" s="96" t="s">
        <v>41</v>
      </c>
      <c r="D716" s="99">
        <v>4.63</v>
      </c>
    </row>
    <row r="717" spans="1:4" ht="27" x14ac:dyDescent="0.25">
      <c r="A717" s="98">
        <v>53806</v>
      </c>
      <c r="B717" s="114" t="s">
        <v>863</v>
      </c>
      <c r="C717" s="96" t="s">
        <v>41</v>
      </c>
      <c r="D717" s="99">
        <v>68.52</v>
      </c>
    </row>
    <row r="718" spans="1:4" ht="27" x14ac:dyDescent="0.25">
      <c r="A718" s="98">
        <v>53810</v>
      </c>
      <c r="B718" s="114" t="s">
        <v>865</v>
      </c>
      <c r="C718" s="96" t="s">
        <v>41</v>
      </c>
      <c r="D718" s="99">
        <v>68.94</v>
      </c>
    </row>
    <row r="719" spans="1:4" ht="27" x14ac:dyDescent="0.25">
      <c r="A719" s="98">
        <v>53814</v>
      </c>
      <c r="B719" s="114" t="s">
        <v>867</v>
      </c>
      <c r="C719" s="96" t="s">
        <v>41</v>
      </c>
      <c r="D719" s="99">
        <v>225.83</v>
      </c>
    </row>
    <row r="720" spans="1:4" ht="27" x14ac:dyDescent="0.25">
      <c r="A720" s="98">
        <v>53817</v>
      </c>
      <c r="B720" s="114" t="s">
        <v>869</v>
      </c>
      <c r="C720" s="96" t="s">
        <v>41</v>
      </c>
      <c r="D720" s="99">
        <v>60.96</v>
      </c>
    </row>
    <row r="721" spans="1:4" ht="27" x14ac:dyDescent="0.25">
      <c r="A721" s="98">
        <v>53818</v>
      </c>
      <c r="B721" s="114" t="s">
        <v>870</v>
      </c>
      <c r="C721" s="96" t="s">
        <v>41</v>
      </c>
      <c r="D721" s="99">
        <v>9.93</v>
      </c>
    </row>
    <row r="722" spans="1:4" ht="27" x14ac:dyDescent="0.25">
      <c r="A722" s="98">
        <v>53827</v>
      </c>
      <c r="B722" s="114" t="s">
        <v>871</v>
      </c>
      <c r="C722" s="96" t="s">
        <v>41</v>
      </c>
      <c r="D722" s="99">
        <v>111.31</v>
      </c>
    </row>
    <row r="723" spans="1:4" ht="27" x14ac:dyDescent="0.25">
      <c r="A723" s="98">
        <v>53829</v>
      </c>
      <c r="B723" s="114" t="s">
        <v>872</v>
      </c>
      <c r="C723" s="96" t="s">
        <v>41</v>
      </c>
      <c r="D723" s="99">
        <v>113.7</v>
      </c>
    </row>
    <row r="724" spans="1:4" ht="40.5" x14ac:dyDescent="0.25">
      <c r="A724" s="98">
        <v>53831</v>
      </c>
      <c r="B724" s="114" t="s">
        <v>873</v>
      </c>
      <c r="C724" s="96" t="s">
        <v>41</v>
      </c>
      <c r="D724" s="99">
        <v>187.81</v>
      </c>
    </row>
    <row r="725" spans="1:4" ht="27" x14ac:dyDescent="0.25">
      <c r="A725" s="98">
        <v>53840</v>
      </c>
      <c r="B725" s="114" t="s">
        <v>874</v>
      </c>
      <c r="C725" s="96" t="s">
        <v>41</v>
      </c>
      <c r="D725" s="99">
        <v>2.5099999999999998</v>
      </c>
    </row>
    <row r="726" spans="1:4" ht="27" x14ac:dyDescent="0.25">
      <c r="A726" s="98">
        <v>53841</v>
      </c>
      <c r="B726" s="114" t="s">
        <v>875</v>
      </c>
      <c r="C726" s="96" t="s">
        <v>41</v>
      </c>
      <c r="D726" s="99">
        <v>1.74</v>
      </c>
    </row>
    <row r="727" spans="1:4" ht="27" x14ac:dyDescent="0.25">
      <c r="A727" s="98">
        <v>53849</v>
      </c>
      <c r="B727" s="114" t="s">
        <v>877</v>
      </c>
      <c r="C727" s="96" t="s">
        <v>41</v>
      </c>
      <c r="D727" s="99">
        <v>81.7</v>
      </c>
    </row>
    <row r="728" spans="1:4" ht="27" x14ac:dyDescent="0.25">
      <c r="A728" s="98">
        <v>53857</v>
      </c>
      <c r="B728" s="114" t="s">
        <v>878</v>
      </c>
      <c r="C728" s="96" t="s">
        <v>41</v>
      </c>
      <c r="D728" s="99">
        <v>89.88</v>
      </c>
    </row>
    <row r="729" spans="1:4" ht="27" x14ac:dyDescent="0.25">
      <c r="A729" s="98">
        <v>53858</v>
      </c>
      <c r="B729" s="114" t="s">
        <v>880</v>
      </c>
      <c r="C729" s="96" t="s">
        <v>41</v>
      </c>
      <c r="D729" s="99">
        <v>44.61</v>
      </c>
    </row>
    <row r="730" spans="1:4" ht="27" x14ac:dyDescent="0.25">
      <c r="A730" s="98">
        <v>53861</v>
      </c>
      <c r="B730" s="114" t="s">
        <v>881</v>
      </c>
      <c r="C730" s="96" t="s">
        <v>41</v>
      </c>
      <c r="D730" s="99">
        <v>87.24</v>
      </c>
    </row>
    <row r="731" spans="1:4" x14ac:dyDescent="0.25">
      <c r="A731" s="98">
        <v>53863</v>
      </c>
      <c r="B731" s="114" t="s">
        <v>883</v>
      </c>
      <c r="C731" s="96" t="s">
        <v>41</v>
      </c>
      <c r="D731" s="99">
        <v>2</v>
      </c>
    </row>
    <row r="732" spans="1:4" ht="27" x14ac:dyDescent="0.25">
      <c r="A732" s="98">
        <v>53865</v>
      </c>
      <c r="B732" s="114" t="s">
        <v>884</v>
      </c>
      <c r="C732" s="96" t="s">
        <v>41</v>
      </c>
      <c r="D732" s="99">
        <v>46.01</v>
      </c>
    </row>
    <row r="733" spans="1:4" ht="27" x14ac:dyDescent="0.25">
      <c r="A733" s="98">
        <v>53866</v>
      </c>
      <c r="B733" s="114" t="s">
        <v>16488</v>
      </c>
      <c r="C733" s="96" t="s">
        <v>41</v>
      </c>
      <c r="D733" s="99">
        <v>1.67</v>
      </c>
    </row>
    <row r="734" spans="1:4" ht="27" x14ac:dyDescent="0.25">
      <c r="A734" s="98">
        <v>53882</v>
      </c>
      <c r="B734" s="114" t="s">
        <v>886</v>
      </c>
      <c r="C734" s="96" t="s">
        <v>41</v>
      </c>
      <c r="D734" s="99">
        <v>36.42</v>
      </c>
    </row>
    <row r="735" spans="1:4" ht="27" x14ac:dyDescent="0.25">
      <c r="A735" s="98">
        <v>55263</v>
      </c>
      <c r="B735" s="114" t="s">
        <v>888</v>
      </c>
      <c r="C735" s="96" t="s">
        <v>41</v>
      </c>
      <c r="D735" s="99">
        <v>62.89</v>
      </c>
    </row>
    <row r="736" spans="1:4" x14ac:dyDescent="0.25">
      <c r="A736" s="98">
        <v>73303</v>
      </c>
      <c r="B736" s="114" t="s">
        <v>889</v>
      </c>
      <c r="C736" s="96" t="s">
        <v>41</v>
      </c>
      <c r="D736" s="99">
        <v>7.15</v>
      </c>
    </row>
    <row r="737" spans="1:4" x14ac:dyDescent="0.25">
      <c r="A737" s="98">
        <v>73307</v>
      </c>
      <c r="B737" s="114" t="s">
        <v>891</v>
      </c>
      <c r="C737" s="96" t="s">
        <v>41</v>
      </c>
      <c r="D737" s="99">
        <v>6.38</v>
      </c>
    </row>
    <row r="738" spans="1:4" ht="27" x14ac:dyDescent="0.25">
      <c r="A738" s="98">
        <v>73309</v>
      </c>
      <c r="B738" s="114" t="s">
        <v>893</v>
      </c>
      <c r="C738" s="96" t="s">
        <v>41</v>
      </c>
      <c r="D738" s="99">
        <v>34.21</v>
      </c>
    </row>
    <row r="739" spans="1:4" x14ac:dyDescent="0.25">
      <c r="A739" s="98">
        <v>73311</v>
      </c>
      <c r="B739" s="114" t="s">
        <v>894</v>
      </c>
      <c r="C739" s="96" t="s">
        <v>41</v>
      </c>
      <c r="D739" s="99">
        <v>173.85</v>
      </c>
    </row>
    <row r="740" spans="1:4" ht="27" x14ac:dyDescent="0.25">
      <c r="A740" s="98">
        <v>73313</v>
      </c>
      <c r="B740" s="114" t="s">
        <v>895</v>
      </c>
      <c r="C740" s="96" t="s">
        <v>41</v>
      </c>
      <c r="D740" s="99">
        <v>9.24</v>
      </c>
    </row>
    <row r="741" spans="1:4" ht="27" x14ac:dyDescent="0.25">
      <c r="A741" s="98">
        <v>73315</v>
      </c>
      <c r="B741" s="114" t="s">
        <v>897</v>
      </c>
      <c r="C741" s="96" t="s">
        <v>41</v>
      </c>
      <c r="D741" s="99">
        <v>55.77</v>
      </c>
    </row>
    <row r="742" spans="1:4" ht="40.5" x14ac:dyDescent="0.25">
      <c r="A742" s="98">
        <v>73335</v>
      </c>
      <c r="B742" s="114" t="s">
        <v>898</v>
      </c>
      <c r="C742" s="96" t="s">
        <v>41</v>
      </c>
      <c r="D742" s="99">
        <v>34.49</v>
      </c>
    </row>
    <row r="743" spans="1:4" ht="40.5" x14ac:dyDescent="0.25">
      <c r="A743" s="98">
        <v>73340</v>
      </c>
      <c r="B743" s="114" t="s">
        <v>900</v>
      </c>
      <c r="C743" s="96" t="s">
        <v>41</v>
      </c>
      <c r="D743" s="99">
        <v>151.08000000000001</v>
      </c>
    </row>
    <row r="744" spans="1:4" ht="40.5" x14ac:dyDescent="0.25">
      <c r="A744" s="98">
        <v>83361</v>
      </c>
      <c r="B744" s="114" t="s">
        <v>901</v>
      </c>
      <c r="C744" s="96" t="s">
        <v>41</v>
      </c>
      <c r="D744" s="99">
        <v>42.49</v>
      </c>
    </row>
    <row r="745" spans="1:4" ht="27" x14ac:dyDescent="0.25">
      <c r="A745" s="98">
        <v>83761</v>
      </c>
      <c r="B745" s="114" t="s">
        <v>903</v>
      </c>
      <c r="C745" s="96" t="s">
        <v>41</v>
      </c>
      <c r="D745" s="99">
        <v>9.52</v>
      </c>
    </row>
    <row r="746" spans="1:4" ht="27" x14ac:dyDescent="0.25">
      <c r="A746" s="98">
        <v>83762</v>
      </c>
      <c r="B746" s="114" t="s">
        <v>905</v>
      </c>
      <c r="C746" s="96" t="s">
        <v>41</v>
      </c>
      <c r="D746" s="99">
        <v>8.5</v>
      </c>
    </row>
    <row r="747" spans="1:4" ht="27" x14ac:dyDescent="0.25">
      <c r="A747" s="98">
        <v>83763</v>
      </c>
      <c r="B747" s="114" t="s">
        <v>907</v>
      </c>
      <c r="C747" s="96" t="s">
        <v>41</v>
      </c>
      <c r="D747" s="99">
        <v>48.99</v>
      </c>
    </row>
    <row r="748" spans="1:4" ht="27" x14ac:dyDescent="0.25">
      <c r="A748" s="98">
        <v>83764</v>
      </c>
      <c r="B748" s="114" t="s">
        <v>908</v>
      </c>
      <c r="C748" s="96" t="s">
        <v>41</v>
      </c>
      <c r="D748" s="99">
        <v>3.35</v>
      </c>
    </row>
    <row r="749" spans="1:4" x14ac:dyDescent="0.25">
      <c r="A749" s="98">
        <v>87026</v>
      </c>
      <c r="B749" s="114" t="s">
        <v>909</v>
      </c>
      <c r="C749" s="96" t="s">
        <v>41</v>
      </c>
      <c r="D749" s="99">
        <v>0.69</v>
      </c>
    </row>
    <row r="750" spans="1:4" ht="27" x14ac:dyDescent="0.25">
      <c r="A750" s="98">
        <v>87441</v>
      </c>
      <c r="B750" s="114" t="s">
        <v>910</v>
      </c>
      <c r="C750" s="96" t="s">
        <v>41</v>
      </c>
      <c r="D750" s="99">
        <v>0.37</v>
      </c>
    </row>
    <row r="751" spans="1:4" ht="27" x14ac:dyDescent="0.25">
      <c r="A751" s="98">
        <v>87442</v>
      </c>
      <c r="B751" s="114" t="s">
        <v>911</v>
      </c>
      <c r="C751" s="96" t="s">
        <v>41</v>
      </c>
      <c r="D751" s="99">
        <v>0.09</v>
      </c>
    </row>
    <row r="752" spans="1:4" ht="27" x14ac:dyDescent="0.25">
      <c r="A752" s="98">
        <v>87443</v>
      </c>
      <c r="B752" s="114" t="s">
        <v>912</v>
      </c>
      <c r="C752" s="96" t="s">
        <v>41</v>
      </c>
      <c r="D752" s="99">
        <v>0.49</v>
      </c>
    </row>
    <row r="753" spans="1:4" ht="27" x14ac:dyDescent="0.25">
      <c r="A753" s="98">
        <v>87444</v>
      </c>
      <c r="B753" s="114" t="s">
        <v>914</v>
      </c>
      <c r="C753" s="96" t="s">
        <v>41</v>
      </c>
      <c r="D753" s="99">
        <v>4.13</v>
      </c>
    </row>
    <row r="754" spans="1:4" ht="27" x14ac:dyDescent="0.25">
      <c r="A754" s="98">
        <v>88387</v>
      </c>
      <c r="B754" s="114" t="s">
        <v>915</v>
      </c>
      <c r="C754" s="96" t="s">
        <v>41</v>
      </c>
      <c r="D754" s="99">
        <v>0.72</v>
      </c>
    </row>
    <row r="755" spans="1:4" ht="27" x14ac:dyDescent="0.25">
      <c r="A755" s="98">
        <v>88389</v>
      </c>
      <c r="B755" s="114" t="s">
        <v>917</v>
      </c>
      <c r="C755" s="96" t="s">
        <v>41</v>
      </c>
      <c r="D755" s="99">
        <v>0.17</v>
      </c>
    </row>
    <row r="756" spans="1:4" ht="27" x14ac:dyDescent="0.25">
      <c r="A756" s="98">
        <v>88390</v>
      </c>
      <c r="B756" s="114" t="s">
        <v>919</v>
      </c>
      <c r="C756" s="96" t="s">
        <v>41</v>
      </c>
      <c r="D756" s="99">
        <v>0.84</v>
      </c>
    </row>
    <row r="757" spans="1:4" ht="27" x14ac:dyDescent="0.25">
      <c r="A757" s="98">
        <v>88391</v>
      </c>
      <c r="B757" s="114" t="s">
        <v>921</v>
      </c>
      <c r="C757" s="96" t="s">
        <v>41</v>
      </c>
      <c r="D757" s="99">
        <v>2.72</v>
      </c>
    </row>
    <row r="758" spans="1:4" ht="27" x14ac:dyDescent="0.25">
      <c r="A758" s="98">
        <v>88394</v>
      </c>
      <c r="B758" s="114" t="s">
        <v>922</v>
      </c>
      <c r="C758" s="96" t="s">
        <v>41</v>
      </c>
      <c r="D758" s="99">
        <v>0.86</v>
      </c>
    </row>
    <row r="759" spans="1:4" ht="27" x14ac:dyDescent="0.25">
      <c r="A759" s="98">
        <v>88395</v>
      </c>
      <c r="B759" s="114" t="s">
        <v>924</v>
      </c>
      <c r="C759" s="96" t="s">
        <v>41</v>
      </c>
      <c r="D759" s="99">
        <v>0.21</v>
      </c>
    </row>
    <row r="760" spans="1:4" ht="27" x14ac:dyDescent="0.25">
      <c r="A760" s="98">
        <v>88396</v>
      </c>
      <c r="B760" s="114" t="s">
        <v>926</v>
      </c>
      <c r="C760" s="96" t="s">
        <v>41</v>
      </c>
      <c r="D760" s="99">
        <v>1.01</v>
      </c>
    </row>
    <row r="761" spans="1:4" ht="27" x14ac:dyDescent="0.25">
      <c r="A761" s="98">
        <v>88397</v>
      </c>
      <c r="B761" s="114" t="s">
        <v>928</v>
      </c>
      <c r="C761" s="96" t="s">
        <v>41</v>
      </c>
      <c r="D761" s="99">
        <v>4.08</v>
      </c>
    </row>
    <row r="762" spans="1:4" ht="27" x14ac:dyDescent="0.25">
      <c r="A762" s="98">
        <v>88400</v>
      </c>
      <c r="B762" s="114" t="s">
        <v>930</v>
      </c>
      <c r="C762" s="96" t="s">
        <v>41</v>
      </c>
      <c r="D762" s="99">
        <v>0.68</v>
      </c>
    </row>
    <row r="763" spans="1:4" ht="27" x14ac:dyDescent="0.25">
      <c r="A763" s="98">
        <v>88401</v>
      </c>
      <c r="B763" s="114" t="s">
        <v>932</v>
      </c>
      <c r="C763" s="96" t="s">
        <v>41</v>
      </c>
      <c r="D763" s="99">
        <v>0.16</v>
      </c>
    </row>
    <row r="764" spans="1:4" ht="27" x14ac:dyDescent="0.25">
      <c r="A764" s="98">
        <v>88402</v>
      </c>
      <c r="B764" s="114" t="s">
        <v>934</v>
      </c>
      <c r="C764" s="96" t="s">
        <v>41</v>
      </c>
      <c r="D764" s="99">
        <v>0.8</v>
      </c>
    </row>
    <row r="765" spans="1:4" ht="27" x14ac:dyDescent="0.25">
      <c r="A765" s="98">
        <v>88403</v>
      </c>
      <c r="B765" s="114" t="s">
        <v>936</v>
      </c>
      <c r="C765" s="96" t="s">
        <v>41</v>
      </c>
      <c r="D765" s="99">
        <v>1.63</v>
      </c>
    </row>
    <row r="766" spans="1:4" ht="27" x14ac:dyDescent="0.25">
      <c r="A766" s="98">
        <v>88419</v>
      </c>
      <c r="B766" s="114" t="s">
        <v>937</v>
      </c>
      <c r="C766" s="96" t="s">
        <v>41</v>
      </c>
      <c r="D766" s="99">
        <v>4.7699999999999996</v>
      </c>
    </row>
    <row r="767" spans="1:4" ht="27" x14ac:dyDescent="0.25">
      <c r="A767" s="98">
        <v>88422</v>
      </c>
      <c r="B767" s="114" t="s">
        <v>939</v>
      </c>
      <c r="C767" s="96" t="s">
        <v>41</v>
      </c>
      <c r="D767" s="99">
        <v>1.1000000000000001</v>
      </c>
    </row>
    <row r="768" spans="1:4" ht="27" x14ac:dyDescent="0.25">
      <c r="A768" s="98">
        <v>88425</v>
      </c>
      <c r="B768" s="114" t="s">
        <v>940</v>
      </c>
      <c r="C768" s="96" t="s">
        <v>41</v>
      </c>
      <c r="D768" s="99">
        <v>5.97</v>
      </c>
    </row>
    <row r="769" spans="1:4" ht="27" x14ac:dyDescent="0.25">
      <c r="A769" s="98">
        <v>88427</v>
      </c>
      <c r="B769" s="114" t="s">
        <v>941</v>
      </c>
      <c r="C769" s="96" t="s">
        <v>41</v>
      </c>
      <c r="D769" s="99">
        <v>0.92</v>
      </c>
    </row>
    <row r="770" spans="1:4" ht="27" x14ac:dyDescent="0.25">
      <c r="A770" s="98">
        <v>88434</v>
      </c>
      <c r="B770" s="114" t="s">
        <v>942</v>
      </c>
      <c r="C770" s="96" t="s">
        <v>41</v>
      </c>
      <c r="D770" s="99">
        <v>6.33</v>
      </c>
    </row>
    <row r="771" spans="1:4" ht="27" x14ac:dyDescent="0.25">
      <c r="A771" s="98">
        <v>88435</v>
      </c>
      <c r="B771" s="114" t="s">
        <v>943</v>
      </c>
      <c r="C771" s="96" t="s">
        <v>41</v>
      </c>
      <c r="D771" s="99">
        <v>1.46</v>
      </c>
    </row>
    <row r="772" spans="1:4" ht="27" x14ac:dyDescent="0.25">
      <c r="A772" s="98">
        <v>88436</v>
      </c>
      <c r="B772" s="114" t="s">
        <v>945</v>
      </c>
      <c r="C772" s="96" t="s">
        <v>41</v>
      </c>
      <c r="D772" s="99">
        <v>7.91</v>
      </c>
    </row>
    <row r="773" spans="1:4" ht="27" x14ac:dyDescent="0.25">
      <c r="A773" s="98">
        <v>88437</v>
      </c>
      <c r="B773" s="114" t="s">
        <v>947</v>
      </c>
      <c r="C773" s="96" t="s">
        <v>41</v>
      </c>
      <c r="D773" s="99">
        <v>0.92</v>
      </c>
    </row>
    <row r="774" spans="1:4" ht="27" x14ac:dyDescent="0.25">
      <c r="A774" s="98">
        <v>88569</v>
      </c>
      <c r="B774" s="114" t="s">
        <v>948</v>
      </c>
      <c r="C774" s="96" t="s">
        <v>41</v>
      </c>
      <c r="D774" s="99">
        <v>3.96</v>
      </c>
    </row>
    <row r="775" spans="1:4" ht="27" x14ac:dyDescent="0.25">
      <c r="A775" s="98">
        <v>88570</v>
      </c>
      <c r="B775" s="114" t="s">
        <v>950</v>
      </c>
      <c r="C775" s="96" t="s">
        <v>41</v>
      </c>
      <c r="D775" s="99">
        <v>1.28</v>
      </c>
    </row>
    <row r="776" spans="1:4" ht="27" x14ac:dyDescent="0.25">
      <c r="A776" s="98">
        <v>88826</v>
      </c>
      <c r="B776" s="114" t="s">
        <v>952</v>
      </c>
      <c r="C776" s="96" t="s">
        <v>41</v>
      </c>
      <c r="D776" s="99">
        <v>0.27</v>
      </c>
    </row>
    <row r="777" spans="1:4" ht="27" x14ac:dyDescent="0.25">
      <c r="A777" s="98">
        <v>88827</v>
      </c>
      <c r="B777" s="114" t="s">
        <v>953</v>
      </c>
      <c r="C777" s="96" t="s">
        <v>41</v>
      </c>
      <c r="D777" s="99">
        <v>0.06</v>
      </c>
    </row>
    <row r="778" spans="1:4" ht="27" x14ac:dyDescent="0.25">
      <c r="A778" s="98">
        <v>88828</v>
      </c>
      <c r="B778" s="114" t="s">
        <v>954</v>
      </c>
      <c r="C778" s="96" t="s">
        <v>41</v>
      </c>
      <c r="D778" s="99">
        <v>0.32</v>
      </c>
    </row>
    <row r="779" spans="1:4" ht="27" x14ac:dyDescent="0.25">
      <c r="A779" s="98">
        <v>88829</v>
      </c>
      <c r="B779" s="114" t="s">
        <v>956</v>
      </c>
      <c r="C779" s="96" t="s">
        <v>41</v>
      </c>
      <c r="D779" s="99">
        <v>1.08</v>
      </c>
    </row>
    <row r="780" spans="1:4" ht="27" x14ac:dyDescent="0.25">
      <c r="A780" s="98">
        <v>88832</v>
      </c>
      <c r="B780" s="114" t="s">
        <v>957</v>
      </c>
      <c r="C780" s="96" t="s">
        <v>41</v>
      </c>
      <c r="D780" s="99">
        <v>43.77</v>
      </c>
    </row>
    <row r="781" spans="1:4" ht="27" x14ac:dyDescent="0.25">
      <c r="A781" s="98">
        <v>88834</v>
      </c>
      <c r="B781" s="114" t="s">
        <v>959</v>
      </c>
      <c r="C781" s="96" t="s">
        <v>41</v>
      </c>
      <c r="D781" s="99">
        <v>11.56</v>
      </c>
    </row>
    <row r="782" spans="1:4" ht="27" x14ac:dyDescent="0.25">
      <c r="A782" s="98">
        <v>88835</v>
      </c>
      <c r="B782" s="114" t="s">
        <v>961</v>
      </c>
      <c r="C782" s="96" t="s">
        <v>41</v>
      </c>
      <c r="D782" s="99">
        <v>54.71</v>
      </c>
    </row>
    <row r="783" spans="1:4" ht="27" x14ac:dyDescent="0.25">
      <c r="A783" s="98">
        <v>88836</v>
      </c>
      <c r="B783" s="114" t="s">
        <v>963</v>
      </c>
      <c r="C783" s="96" t="s">
        <v>41</v>
      </c>
      <c r="D783" s="99">
        <v>62.31</v>
      </c>
    </row>
    <row r="784" spans="1:4" ht="27" x14ac:dyDescent="0.25">
      <c r="A784" s="98">
        <v>88839</v>
      </c>
      <c r="B784" s="114" t="s">
        <v>964</v>
      </c>
      <c r="C784" s="96" t="s">
        <v>41</v>
      </c>
      <c r="D784" s="99">
        <v>31.13</v>
      </c>
    </row>
    <row r="785" spans="1:4" ht="27" x14ac:dyDescent="0.25">
      <c r="A785" s="98">
        <v>88840</v>
      </c>
      <c r="B785" s="114" t="s">
        <v>966</v>
      </c>
      <c r="C785" s="96" t="s">
        <v>41</v>
      </c>
      <c r="D785" s="99">
        <v>13.71</v>
      </c>
    </row>
    <row r="786" spans="1:4" ht="27" x14ac:dyDescent="0.25">
      <c r="A786" s="98">
        <v>88841</v>
      </c>
      <c r="B786" s="114" t="s">
        <v>968</v>
      </c>
      <c r="C786" s="96" t="s">
        <v>41</v>
      </c>
      <c r="D786" s="99">
        <v>55.66</v>
      </c>
    </row>
    <row r="787" spans="1:4" ht="27" x14ac:dyDescent="0.25">
      <c r="A787" s="98">
        <v>88842</v>
      </c>
      <c r="B787" s="114" t="s">
        <v>970</v>
      </c>
      <c r="C787" s="96" t="s">
        <v>41</v>
      </c>
      <c r="D787" s="99">
        <v>76.27</v>
      </c>
    </row>
    <row r="788" spans="1:4" ht="40.5" x14ac:dyDescent="0.25">
      <c r="A788" s="98">
        <v>88847</v>
      </c>
      <c r="B788" s="114" t="s">
        <v>971</v>
      </c>
      <c r="C788" s="96" t="s">
        <v>41</v>
      </c>
      <c r="D788" s="99">
        <v>22.82</v>
      </c>
    </row>
    <row r="789" spans="1:4" ht="27" x14ac:dyDescent="0.25">
      <c r="A789" s="98">
        <v>88848</v>
      </c>
      <c r="B789" s="114" t="s">
        <v>973</v>
      </c>
      <c r="C789" s="96" t="s">
        <v>41</v>
      </c>
      <c r="D789" s="99">
        <v>9.3800000000000008</v>
      </c>
    </row>
    <row r="790" spans="1:4" ht="27" x14ac:dyDescent="0.25">
      <c r="A790" s="98">
        <v>88853</v>
      </c>
      <c r="B790" s="114" t="s">
        <v>975</v>
      </c>
      <c r="C790" s="96" t="s">
        <v>41</v>
      </c>
      <c r="D790" s="99">
        <v>0.23</v>
      </c>
    </row>
    <row r="791" spans="1:4" ht="27" x14ac:dyDescent="0.25">
      <c r="A791" s="98">
        <v>88854</v>
      </c>
      <c r="B791" s="114" t="s">
        <v>977</v>
      </c>
      <c r="C791" s="96" t="s">
        <v>41</v>
      </c>
      <c r="D791" s="99">
        <v>0.05</v>
      </c>
    </row>
    <row r="792" spans="1:4" ht="27" x14ac:dyDescent="0.25">
      <c r="A792" s="98">
        <v>88855</v>
      </c>
      <c r="B792" s="114" t="s">
        <v>16500</v>
      </c>
      <c r="C792" s="96" t="s">
        <v>41</v>
      </c>
      <c r="D792" s="99">
        <v>3.21</v>
      </c>
    </row>
    <row r="793" spans="1:4" ht="27" x14ac:dyDescent="0.25">
      <c r="A793" s="98">
        <v>88856</v>
      </c>
      <c r="B793" s="114" t="s">
        <v>16501</v>
      </c>
      <c r="C793" s="96" t="s">
        <v>41</v>
      </c>
      <c r="D793" s="99">
        <v>0.88</v>
      </c>
    </row>
    <row r="794" spans="1:4" ht="40.5" x14ac:dyDescent="0.25">
      <c r="A794" s="98">
        <v>88857</v>
      </c>
      <c r="B794" s="114" t="s">
        <v>980</v>
      </c>
      <c r="C794" s="96" t="s">
        <v>41</v>
      </c>
      <c r="D794" s="99">
        <v>28.44</v>
      </c>
    </row>
    <row r="795" spans="1:4" ht="40.5" x14ac:dyDescent="0.25">
      <c r="A795" s="98">
        <v>88858</v>
      </c>
      <c r="B795" s="114" t="s">
        <v>981</v>
      </c>
      <c r="C795" s="96" t="s">
        <v>41</v>
      </c>
      <c r="D795" s="99">
        <v>7.51</v>
      </c>
    </row>
    <row r="796" spans="1:4" ht="40.5" x14ac:dyDescent="0.25">
      <c r="A796" s="98">
        <v>88859</v>
      </c>
      <c r="B796" s="114" t="s">
        <v>983</v>
      </c>
      <c r="C796" s="96" t="s">
        <v>41</v>
      </c>
      <c r="D796" s="99">
        <v>25.29</v>
      </c>
    </row>
    <row r="797" spans="1:4" ht="40.5" x14ac:dyDescent="0.25">
      <c r="A797" s="98">
        <v>88860</v>
      </c>
      <c r="B797" s="114" t="s">
        <v>984</v>
      </c>
      <c r="C797" s="96" t="s">
        <v>41</v>
      </c>
      <c r="D797" s="99">
        <v>6.68</v>
      </c>
    </row>
    <row r="798" spans="1:4" ht="27" x14ac:dyDescent="0.25">
      <c r="A798" s="98">
        <v>88900</v>
      </c>
      <c r="B798" s="114" t="s">
        <v>986</v>
      </c>
      <c r="C798" s="96" t="s">
        <v>41</v>
      </c>
      <c r="D798" s="99">
        <v>51.03</v>
      </c>
    </row>
    <row r="799" spans="1:4" ht="27" x14ac:dyDescent="0.25">
      <c r="A799" s="98">
        <v>88902</v>
      </c>
      <c r="B799" s="114" t="s">
        <v>988</v>
      </c>
      <c r="C799" s="96" t="s">
        <v>41</v>
      </c>
      <c r="D799" s="99">
        <v>13.48</v>
      </c>
    </row>
    <row r="800" spans="1:4" ht="27" x14ac:dyDescent="0.25">
      <c r="A800" s="98">
        <v>88903</v>
      </c>
      <c r="B800" s="114" t="s">
        <v>990</v>
      </c>
      <c r="C800" s="96" t="s">
        <v>41</v>
      </c>
      <c r="D800" s="99">
        <v>63.79</v>
      </c>
    </row>
    <row r="801" spans="1:4" ht="27" x14ac:dyDescent="0.25">
      <c r="A801" s="98">
        <v>88904</v>
      </c>
      <c r="B801" s="114" t="s">
        <v>992</v>
      </c>
      <c r="C801" s="96" t="s">
        <v>41</v>
      </c>
      <c r="D801" s="99">
        <v>87.77</v>
      </c>
    </row>
    <row r="802" spans="1:4" ht="27" x14ac:dyDescent="0.25">
      <c r="A802" s="98">
        <v>89009</v>
      </c>
      <c r="B802" s="114" t="s">
        <v>994</v>
      </c>
      <c r="C802" s="96" t="s">
        <v>41</v>
      </c>
      <c r="D802" s="99">
        <v>38.56</v>
      </c>
    </row>
    <row r="803" spans="1:4" ht="27" x14ac:dyDescent="0.25">
      <c r="A803" s="98">
        <v>89010</v>
      </c>
      <c r="B803" s="114" t="s">
        <v>996</v>
      </c>
      <c r="C803" s="96" t="s">
        <v>41</v>
      </c>
      <c r="D803" s="99">
        <v>16.98</v>
      </c>
    </row>
    <row r="804" spans="1:4" ht="40.5" x14ac:dyDescent="0.25">
      <c r="A804" s="98">
        <v>89011</v>
      </c>
      <c r="B804" s="114" t="s">
        <v>998</v>
      </c>
      <c r="C804" s="96" t="s">
        <v>41</v>
      </c>
      <c r="D804" s="99">
        <v>27.44</v>
      </c>
    </row>
    <row r="805" spans="1:4" ht="40.5" x14ac:dyDescent="0.25">
      <c r="A805" s="98">
        <v>89012</v>
      </c>
      <c r="B805" s="114" t="s">
        <v>999</v>
      </c>
      <c r="C805" s="96" t="s">
        <v>41</v>
      </c>
      <c r="D805" s="99">
        <v>7.25</v>
      </c>
    </row>
    <row r="806" spans="1:4" ht="27" x14ac:dyDescent="0.25">
      <c r="A806" s="98">
        <v>89013</v>
      </c>
      <c r="B806" s="114" t="s">
        <v>1000</v>
      </c>
      <c r="C806" s="96" t="s">
        <v>41</v>
      </c>
      <c r="D806" s="99">
        <v>126.31</v>
      </c>
    </row>
    <row r="807" spans="1:4" ht="27" x14ac:dyDescent="0.25">
      <c r="A807" s="98">
        <v>89014</v>
      </c>
      <c r="B807" s="114" t="s">
        <v>1002</v>
      </c>
      <c r="C807" s="96" t="s">
        <v>41</v>
      </c>
      <c r="D807" s="99">
        <v>55.64</v>
      </c>
    </row>
    <row r="808" spans="1:4" ht="27" x14ac:dyDescent="0.25">
      <c r="A808" s="98">
        <v>89015</v>
      </c>
      <c r="B808" s="114" t="s">
        <v>1004</v>
      </c>
      <c r="C808" s="96" t="s">
        <v>41</v>
      </c>
      <c r="D808" s="99">
        <v>3.7</v>
      </c>
    </row>
    <row r="809" spans="1:4" ht="27" x14ac:dyDescent="0.25">
      <c r="A809" s="98">
        <v>89016</v>
      </c>
      <c r="B809" s="114" t="s">
        <v>1005</v>
      </c>
      <c r="C809" s="96" t="s">
        <v>41</v>
      </c>
      <c r="D809" s="99">
        <v>0.98</v>
      </c>
    </row>
    <row r="810" spans="1:4" ht="27" x14ac:dyDescent="0.25">
      <c r="A810" s="98">
        <v>89017</v>
      </c>
      <c r="B810" s="114" t="s">
        <v>1006</v>
      </c>
      <c r="C810" s="96" t="s">
        <v>41</v>
      </c>
      <c r="D810" s="99">
        <v>38.32</v>
      </c>
    </row>
    <row r="811" spans="1:4" x14ac:dyDescent="0.25">
      <c r="A811" s="98">
        <v>89018</v>
      </c>
      <c r="B811" s="114" t="s">
        <v>1008</v>
      </c>
      <c r="C811" s="96" t="s">
        <v>41</v>
      </c>
      <c r="D811" s="99">
        <v>16.88</v>
      </c>
    </row>
    <row r="812" spans="1:4" ht="27" x14ac:dyDescent="0.25">
      <c r="A812" s="98">
        <v>89019</v>
      </c>
      <c r="B812" s="114" t="s">
        <v>16505</v>
      </c>
      <c r="C812" s="96" t="s">
        <v>41</v>
      </c>
      <c r="D812" s="99">
        <v>0.31</v>
      </c>
    </row>
    <row r="813" spans="1:4" ht="27" x14ac:dyDescent="0.25">
      <c r="A813" s="98">
        <v>89020</v>
      </c>
      <c r="B813" s="114" t="s">
        <v>16506</v>
      </c>
      <c r="C813" s="96" t="s">
        <v>41</v>
      </c>
      <c r="D813" s="99">
        <v>7.0000000000000007E-2</v>
      </c>
    </row>
    <row r="814" spans="1:4" x14ac:dyDescent="0.25">
      <c r="A814" s="98">
        <v>89023</v>
      </c>
      <c r="B814" s="114" t="s">
        <v>1010</v>
      </c>
      <c r="C814" s="96" t="s">
        <v>41</v>
      </c>
      <c r="D814" s="99">
        <v>3.48</v>
      </c>
    </row>
    <row r="815" spans="1:4" x14ac:dyDescent="0.25">
      <c r="A815" s="98">
        <v>89024</v>
      </c>
      <c r="B815" s="114" t="s">
        <v>1012</v>
      </c>
      <c r="C815" s="96" t="s">
        <v>41</v>
      </c>
      <c r="D815" s="99">
        <v>1.28</v>
      </c>
    </row>
    <row r="816" spans="1:4" x14ac:dyDescent="0.25">
      <c r="A816" s="98">
        <v>89025</v>
      </c>
      <c r="B816" s="114" t="s">
        <v>1013</v>
      </c>
      <c r="C816" s="96" t="s">
        <v>41</v>
      </c>
      <c r="D816" s="99">
        <v>4.6399999999999997</v>
      </c>
    </row>
    <row r="817" spans="1:4" ht="27" x14ac:dyDescent="0.25">
      <c r="A817" s="98">
        <v>89026</v>
      </c>
      <c r="B817" s="114" t="s">
        <v>1014</v>
      </c>
      <c r="C817" s="96" t="s">
        <v>41</v>
      </c>
      <c r="D817" s="99">
        <v>166.87</v>
      </c>
    </row>
    <row r="818" spans="1:4" ht="27" x14ac:dyDescent="0.25">
      <c r="A818" s="98">
        <v>89029</v>
      </c>
      <c r="B818" s="114" t="s">
        <v>1015</v>
      </c>
      <c r="C818" s="96" t="s">
        <v>41</v>
      </c>
      <c r="D818" s="99">
        <v>29.74</v>
      </c>
    </row>
    <row r="819" spans="1:4" ht="27" x14ac:dyDescent="0.25">
      <c r="A819" s="98">
        <v>89030</v>
      </c>
      <c r="B819" s="114" t="s">
        <v>1017</v>
      </c>
      <c r="C819" s="96" t="s">
        <v>41</v>
      </c>
      <c r="D819" s="99">
        <v>13.1</v>
      </c>
    </row>
    <row r="820" spans="1:4" ht="27" x14ac:dyDescent="0.25">
      <c r="A820" s="98">
        <v>89033</v>
      </c>
      <c r="B820" s="114" t="s">
        <v>1019</v>
      </c>
      <c r="C820" s="96" t="s">
        <v>41</v>
      </c>
      <c r="D820" s="99">
        <v>13.22</v>
      </c>
    </row>
    <row r="821" spans="1:4" x14ac:dyDescent="0.25">
      <c r="A821" s="98">
        <v>89034</v>
      </c>
      <c r="B821" s="114" t="s">
        <v>1020</v>
      </c>
      <c r="C821" s="96" t="s">
        <v>41</v>
      </c>
      <c r="D821" s="99">
        <v>3.54</v>
      </c>
    </row>
    <row r="822" spans="1:4" ht="27" x14ac:dyDescent="0.25">
      <c r="A822" s="98">
        <v>89128</v>
      </c>
      <c r="B822" s="114" t="s">
        <v>1021</v>
      </c>
      <c r="C822" s="96" t="s">
        <v>41</v>
      </c>
      <c r="D822" s="99">
        <v>50.33</v>
      </c>
    </row>
    <row r="823" spans="1:4" ht="27" x14ac:dyDescent="0.25">
      <c r="A823" s="98">
        <v>89129</v>
      </c>
      <c r="B823" s="114" t="s">
        <v>1023</v>
      </c>
      <c r="C823" s="96" t="s">
        <v>41</v>
      </c>
      <c r="D823" s="99">
        <v>13.3</v>
      </c>
    </row>
    <row r="824" spans="1:4" ht="27" x14ac:dyDescent="0.25">
      <c r="A824" s="98">
        <v>89130</v>
      </c>
      <c r="B824" s="114" t="s">
        <v>1025</v>
      </c>
      <c r="C824" s="96" t="s">
        <v>41</v>
      </c>
      <c r="D824" s="99">
        <v>69.790000000000006</v>
      </c>
    </row>
    <row r="825" spans="1:4" ht="27" x14ac:dyDescent="0.25">
      <c r="A825" s="98">
        <v>89131</v>
      </c>
      <c r="B825" s="114" t="s">
        <v>1027</v>
      </c>
      <c r="C825" s="96" t="s">
        <v>41</v>
      </c>
      <c r="D825" s="99">
        <v>18.440000000000001</v>
      </c>
    </row>
    <row r="826" spans="1:4" ht="27" x14ac:dyDescent="0.25">
      <c r="A826" s="98">
        <v>89210</v>
      </c>
      <c r="B826" s="114" t="s">
        <v>1029</v>
      </c>
      <c r="C826" s="96" t="s">
        <v>41</v>
      </c>
      <c r="D826" s="99">
        <v>32.9</v>
      </c>
    </row>
    <row r="827" spans="1:4" ht="27" x14ac:dyDescent="0.25">
      <c r="A827" s="98">
        <v>89211</v>
      </c>
      <c r="B827" s="114" t="s">
        <v>1030</v>
      </c>
      <c r="C827" s="96" t="s">
        <v>41</v>
      </c>
      <c r="D827" s="99">
        <v>8.82</v>
      </c>
    </row>
    <row r="828" spans="1:4" ht="27" x14ac:dyDescent="0.25">
      <c r="A828" s="98">
        <v>89212</v>
      </c>
      <c r="B828" s="114" t="s">
        <v>1031</v>
      </c>
      <c r="C828" s="96" t="s">
        <v>41</v>
      </c>
      <c r="D828" s="99">
        <v>28.91</v>
      </c>
    </row>
    <row r="829" spans="1:4" ht="27" x14ac:dyDescent="0.25">
      <c r="A829" s="98">
        <v>89213</v>
      </c>
      <c r="B829" s="114" t="s">
        <v>1033</v>
      </c>
      <c r="C829" s="96" t="s">
        <v>41</v>
      </c>
      <c r="D829" s="99">
        <v>8.92</v>
      </c>
    </row>
    <row r="830" spans="1:4" ht="27" x14ac:dyDescent="0.25">
      <c r="A830" s="98">
        <v>89214</v>
      </c>
      <c r="B830" s="114" t="s">
        <v>1035</v>
      </c>
      <c r="C830" s="96" t="s">
        <v>41</v>
      </c>
      <c r="D830" s="99">
        <v>27.14</v>
      </c>
    </row>
    <row r="831" spans="1:4" ht="27" x14ac:dyDescent="0.25">
      <c r="A831" s="98">
        <v>89215</v>
      </c>
      <c r="B831" s="114" t="s">
        <v>1037</v>
      </c>
      <c r="C831" s="96" t="s">
        <v>41</v>
      </c>
      <c r="D831" s="99">
        <v>90.63</v>
      </c>
    </row>
    <row r="832" spans="1:4" ht="27" x14ac:dyDescent="0.25">
      <c r="A832" s="98">
        <v>89221</v>
      </c>
      <c r="B832" s="114" t="s">
        <v>1038</v>
      </c>
      <c r="C832" s="96" t="s">
        <v>41</v>
      </c>
      <c r="D832" s="99">
        <v>1.1100000000000001</v>
      </c>
    </row>
    <row r="833" spans="1:4" ht="27" x14ac:dyDescent="0.25">
      <c r="A833" s="98">
        <v>89222</v>
      </c>
      <c r="B833" s="114" t="s">
        <v>1040</v>
      </c>
      <c r="C833" s="96" t="s">
        <v>41</v>
      </c>
      <c r="D833" s="99">
        <v>0.27</v>
      </c>
    </row>
    <row r="834" spans="1:4" ht="27" x14ac:dyDescent="0.25">
      <c r="A834" s="98">
        <v>89223</v>
      </c>
      <c r="B834" s="114" t="s">
        <v>1041</v>
      </c>
      <c r="C834" s="96" t="s">
        <v>41</v>
      </c>
      <c r="D834" s="99">
        <v>1.3</v>
      </c>
    </row>
    <row r="835" spans="1:4" ht="27" x14ac:dyDescent="0.25">
      <c r="A835" s="98">
        <v>89224</v>
      </c>
      <c r="B835" s="114" t="s">
        <v>1043</v>
      </c>
      <c r="C835" s="96" t="s">
        <v>41</v>
      </c>
      <c r="D835" s="99">
        <v>2.17</v>
      </c>
    </row>
    <row r="836" spans="1:4" ht="27" x14ac:dyDescent="0.25">
      <c r="A836" s="98">
        <v>89228</v>
      </c>
      <c r="B836" s="114" t="s">
        <v>1045</v>
      </c>
      <c r="C836" s="96" t="s">
        <v>41</v>
      </c>
      <c r="D836" s="99">
        <v>44.4</v>
      </c>
    </row>
    <row r="837" spans="1:4" ht="27" x14ac:dyDescent="0.25">
      <c r="A837" s="98">
        <v>89229</v>
      </c>
      <c r="B837" s="114" t="s">
        <v>1047</v>
      </c>
      <c r="C837" s="96" t="s">
        <v>41</v>
      </c>
      <c r="D837" s="99">
        <v>15.65</v>
      </c>
    </row>
    <row r="838" spans="1:4" ht="27" x14ac:dyDescent="0.25">
      <c r="A838" s="98">
        <v>89230</v>
      </c>
      <c r="B838" s="114" t="s">
        <v>1049</v>
      </c>
      <c r="C838" s="96" t="s">
        <v>41</v>
      </c>
      <c r="D838" s="99">
        <v>107.49</v>
      </c>
    </row>
    <row r="839" spans="1:4" ht="27" x14ac:dyDescent="0.25">
      <c r="A839" s="98">
        <v>89231</v>
      </c>
      <c r="B839" s="114" t="s">
        <v>1051</v>
      </c>
      <c r="C839" s="96" t="s">
        <v>41</v>
      </c>
      <c r="D839" s="99">
        <v>32.909999999999997</v>
      </c>
    </row>
    <row r="840" spans="1:4" ht="27" x14ac:dyDescent="0.25">
      <c r="A840" s="98">
        <v>89232</v>
      </c>
      <c r="B840" s="114" t="s">
        <v>1053</v>
      </c>
      <c r="C840" s="96" t="s">
        <v>41</v>
      </c>
      <c r="D840" s="99">
        <v>191.74</v>
      </c>
    </row>
    <row r="841" spans="1:4" ht="27" x14ac:dyDescent="0.25">
      <c r="A841" s="98">
        <v>89233</v>
      </c>
      <c r="B841" s="114" t="s">
        <v>1055</v>
      </c>
      <c r="C841" s="96" t="s">
        <v>41</v>
      </c>
      <c r="D841" s="99">
        <v>163.11000000000001</v>
      </c>
    </row>
    <row r="842" spans="1:4" ht="27" x14ac:dyDescent="0.25">
      <c r="A842" s="98">
        <v>89236</v>
      </c>
      <c r="B842" s="114" t="s">
        <v>1056</v>
      </c>
      <c r="C842" s="96" t="s">
        <v>41</v>
      </c>
      <c r="D842" s="99">
        <v>251.11</v>
      </c>
    </row>
    <row r="843" spans="1:4" ht="27" x14ac:dyDescent="0.25">
      <c r="A843" s="98">
        <v>89237</v>
      </c>
      <c r="B843" s="114" t="s">
        <v>1058</v>
      </c>
      <c r="C843" s="96" t="s">
        <v>41</v>
      </c>
      <c r="D843" s="99">
        <v>76.89</v>
      </c>
    </row>
    <row r="844" spans="1:4" ht="27" x14ac:dyDescent="0.25">
      <c r="A844" s="98">
        <v>89238</v>
      </c>
      <c r="B844" s="114" t="s">
        <v>1060</v>
      </c>
      <c r="C844" s="96" t="s">
        <v>41</v>
      </c>
      <c r="D844" s="99">
        <v>447.91</v>
      </c>
    </row>
    <row r="845" spans="1:4" ht="27" x14ac:dyDescent="0.25">
      <c r="A845" s="98">
        <v>89239</v>
      </c>
      <c r="B845" s="114" t="s">
        <v>1062</v>
      </c>
      <c r="C845" s="96" t="s">
        <v>41</v>
      </c>
      <c r="D845" s="99">
        <v>431.34</v>
      </c>
    </row>
    <row r="846" spans="1:4" ht="27" x14ac:dyDescent="0.25">
      <c r="A846" s="98">
        <v>89240</v>
      </c>
      <c r="B846" s="114" t="s">
        <v>1063</v>
      </c>
      <c r="C846" s="96" t="s">
        <v>41</v>
      </c>
      <c r="D846" s="99">
        <v>77.06</v>
      </c>
    </row>
    <row r="847" spans="1:4" ht="27" x14ac:dyDescent="0.25">
      <c r="A847" s="98">
        <v>89241</v>
      </c>
      <c r="B847" s="114" t="s">
        <v>1065</v>
      </c>
      <c r="C847" s="96" t="s">
        <v>41</v>
      </c>
      <c r="D847" s="99">
        <v>27.16</v>
      </c>
    </row>
    <row r="848" spans="1:4" ht="27" x14ac:dyDescent="0.25">
      <c r="A848" s="98">
        <v>89246</v>
      </c>
      <c r="B848" s="114" t="s">
        <v>1067</v>
      </c>
      <c r="C848" s="96" t="s">
        <v>41</v>
      </c>
      <c r="D848" s="99">
        <v>218.19</v>
      </c>
    </row>
    <row r="849" spans="1:4" ht="27" x14ac:dyDescent="0.25">
      <c r="A849" s="98">
        <v>89247</v>
      </c>
      <c r="B849" s="114" t="s">
        <v>1069</v>
      </c>
      <c r="C849" s="96" t="s">
        <v>41</v>
      </c>
      <c r="D849" s="99">
        <v>66.81</v>
      </c>
    </row>
    <row r="850" spans="1:4" ht="27" x14ac:dyDescent="0.25">
      <c r="A850" s="98">
        <v>89248</v>
      </c>
      <c r="B850" s="114" t="s">
        <v>1071</v>
      </c>
      <c r="C850" s="96" t="s">
        <v>41</v>
      </c>
      <c r="D850" s="99">
        <v>389.2</v>
      </c>
    </row>
    <row r="851" spans="1:4" ht="27" x14ac:dyDescent="0.25">
      <c r="A851" s="98">
        <v>89249</v>
      </c>
      <c r="B851" s="114" t="s">
        <v>1073</v>
      </c>
      <c r="C851" s="96" t="s">
        <v>41</v>
      </c>
      <c r="D851" s="99">
        <v>367.68</v>
      </c>
    </row>
    <row r="852" spans="1:4" ht="27" x14ac:dyDescent="0.25">
      <c r="A852" s="98">
        <v>89253</v>
      </c>
      <c r="B852" s="114" t="s">
        <v>1074</v>
      </c>
      <c r="C852" s="96" t="s">
        <v>41</v>
      </c>
      <c r="D852" s="99">
        <v>63.15</v>
      </c>
    </row>
    <row r="853" spans="1:4" ht="27" x14ac:dyDescent="0.25">
      <c r="A853" s="98">
        <v>89254</v>
      </c>
      <c r="B853" s="114" t="s">
        <v>1076</v>
      </c>
      <c r="C853" s="96" t="s">
        <v>41</v>
      </c>
      <c r="D853" s="99">
        <v>22.26</v>
      </c>
    </row>
    <row r="854" spans="1:4" ht="27" x14ac:dyDescent="0.25">
      <c r="A854" s="98">
        <v>89255</v>
      </c>
      <c r="B854" s="114" t="s">
        <v>1078</v>
      </c>
      <c r="C854" s="96" t="s">
        <v>41</v>
      </c>
      <c r="D854" s="99">
        <v>101.51</v>
      </c>
    </row>
    <row r="855" spans="1:4" ht="27" x14ac:dyDescent="0.25">
      <c r="A855" s="98">
        <v>89256</v>
      </c>
      <c r="B855" s="114" t="s">
        <v>1080</v>
      </c>
      <c r="C855" s="96" t="s">
        <v>41</v>
      </c>
      <c r="D855" s="99">
        <v>82.75</v>
      </c>
    </row>
    <row r="856" spans="1:4" ht="40.5" x14ac:dyDescent="0.25">
      <c r="A856" s="98">
        <v>89259</v>
      </c>
      <c r="B856" s="114" t="s">
        <v>1081</v>
      </c>
      <c r="C856" s="96" t="s">
        <v>41</v>
      </c>
      <c r="D856" s="99">
        <v>26.84</v>
      </c>
    </row>
    <row r="857" spans="1:4" ht="40.5" x14ac:dyDescent="0.25">
      <c r="A857" s="98">
        <v>89260</v>
      </c>
      <c r="B857" s="114" t="s">
        <v>1082</v>
      </c>
      <c r="C857" s="96" t="s">
        <v>41</v>
      </c>
      <c r="D857" s="99">
        <v>9.8800000000000008</v>
      </c>
    </row>
    <row r="858" spans="1:4" ht="40.5" x14ac:dyDescent="0.25">
      <c r="A858" s="98">
        <v>89262</v>
      </c>
      <c r="B858" s="114" t="s">
        <v>1084</v>
      </c>
      <c r="C858" s="96" t="s">
        <v>41</v>
      </c>
      <c r="D858" s="99">
        <v>45.53</v>
      </c>
    </row>
    <row r="859" spans="1:4" ht="40.5" x14ac:dyDescent="0.25">
      <c r="A859" s="98">
        <v>89264</v>
      </c>
      <c r="B859" s="114" t="s">
        <v>1086</v>
      </c>
      <c r="C859" s="96" t="s">
        <v>41</v>
      </c>
      <c r="D859" s="99">
        <v>20.68</v>
      </c>
    </row>
    <row r="860" spans="1:4" ht="40.5" x14ac:dyDescent="0.25">
      <c r="A860" s="98">
        <v>89265</v>
      </c>
      <c r="B860" s="114" t="s">
        <v>1087</v>
      </c>
      <c r="C860" s="96" t="s">
        <v>41</v>
      </c>
      <c r="D860" s="99">
        <v>8.27</v>
      </c>
    </row>
    <row r="861" spans="1:4" ht="40.5" x14ac:dyDescent="0.25">
      <c r="A861" s="98">
        <v>89266</v>
      </c>
      <c r="B861" s="114" t="s">
        <v>1089</v>
      </c>
      <c r="C861" s="96" t="s">
        <v>41</v>
      </c>
      <c r="D861" s="99">
        <v>3.34</v>
      </c>
    </row>
    <row r="862" spans="1:4" ht="27" x14ac:dyDescent="0.25">
      <c r="A862" s="98">
        <v>89267</v>
      </c>
      <c r="B862" s="114" t="s">
        <v>1091</v>
      </c>
      <c r="C862" s="96" t="s">
        <v>41</v>
      </c>
      <c r="D862" s="99">
        <v>50.32</v>
      </c>
    </row>
    <row r="863" spans="1:4" ht="27" x14ac:dyDescent="0.25">
      <c r="A863" s="98">
        <v>89268</v>
      </c>
      <c r="B863" s="114" t="s">
        <v>1093</v>
      </c>
      <c r="C863" s="96" t="s">
        <v>41</v>
      </c>
      <c r="D863" s="99">
        <v>17.739999999999998</v>
      </c>
    </row>
    <row r="864" spans="1:4" ht="27" x14ac:dyDescent="0.25">
      <c r="A864" s="98">
        <v>89269</v>
      </c>
      <c r="B864" s="114" t="s">
        <v>1095</v>
      </c>
      <c r="C864" s="96" t="s">
        <v>41</v>
      </c>
      <c r="D864" s="99">
        <v>7.17</v>
      </c>
    </row>
    <row r="865" spans="1:4" ht="27" x14ac:dyDescent="0.25">
      <c r="A865" s="98">
        <v>89270</v>
      </c>
      <c r="B865" s="114" t="s">
        <v>1097</v>
      </c>
      <c r="C865" s="96" t="s">
        <v>41</v>
      </c>
      <c r="D865" s="99">
        <v>80.900000000000006</v>
      </c>
    </row>
    <row r="866" spans="1:4" ht="27" x14ac:dyDescent="0.25">
      <c r="A866" s="98">
        <v>89271</v>
      </c>
      <c r="B866" s="114" t="s">
        <v>1099</v>
      </c>
      <c r="C866" s="96" t="s">
        <v>41</v>
      </c>
      <c r="D866" s="99">
        <v>28.32</v>
      </c>
    </row>
    <row r="867" spans="1:4" ht="27" x14ac:dyDescent="0.25">
      <c r="A867" s="98">
        <v>89274</v>
      </c>
      <c r="B867" s="114" t="s">
        <v>1100</v>
      </c>
      <c r="C867" s="96" t="s">
        <v>41</v>
      </c>
      <c r="D867" s="99">
        <v>1.35</v>
      </c>
    </row>
    <row r="868" spans="1:4" ht="27" x14ac:dyDescent="0.25">
      <c r="A868" s="98">
        <v>89275</v>
      </c>
      <c r="B868" s="114" t="s">
        <v>1102</v>
      </c>
      <c r="C868" s="96" t="s">
        <v>41</v>
      </c>
      <c r="D868" s="99">
        <v>0.33</v>
      </c>
    </row>
    <row r="869" spans="1:4" ht="27" x14ac:dyDescent="0.25">
      <c r="A869" s="98">
        <v>89276</v>
      </c>
      <c r="B869" s="114" t="s">
        <v>1103</v>
      </c>
      <c r="C869" s="96" t="s">
        <v>41</v>
      </c>
      <c r="D869" s="99">
        <v>1.81</v>
      </c>
    </row>
    <row r="870" spans="1:4" ht="27" x14ac:dyDescent="0.25">
      <c r="A870" s="98">
        <v>89277</v>
      </c>
      <c r="B870" s="114" t="s">
        <v>1104</v>
      </c>
      <c r="C870" s="96" t="s">
        <v>41</v>
      </c>
      <c r="D870" s="99">
        <v>8.27</v>
      </c>
    </row>
    <row r="871" spans="1:4" ht="27" x14ac:dyDescent="0.25">
      <c r="A871" s="98">
        <v>89280</v>
      </c>
      <c r="B871" s="114" t="s">
        <v>1105</v>
      </c>
      <c r="C871" s="96" t="s">
        <v>41</v>
      </c>
      <c r="D871" s="99">
        <v>40.409999999999997</v>
      </c>
    </row>
    <row r="872" spans="1:4" ht="27" x14ac:dyDescent="0.25">
      <c r="A872" s="98">
        <v>89281</v>
      </c>
      <c r="B872" s="114" t="s">
        <v>1106</v>
      </c>
      <c r="C872" s="96" t="s">
        <v>41</v>
      </c>
      <c r="D872" s="99">
        <v>10.84</v>
      </c>
    </row>
    <row r="873" spans="1:4" ht="27" x14ac:dyDescent="0.25">
      <c r="A873" s="98">
        <v>89870</v>
      </c>
      <c r="B873" s="114" t="s">
        <v>1107</v>
      </c>
      <c r="C873" s="96" t="s">
        <v>41</v>
      </c>
      <c r="D873" s="99">
        <v>37.409999999999997</v>
      </c>
    </row>
    <row r="874" spans="1:4" ht="27" x14ac:dyDescent="0.25">
      <c r="A874" s="98">
        <v>89871</v>
      </c>
      <c r="B874" s="114" t="s">
        <v>1108</v>
      </c>
      <c r="C874" s="96" t="s">
        <v>41</v>
      </c>
      <c r="D874" s="99">
        <v>13.3</v>
      </c>
    </row>
    <row r="875" spans="1:4" ht="27" x14ac:dyDescent="0.25">
      <c r="A875" s="98">
        <v>89872</v>
      </c>
      <c r="B875" s="114" t="s">
        <v>1110</v>
      </c>
      <c r="C875" s="96" t="s">
        <v>41</v>
      </c>
      <c r="D875" s="99">
        <v>5.37</v>
      </c>
    </row>
    <row r="876" spans="1:4" ht="27" x14ac:dyDescent="0.25">
      <c r="A876" s="98">
        <v>89873</v>
      </c>
      <c r="B876" s="114" t="s">
        <v>1112</v>
      </c>
      <c r="C876" s="96" t="s">
        <v>41</v>
      </c>
      <c r="D876" s="99">
        <v>64.41</v>
      </c>
    </row>
    <row r="877" spans="1:4" ht="40.5" x14ac:dyDescent="0.25">
      <c r="A877" s="98">
        <v>89874</v>
      </c>
      <c r="B877" s="114" t="s">
        <v>1113</v>
      </c>
      <c r="C877" s="96" t="s">
        <v>41</v>
      </c>
      <c r="D877" s="99">
        <v>172.1</v>
      </c>
    </row>
    <row r="878" spans="1:4" ht="27" x14ac:dyDescent="0.25">
      <c r="A878" s="98">
        <v>89878</v>
      </c>
      <c r="B878" s="114" t="s">
        <v>1114</v>
      </c>
      <c r="C878" s="96" t="s">
        <v>41</v>
      </c>
      <c r="D878" s="99">
        <v>39.909999999999997</v>
      </c>
    </row>
    <row r="879" spans="1:4" ht="27" x14ac:dyDescent="0.25">
      <c r="A879" s="98">
        <v>89879</v>
      </c>
      <c r="B879" s="114" t="s">
        <v>1115</v>
      </c>
      <c r="C879" s="96" t="s">
        <v>41</v>
      </c>
      <c r="D879" s="99">
        <v>13.96</v>
      </c>
    </row>
    <row r="880" spans="1:4" ht="27" x14ac:dyDescent="0.25">
      <c r="A880" s="98">
        <v>89880</v>
      </c>
      <c r="B880" s="114" t="s">
        <v>1116</v>
      </c>
      <c r="C880" s="96" t="s">
        <v>41</v>
      </c>
      <c r="D880" s="99">
        <v>5.63</v>
      </c>
    </row>
    <row r="881" spans="1:4" ht="27" x14ac:dyDescent="0.25">
      <c r="A881" s="98">
        <v>89881</v>
      </c>
      <c r="B881" s="114" t="s">
        <v>1118</v>
      </c>
      <c r="C881" s="96" t="s">
        <v>41</v>
      </c>
      <c r="D881" s="99">
        <v>68.06</v>
      </c>
    </row>
    <row r="882" spans="1:4" ht="40.5" x14ac:dyDescent="0.25">
      <c r="A882" s="98">
        <v>89882</v>
      </c>
      <c r="B882" s="114" t="s">
        <v>1119</v>
      </c>
      <c r="C882" s="96" t="s">
        <v>41</v>
      </c>
      <c r="D882" s="99">
        <v>198.56</v>
      </c>
    </row>
    <row r="883" spans="1:4" ht="27" x14ac:dyDescent="0.25">
      <c r="A883" s="98">
        <v>90582</v>
      </c>
      <c r="B883" s="114" t="s">
        <v>1120</v>
      </c>
      <c r="C883" s="96" t="s">
        <v>41</v>
      </c>
      <c r="D883" s="99">
        <v>0.4</v>
      </c>
    </row>
    <row r="884" spans="1:4" ht="27" x14ac:dyDescent="0.25">
      <c r="A884" s="98">
        <v>90583</v>
      </c>
      <c r="B884" s="114" t="s">
        <v>1121</v>
      </c>
      <c r="C884" s="96" t="s">
        <v>41</v>
      </c>
      <c r="D884" s="99">
        <v>0.09</v>
      </c>
    </row>
    <row r="885" spans="1:4" ht="27" x14ac:dyDescent="0.25">
      <c r="A885" s="98">
        <v>90584</v>
      </c>
      <c r="B885" s="114" t="s">
        <v>1122</v>
      </c>
      <c r="C885" s="96" t="s">
        <v>41</v>
      </c>
      <c r="D885" s="99">
        <v>0.32</v>
      </c>
    </row>
    <row r="886" spans="1:4" ht="27" x14ac:dyDescent="0.25">
      <c r="A886" s="98">
        <v>90585</v>
      </c>
      <c r="B886" s="114" t="s">
        <v>1123</v>
      </c>
      <c r="C886" s="96" t="s">
        <v>41</v>
      </c>
      <c r="D886" s="99">
        <v>0.45</v>
      </c>
    </row>
    <row r="887" spans="1:4" ht="27" x14ac:dyDescent="0.25">
      <c r="A887" s="98">
        <v>90621</v>
      </c>
      <c r="B887" s="114" t="s">
        <v>1125</v>
      </c>
      <c r="C887" s="96" t="s">
        <v>41</v>
      </c>
      <c r="D887" s="99">
        <v>2.13</v>
      </c>
    </row>
    <row r="888" spans="1:4" ht="27" x14ac:dyDescent="0.25">
      <c r="A888" s="98">
        <v>90622</v>
      </c>
      <c r="B888" s="114" t="s">
        <v>1127</v>
      </c>
      <c r="C888" s="96" t="s">
        <v>41</v>
      </c>
      <c r="D888" s="99">
        <v>0.49</v>
      </c>
    </row>
    <row r="889" spans="1:4" ht="27" x14ac:dyDescent="0.25">
      <c r="A889" s="98">
        <v>90623</v>
      </c>
      <c r="B889" s="114" t="s">
        <v>1128</v>
      </c>
      <c r="C889" s="96" t="s">
        <v>41</v>
      </c>
      <c r="D889" s="99">
        <v>2.66</v>
      </c>
    </row>
    <row r="890" spans="1:4" ht="27" x14ac:dyDescent="0.25">
      <c r="A890" s="98">
        <v>90624</v>
      </c>
      <c r="B890" s="114" t="s">
        <v>1129</v>
      </c>
      <c r="C890" s="96" t="s">
        <v>41</v>
      </c>
      <c r="D890" s="99">
        <v>2.72</v>
      </c>
    </row>
    <row r="891" spans="1:4" ht="27" x14ac:dyDescent="0.25">
      <c r="A891" s="98">
        <v>90627</v>
      </c>
      <c r="B891" s="114" t="s">
        <v>1131</v>
      </c>
      <c r="C891" s="96" t="s">
        <v>41</v>
      </c>
      <c r="D891" s="99">
        <v>46.69</v>
      </c>
    </row>
    <row r="892" spans="1:4" ht="27" x14ac:dyDescent="0.25">
      <c r="A892" s="98">
        <v>90628</v>
      </c>
      <c r="B892" s="114" t="s">
        <v>1133</v>
      </c>
      <c r="C892" s="96" t="s">
        <v>41</v>
      </c>
      <c r="D892" s="99">
        <v>12.52</v>
      </c>
    </row>
    <row r="893" spans="1:4" ht="27" x14ac:dyDescent="0.25">
      <c r="A893" s="98">
        <v>90629</v>
      </c>
      <c r="B893" s="114" t="s">
        <v>1135</v>
      </c>
      <c r="C893" s="96" t="s">
        <v>41</v>
      </c>
      <c r="D893" s="99">
        <v>58.43</v>
      </c>
    </row>
    <row r="894" spans="1:4" ht="27" x14ac:dyDescent="0.25">
      <c r="A894" s="98">
        <v>90630</v>
      </c>
      <c r="B894" s="114" t="s">
        <v>1137</v>
      </c>
      <c r="C894" s="96" t="s">
        <v>41</v>
      </c>
      <c r="D894" s="99">
        <v>1.29</v>
      </c>
    </row>
    <row r="895" spans="1:4" ht="27" x14ac:dyDescent="0.25">
      <c r="A895" s="98">
        <v>90633</v>
      </c>
      <c r="B895" s="114" t="s">
        <v>1139</v>
      </c>
      <c r="C895" s="96" t="s">
        <v>41</v>
      </c>
      <c r="D895" s="99">
        <v>3.67</v>
      </c>
    </row>
    <row r="896" spans="1:4" ht="27" x14ac:dyDescent="0.25">
      <c r="A896" s="98">
        <v>90634</v>
      </c>
      <c r="B896" s="114" t="s">
        <v>1140</v>
      </c>
      <c r="C896" s="96" t="s">
        <v>41</v>
      </c>
      <c r="D896" s="99">
        <v>0.85</v>
      </c>
    </row>
    <row r="897" spans="1:4" ht="27" x14ac:dyDescent="0.25">
      <c r="A897" s="98">
        <v>90635</v>
      </c>
      <c r="B897" s="114" t="s">
        <v>1141</v>
      </c>
      <c r="C897" s="96" t="s">
        <v>41</v>
      </c>
      <c r="D897" s="99">
        <v>4.0199999999999996</v>
      </c>
    </row>
    <row r="898" spans="1:4" ht="40.5" x14ac:dyDescent="0.25">
      <c r="A898" s="98">
        <v>90636</v>
      </c>
      <c r="B898" s="114" t="s">
        <v>1142</v>
      </c>
      <c r="C898" s="96" t="s">
        <v>41</v>
      </c>
      <c r="D898" s="99">
        <v>5.44</v>
      </c>
    </row>
    <row r="899" spans="1:4" ht="27" x14ac:dyDescent="0.25">
      <c r="A899" s="98">
        <v>90639</v>
      </c>
      <c r="B899" s="114" t="s">
        <v>1144</v>
      </c>
      <c r="C899" s="96" t="s">
        <v>41</v>
      </c>
      <c r="D899" s="99">
        <v>5.48</v>
      </c>
    </row>
    <row r="900" spans="1:4" ht="27" x14ac:dyDescent="0.25">
      <c r="A900" s="98">
        <v>90640</v>
      </c>
      <c r="B900" s="114" t="s">
        <v>1145</v>
      </c>
      <c r="C900" s="96" t="s">
        <v>41</v>
      </c>
      <c r="D900" s="99">
        <v>1.26</v>
      </c>
    </row>
    <row r="901" spans="1:4" ht="27" x14ac:dyDescent="0.25">
      <c r="A901" s="98">
        <v>90641</v>
      </c>
      <c r="B901" s="114" t="s">
        <v>1147</v>
      </c>
      <c r="C901" s="96" t="s">
        <v>41</v>
      </c>
      <c r="D901" s="99">
        <v>6</v>
      </c>
    </row>
    <row r="902" spans="1:4" ht="27" x14ac:dyDescent="0.25">
      <c r="A902" s="98">
        <v>90642</v>
      </c>
      <c r="B902" s="114" t="s">
        <v>1148</v>
      </c>
      <c r="C902" s="96" t="s">
        <v>41</v>
      </c>
      <c r="D902" s="99">
        <v>12.26</v>
      </c>
    </row>
    <row r="903" spans="1:4" ht="27" x14ac:dyDescent="0.25">
      <c r="A903" s="98">
        <v>90646</v>
      </c>
      <c r="B903" s="114" t="s">
        <v>1150</v>
      </c>
      <c r="C903" s="96" t="s">
        <v>41</v>
      </c>
      <c r="D903" s="99">
        <v>0.81</v>
      </c>
    </row>
    <row r="904" spans="1:4" ht="27" x14ac:dyDescent="0.25">
      <c r="A904" s="98">
        <v>90647</v>
      </c>
      <c r="B904" s="114" t="s">
        <v>1152</v>
      </c>
      <c r="C904" s="96" t="s">
        <v>41</v>
      </c>
      <c r="D904" s="99">
        <v>0.18</v>
      </c>
    </row>
    <row r="905" spans="1:4" ht="27" x14ac:dyDescent="0.25">
      <c r="A905" s="98">
        <v>90648</v>
      </c>
      <c r="B905" s="114" t="s">
        <v>1153</v>
      </c>
      <c r="C905" s="96" t="s">
        <v>41</v>
      </c>
      <c r="D905" s="99">
        <v>0.88</v>
      </c>
    </row>
    <row r="906" spans="1:4" ht="27" x14ac:dyDescent="0.25">
      <c r="A906" s="98">
        <v>90649</v>
      </c>
      <c r="B906" s="114" t="s">
        <v>1154</v>
      </c>
      <c r="C906" s="96" t="s">
        <v>41</v>
      </c>
      <c r="D906" s="99">
        <v>8.4600000000000009</v>
      </c>
    </row>
    <row r="907" spans="1:4" x14ac:dyDescent="0.25">
      <c r="A907" s="98">
        <v>90652</v>
      </c>
      <c r="B907" s="114" t="s">
        <v>1156</v>
      </c>
      <c r="C907" s="96" t="s">
        <v>41</v>
      </c>
      <c r="D907" s="99">
        <v>3.57</v>
      </c>
    </row>
    <row r="908" spans="1:4" x14ac:dyDescent="0.25">
      <c r="A908" s="98">
        <v>90653</v>
      </c>
      <c r="B908" s="114" t="s">
        <v>1157</v>
      </c>
      <c r="C908" s="96" t="s">
        <v>41</v>
      </c>
      <c r="D908" s="99">
        <v>0.82</v>
      </c>
    </row>
    <row r="909" spans="1:4" x14ac:dyDescent="0.25">
      <c r="A909" s="98">
        <v>90654</v>
      </c>
      <c r="B909" s="114" t="s">
        <v>1158</v>
      </c>
      <c r="C909" s="96" t="s">
        <v>41</v>
      </c>
      <c r="D909" s="99">
        <v>3.9</v>
      </c>
    </row>
    <row r="910" spans="1:4" ht="27" x14ac:dyDescent="0.25">
      <c r="A910" s="98">
        <v>90655</v>
      </c>
      <c r="B910" s="114" t="s">
        <v>1160</v>
      </c>
      <c r="C910" s="96" t="s">
        <v>41</v>
      </c>
      <c r="D910" s="99">
        <v>5.57</v>
      </c>
    </row>
    <row r="911" spans="1:4" x14ac:dyDescent="0.25">
      <c r="A911" s="98">
        <v>90658</v>
      </c>
      <c r="B911" s="114" t="s">
        <v>1162</v>
      </c>
      <c r="C911" s="96" t="s">
        <v>41</v>
      </c>
      <c r="D911" s="99">
        <v>3.82</v>
      </c>
    </row>
    <row r="912" spans="1:4" x14ac:dyDescent="0.25">
      <c r="A912" s="98">
        <v>90659</v>
      </c>
      <c r="B912" s="114" t="s">
        <v>1164</v>
      </c>
      <c r="C912" s="96" t="s">
        <v>41</v>
      </c>
      <c r="D912" s="99">
        <v>0.88</v>
      </c>
    </row>
    <row r="913" spans="1:4" x14ac:dyDescent="0.25">
      <c r="A913" s="98">
        <v>90660</v>
      </c>
      <c r="B913" s="114" t="s">
        <v>1165</v>
      </c>
      <c r="C913" s="96" t="s">
        <v>41</v>
      </c>
      <c r="D913" s="99">
        <v>4.18</v>
      </c>
    </row>
    <row r="914" spans="1:4" ht="27" x14ac:dyDescent="0.25">
      <c r="A914" s="98">
        <v>90661</v>
      </c>
      <c r="B914" s="114" t="s">
        <v>1166</v>
      </c>
      <c r="C914" s="96" t="s">
        <v>41</v>
      </c>
      <c r="D914" s="99">
        <v>5.57</v>
      </c>
    </row>
    <row r="915" spans="1:4" ht="40.5" x14ac:dyDescent="0.25">
      <c r="A915" s="98">
        <v>90664</v>
      </c>
      <c r="B915" s="114" t="s">
        <v>1167</v>
      </c>
      <c r="C915" s="96" t="s">
        <v>41</v>
      </c>
      <c r="D915" s="99">
        <v>6.89</v>
      </c>
    </row>
    <row r="916" spans="1:4" ht="40.5" x14ac:dyDescent="0.25">
      <c r="A916" s="98">
        <v>90665</v>
      </c>
      <c r="B916" s="114" t="s">
        <v>1168</v>
      </c>
      <c r="C916" s="96" t="s">
        <v>41</v>
      </c>
      <c r="D916" s="99">
        <v>1.84</v>
      </c>
    </row>
    <row r="917" spans="1:4" ht="40.5" x14ac:dyDescent="0.25">
      <c r="A917" s="98">
        <v>90666</v>
      </c>
      <c r="B917" s="114" t="s">
        <v>1169</v>
      </c>
      <c r="C917" s="96" t="s">
        <v>41</v>
      </c>
      <c r="D917" s="99">
        <v>9.0399999999999991</v>
      </c>
    </row>
    <row r="918" spans="1:4" ht="40.5" x14ac:dyDescent="0.25">
      <c r="A918" s="98">
        <v>90667</v>
      </c>
      <c r="B918" s="114" t="s">
        <v>1170</v>
      </c>
      <c r="C918" s="96" t="s">
        <v>41</v>
      </c>
      <c r="D918" s="99">
        <v>14.61</v>
      </c>
    </row>
    <row r="919" spans="1:4" ht="40.5" x14ac:dyDescent="0.25">
      <c r="A919" s="98">
        <v>90670</v>
      </c>
      <c r="B919" s="114" t="s">
        <v>1172</v>
      </c>
      <c r="C919" s="96" t="s">
        <v>41</v>
      </c>
      <c r="D919" s="99">
        <v>214.3</v>
      </c>
    </row>
    <row r="920" spans="1:4" ht="40.5" x14ac:dyDescent="0.25">
      <c r="A920" s="98">
        <v>90671</v>
      </c>
      <c r="B920" s="114" t="s">
        <v>1174</v>
      </c>
      <c r="C920" s="96" t="s">
        <v>41</v>
      </c>
      <c r="D920" s="99">
        <v>57.49</v>
      </c>
    </row>
    <row r="921" spans="1:4" ht="40.5" x14ac:dyDescent="0.25">
      <c r="A921" s="98">
        <v>90672</v>
      </c>
      <c r="B921" s="114" t="s">
        <v>1176</v>
      </c>
      <c r="C921" s="96" t="s">
        <v>41</v>
      </c>
      <c r="D921" s="99">
        <v>268.18</v>
      </c>
    </row>
    <row r="922" spans="1:4" ht="40.5" x14ac:dyDescent="0.25">
      <c r="A922" s="98">
        <v>90673</v>
      </c>
      <c r="B922" s="114" t="s">
        <v>1178</v>
      </c>
      <c r="C922" s="96" t="s">
        <v>41</v>
      </c>
      <c r="D922" s="99">
        <v>116.74</v>
      </c>
    </row>
    <row r="923" spans="1:4" ht="40.5" x14ac:dyDescent="0.25">
      <c r="A923" s="98">
        <v>90676</v>
      </c>
      <c r="B923" s="114" t="s">
        <v>1179</v>
      </c>
      <c r="C923" s="96" t="s">
        <v>41</v>
      </c>
      <c r="D923" s="99">
        <v>104.4</v>
      </c>
    </row>
    <row r="924" spans="1:4" ht="40.5" x14ac:dyDescent="0.25">
      <c r="A924" s="98">
        <v>90677</v>
      </c>
      <c r="B924" s="114" t="s">
        <v>1180</v>
      </c>
      <c r="C924" s="96" t="s">
        <v>41</v>
      </c>
      <c r="D924" s="99">
        <v>31.29</v>
      </c>
    </row>
    <row r="925" spans="1:4" ht="40.5" x14ac:dyDescent="0.25">
      <c r="A925" s="98">
        <v>90678</v>
      </c>
      <c r="B925" s="114" t="s">
        <v>1181</v>
      </c>
      <c r="C925" s="96" t="s">
        <v>41</v>
      </c>
      <c r="D925" s="99">
        <v>144.94</v>
      </c>
    </row>
    <row r="926" spans="1:4" ht="40.5" x14ac:dyDescent="0.25">
      <c r="A926" s="98">
        <v>90679</v>
      </c>
      <c r="B926" s="114" t="s">
        <v>1182</v>
      </c>
      <c r="C926" s="96" t="s">
        <v>41</v>
      </c>
      <c r="D926" s="99">
        <v>89.52</v>
      </c>
    </row>
    <row r="927" spans="1:4" ht="27" x14ac:dyDescent="0.25">
      <c r="A927" s="98">
        <v>90682</v>
      </c>
      <c r="B927" s="114" t="s">
        <v>1183</v>
      </c>
      <c r="C927" s="96" t="s">
        <v>41</v>
      </c>
      <c r="D927" s="99">
        <v>30.9</v>
      </c>
    </row>
    <row r="928" spans="1:4" ht="27" x14ac:dyDescent="0.25">
      <c r="A928" s="98">
        <v>90683</v>
      </c>
      <c r="B928" s="114" t="s">
        <v>1185</v>
      </c>
      <c r="C928" s="96" t="s">
        <v>41</v>
      </c>
      <c r="D928" s="99">
        <v>7.62</v>
      </c>
    </row>
    <row r="929" spans="1:4" ht="27" x14ac:dyDescent="0.25">
      <c r="A929" s="98">
        <v>90684</v>
      </c>
      <c r="B929" s="114" t="s">
        <v>1187</v>
      </c>
      <c r="C929" s="96" t="s">
        <v>41</v>
      </c>
      <c r="D929" s="99">
        <v>36.049999999999997</v>
      </c>
    </row>
    <row r="930" spans="1:4" ht="27" x14ac:dyDescent="0.25">
      <c r="A930" s="98">
        <v>90685</v>
      </c>
      <c r="B930" s="114" t="s">
        <v>1189</v>
      </c>
      <c r="C930" s="96" t="s">
        <v>41</v>
      </c>
      <c r="D930" s="99">
        <v>55.54</v>
      </c>
    </row>
    <row r="931" spans="1:4" ht="27" x14ac:dyDescent="0.25">
      <c r="A931" s="98">
        <v>90688</v>
      </c>
      <c r="B931" s="114" t="s">
        <v>1191</v>
      </c>
      <c r="C931" s="96" t="s">
        <v>41</v>
      </c>
      <c r="D931" s="99">
        <v>26.56</v>
      </c>
    </row>
    <row r="932" spans="1:4" ht="27" x14ac:dyDescent="0.25">
      <c r="A932" s="98">
        <v>90689</v>
      </c>
      <c r="B932" s="114" t="s">
        <v>1193</v>
      </c>
      <c r="C932" s="96" t="s">
        <v>41</v>
      </c>
      <c r="D932" s="99">
        <v>5.24</v>
      </c>
    </row>
    <row r="933" spans="1:4" ht="27" x14ac:dyDescent="0.25">
      <c r="A933" s="98">
        <v>90690</v>
      </c>
      <c r="B933" s="114" t="s">
        <v>1194</v>
      </c>
      <c r="C933" s="96" t="s">
        <v>41</v>
      </c>
      <c r="D933" s="99">
        <v>33.200000000000003</v>
      </c>
    </row>
    <row r="934" spans="1:4" ht="27" x14ac:dyDescent="0.25">
      <c r="A934" s="98">
        <v>90691</v>
      </c>
      <c r="B934" s="114" t="s">
        <v>1195</v>
      </c>
      <c r="C934" s="96" t="s">
        <v>41</v>
      </c>
      <c r="D934" s="99">
        <v>38.89</v>
      </c>
    </row>
    <row r="935" spans="1:4" ht="27" x14ac:dyDescent="0.25">
      <c r="A935" s="98">
        <v>90957</v>
      </c>
      <c r="B935" s="114" t="s">
        <v>1196</v>
      </c>
      <c r="C935" s="96" t="s">
        <v>41</v>
      </c>
      <c r="D935" s="99">
        <v>5.13</v>
      </c>
    </row>
    <row r="936" spans="1:4" ht="27" x14ac:dyDescent="0.25">
      <c r="A936" s="98">
        <v>90958</v>
      </c>
      <c r="B936" s="114" t="s">
        <v>1198</v>
      </c>
      <c r="C936" s="96" t="s">
        <v>41</v>
      </c>
      <c r="D936" s="99">
        <v>1.37</v>
      </c>
    </row>
    <row r="937" spans="1:4" ht="27" x14ac:dyDescent="0.25">
      <c r="A937" s="98">
        <v>90960</v>
      </c>
      <c r="B937" s="114" t="s">
        <v>1199</v>
      </c>
      <c r="C937" s="96" t="s">
        <v>41</v>
      </c>
      <c r="D937" s="99">
        <v>6.85</v>
      </c>
    </row>
    <row r="938" spans="1:4" ht="27" x14ac:dyDescent="0.25">
      <c r="A938" s="98">
        <v>90961</v>
      </c>
      <c r="B938" s="114" t="s">
        <v>1200</v>
      </c>
      <c r="C938" s="96" t="s">
        <v>41</v>
      </c>
      <c r="D938" s="99">
        <v>1.84</v>
      </c>
    </row>
    <row r="939" spans="1:4" ht="27" x14ac:dyDescent="0.25">
      <c r="A939" s="98">
        <v>90962</v>
      </c>
      <c r="B939" s="114" t="s">
        <v>1201</v>
      </c>
      <c r="C939" s="96" t="s">
        <v>41</v>
      </c>
      <c r="D939" s="99">
        <v>8.58</v>
      </c>
    </row>
    <row r="940" spans="1:4" ht="27" x14ac:dyDescent="0.25">
      <c r="A940" s="98">
        <v>90963</v>
      </c>
      <c r="B940" s="114" t="s">
        <v>1203</v>
      </c>
      <c r="C940" s="96" t="s">
        <v>41</v>
      </c>
      <c r="D940" s="99">
        <v>14.6</v>
      </c>
    </row>
    <row r="941" spans="1:4" ht="27" x14ac:dyDescent="0.25">
      <c r="A941" s="98">
        <v>90968</v>
      </c>
      <c r="B941" s="114" t="s">
        <v>1205</v>
      </c>
      <c r="C941" s="96" t="s">
        <v>41</v>
      </c>
      <c r="D941" s="99">
        <v>6.87</v>
      </c>
    </row>
    <row r="942" spans="1:4" ht="27" x14ac:dyDescent="0.25">
      <c r="A942" s="98">
        <v>90969</v>
      </c>
      <c r="B942" s="114" t="s">
        <v>1206</v>
      </c>
      <c r="C942" s="96" t="s">
        <v>41</v>
      </c>
      <c r="D942" s="99">
        <v>1.84</v>
      </c>
    </row>
    <row r="943" spans="1:4" ht="27" x14ac:dyDescent="0.25">
      <c r="A943" s="98">
        <v>90970</v>
      </c>
      <c r="B943" s="114" t="s">
        <v>1207</v>
      </c>
      <c r="C943" s="96" t="s">
        <v>41</v>
      </c>
      <c r="D943" s="99">
        <v>8.6</v>
      </c>
    </row>
    <row r="944" spans="1:4" ht="27" x14ac:dyDescent="0.25">
      <c r="A944" s="98">
        <v>90971</v>
      </c>
      <c r="B944" s="114" t="s">
        <v>1208</v>
      </c>
      <c r="C944" s="96" t="s">
        <v>41</v>
      </c>
      <c r="D944" s="99">
        <v>59.15</v>
      </c>
    </row>
    <row r="945" spans="1:4" ht="27" x14ac:dyDescent="0.25">
      <c r="A945" s="98">
        <v>90975</v>
      </c>
      <c r="B945" s="114" t="s">
        <v>1209</v>
      </c>
      <c r="C945" s="96" t="s">
        <v>41</v>
      </c>
      <c r="D945" s="99">
        <v>17.46</v>
      </c>
    </row>
    <row r="946" spans="1:4" ht="27" x14ac:dyDescent="0.25">
      <c r="A946" s="98">
        <v>90976</v>
      </c>
      <c r="B946" s="114" t="s">
        <v>1210</v>
      </c>
      <c r="C946" s="96" t="s">
        <v>41</v>
      </c>
      <c r="D946" s="99">
        <v>4.68</v>
      </c>
    </row>
    <row r="947" spans="1:4" ht="27" x14ac:dyDescent="0.25">
      <c r="A947" s="98">
        <v>90977</v>
      </c>
      <c r="B947" s="114" t="s">
        <v>1212</v>
      </c>
      <c r="C947" s="96" t="s">
        <v>41</v>
      </c>
      <c r="D947" s="99">
        <v>21.85</v>
      </c>
    </row>
    <row r="948" spans="1:4" ht="27" x14ac:dyDescent="0.25">
      <c r="A948" s="98">
        <v>90978</v>
      </c>
      <c r="B948" s="114" t="s">
        <v>1214</v>
      </c>
      <c r="C948" s="96" t="s">
        <v>41</v>
      </c>
      <c r="D948" s="99">
        <v>153.47</v>
      </c>
    </row>
    <row r="949" spans="1:4" ht="27" x14ac:dyDescent="0.25">
      <c r="A949" s="98">
        <v>90992</v>
      </c>
      <c r="B949" s="114" t="s">
        <v>1215</v>
      </c>
      <c r="C949" s="96" t="s">
        <v>41</v>
      </c>
      <c r="D949" s="99">
        <v>8.15</v>
      </c>
    </row>
    <row r="950" spans="1:4" ht="27" x14ac:dyDescent="0.25">
      <c r="A950" s="98">
        <v>90993</v>
      </c>
      <c r="B950" s="114" t="s">
        <v>1216</v>
      </c>
      <c r="C950" s="96" t="s">
        <v>41</v>
      </c>
      <c r="D950" s="99">
        <v>2.1800000000000002</v>
      </c>
    </row>
    <row r="951" spans="1:4" ht="27" x14ac:dyDescent="0.25">
      <c r="A951" s="98">
        <v>90994</v>
      </c>
      <c r="B951" s="114" t="s">
        <v>1218</v>
      </c>
      <c r="C951" s="96" t="s">
        <v>41</v>
      </c>
      <c r="D951" s="99">
        <v>10.199999999999999</v>
      </c>
    </row>
    <row r="952" spans="1:4" ht="27" x14ac:dyDescent="0.25">
      <c r="A952" s="98">
        <v>90995</v>
      </c>
      <c r="B952" s="114" t="s">
        <v>1219</v>
      </c>
      <c r="C952" s="96" t="s">
        <v>41</v>
      </c>
      <c r="D952" s="99">
        <v>80.349999999999994</v>
      </c>
    </row>
    <row r="953" spans="1:4" ht="40.5" x14ac:dyDescent="0.25">
      <c r="A953" s="98">
        <v>91021</v>
      </c>
      <c r="B953" s="114" t="s">
        <v>1220</v>
      </c>
      <c r="C953" s="96" t="s">
        <v>41</v>
      </c>
      <c r="D953" s="99">
        <v>12.67</v>
      </c>
    </row>
    <row r="954" spans="1:4" ht="27" x14ac:dyDescent="0.25">
      <c r="A954" s="98">
        <v>91026</v>
      </c>
      <c r="B954" s="114" t="s">
        <v>1221</v>
      </c>
      <c r="C954" s="96" t="s">
        <v>41</v>
      </c>
      <c r="D954" s="99">
        <v>24.32</v>
      </c>
    </row>
    <row r="955" spans="1:4" ht="27" x14ac:dyDescent="0.25">
      <c r="A955" s="98">
        <v>91027</v>
      </c>
      <c r="B955" s="114" t="s">
        <v>1223</v>
      </c>
      <c r="C955" s="96" t="s">
        <v>41</v>
      </c>
      <c r="D955" s="99">
        <v>9.7799999999999994</v>
      </c>
    </row>
    <row r="956" spans="1:4" ht="27" x14ac:dyDescent="0.25">
      <c r="A956" s="98">
        <v>91028</v>
      </c>
      <c r="B956" s="114" t="s">
        <v>1225</v>
      </c>
      <c r="C956" s="96" t="s">
        <v>41</v>
      </c>
      <c r="D956" s="99">
        <v>3.95</v>
      </c>
    </row>
    <row r="957" spans="1:4" ht="27" x14ac:dyDescent="0.25">
      <c r="A957" s="98">
        <v>91029</v>
      </c>
      <c r="B957" s="114" t="s">
        <v>1227</v>
      </c>
      <c r="C957" s="96" t="s">
        <v>41</v>
      </c>
      <c r="D957" s="99">
        <v>44.71</v>
      </c>
    </row>
    <row r="958" spans="1:4" ht="27" x14ac:dyDescent="0.25">
      <c r="A958" s="98">
        <v>91030</v>
      </c>
      <c r="B958" s="114" t="s">
        <v>1228</v>
      </c>
      <c r="C958" s="96" t="s">
        <v>41</v>
      </c>
      <c r="D958" s="99">
        <v>143.19</v>
      </c>
    </row>
    <row r="959" spans="1:4" ht="27" x14ac:dyDescent="0.25">
      <c r="A959" s="98">
        <v>91273</v>
      </c>
      <c r="B959" s="114" t="s">
        <v>1229</v>
      </c>
      <c r="C959" s="96" t="s">
        <v>41</v>
      </c>
      <c r="D959" s="99">
        <v>0.51</v>
      </c>
    </row>
    <row r="960" spans="1:4" ht="27" x14ac:dyDescent="0.25">
      <c r="A960" s="98">
        <v>91274</v>
      </c>
      <c r="B960" s="114" t="s">
        <v>1230</v>
      </c>
      <c r="C960" s="96" t="s">
        <v>41</v>
      </c>
      <c r="D960" s="99">
        <v>0.13</v>
      </c>
    </row>
    <row r="961" spans="1:4" ht="27" x14ac:dyDescent="0.25">
      <c r="A961" s="98">
        <v>91275</v>
      </c>
      <c r="B961" s="114" t="s">
        <v>1232</v>
      </c>
      <c r="C961" s="96" t="s">
        <v>41</v>
      </c>
      <c r="D961" s="99">
        <v>0.64</v>
      </c>
    </row>
    <row r="962" spans="1:4" ht="27" x14ac:dyDescent="0.25">
      <c r="A962" s="98">
        <v>91276</v>
      </c>
      <c r="B962" s="114" t="s">
        <v>1233</v>
      </c>
      <c r="C962" s="96" t="s">
        <v>41</v>
      </c>
      <c r="D962" s="99">
        <v>8.26</v>
      </c>
    </row>
    <row r="963" spans="1:4" ht="40.5" x14ac:dyDescent="0.25">
      <c r="A963" s="98">
        <v>91279</v>
      </c>
      <c r="B963" s="114" t="s">
        <v>1235</v>
      </c>
      <c r="C963" s="96" t="s">
        <v>41</v>
      </c>
      <c r="D963" s="99">
        <v>0.83</v>
      </c>
    </row>
    <row r="964" spans="1:4" ht="40.5" x14ac:dyDescent="0.25">
      <c r="A964" s="98">
        <v>91280</v>
      </c>
      <c r="B964" s="114" t="s">
        <v>1236</v>
      </c>
      <c r="C964" s="96" t="s">
        <v>41</v>
      </c>
      <c r="D964" s="99">
        <v>0.18</v>
      </c>
    </row>
    <row r="965" spans="1:4" ht="40.5" x14ac:dyDescent="0.25">
      <c r="A965" s="98">
        <v>91281</v>
      </c>
      <c r="B965" s="114" t="s">
        <v>1237</v>
      </c>
      <c r="C965" s="96" t="s">
        <v>41</v>
      </c>
      <c r="D965" s="99">
        <v>1.05</v>
      </c>
    </row>
    <row r="966" spans="1:4" ht="40.5" x14ac:dyDescent="0.25">
      <c r="A966" s="98">
        <v>91282</v>
      </c>
      <c r="B966" s="114" t="s">
        <v>1238</v>
      </c>
      <c r="C966" s="96" t="s">
        <v>41</v>
      </c>
      <c r="D966" s="99">
        <v>8.32</v>
      </c>
    </row>
    <row r="967" spans="1:4" ht="27" x14ac:dyDescent="0.25">
      <c r="A967" s="98">
        <v>91354</v>
      </c>
      <c r="B967" s="114" t="s">
        <v>1240</v>
      </c>
      <c r="C967" s="96" t="s">
        <v>41</v>
      </c>
      <c r="D967" s="99">
        <v>17.440000000000001</v>
      </c>
    </row>
    <row r="968" spans="1:4" ht="27" x14ac:dyDescent="0.25">
      <c r="A968" s="98">
        <v>91355</v>
      </c>
      <c r="B968" s="114" t="s">
        <v>1241</v>
      </c>
      <c r="C968" s="96" t="s">
        <v>41</v>
      </c>
      <c r="D968" s="99">
        <v>7.17</v>
      </c>
    </row>
    <row r="969" spans="1:4" ht="27" x14ac:dyDescent="0.25">
      <c r="A969" s="98">
        <v>91356</v>
      </c>
      <c r="B969" s="114" t="s">
        <v>1242</v>
      </c>
      <c r="C969" s="96" t="s">
        <v>41</v>
      </c>
      <c r="D969" s="99">
        <v>2.89</v>
      </c>
    </row>
    <row r="970" spans="1:4" ht="27" x14ac:dyDescent="0.25">
      <c r="A970" s="98">
        <v>91359</v>
      </c>
      <c r="B970" s="114" t="s">
        <v>1243</v>
      </c>
      <c r="C970" s="96" t="s">
        <v>41</v>
      </c>
      <c r="D970" s="99">
        <v>20.7</v>
      </c>
    </row>
    <row r="971" spans="1:4" ht="27" x14ac:dyDescent="0.25">
      <c r="A971" s="98">
        <v>91360</v>
      </c>
      <c r="B971" s="114" t="s">
        <v>1244</v>
      </c>
      <c r="C971" s="96" t="s">
        <v>41</v>
      </c>
      <c r="D971" s="99">
        <v>7.93</v>
      </c>
    </row>
    <row r="972" spans="1:4" ht="40.5" x14ac:dyDescent="0.25">
      <c r="A972" s="98">
        <v>91361</v>
      </c>
      <c r="B972" s="114" t="s">
        <v>1246</v>
      </c>
      <c r="C972" s="96" t="s">
        <v>41</v>
      </c>
      <c r="D972" s="99">
        <v>3.2</v>
      </c>
    </row>
    <row r="973" spans="1:4" ht="27" x14ac:dyDescent="0.25">
      <c r="A973" s="98">
        <v>91367</v>
      </c>
      <c r="B973" s="114" t="s">
        <v>1247</v>
      </c>
      <c r="C973" s="96" t="s">
        <v>41</v>
      </c>
      <c r="D973" s="99">
        <v>21.54</v>
      </c>
    </row>
    <row r="974" spans="1:4" ht="27" x14ac:dyDescent="0.25">
      <c r="A974" s="98">
        <v>91368</v>
      </c>
      <c r="B974" s="114" t="s">
        <v>1249</v>
      </c>
      <c r="C974" s="96" t="s">
        <v>41</v>
      </c>
      <c r="D974" s="99">
        <v>8.33</v>
      </c>
    </row>
    <row r="975" spans="1:4" ht="27" x14ac:dyDescent="0.25">
      <c r="A975" s="98">
        <v>91369</v>
      </c>
      <c r="B975" s="114" t="s">
        <v>1251</v>
      </c>
      <c r="C975" s="96" t="s">
        <v>41</v>
      </c>
      <c r="D975" s="99">
        <v>3.36</v>
      </c>
    </row>
    <row r="976" spans="1:4" ht="27" x14ac:dyDescent="0.25">
      <c r="A976" s="98">
        <v>91375</v>
      </c>
      <c r="B976" s="114" t="s">
        <v>1252</v>
      </c>
      <c r="C976" s="96" t="s">
        <v>41</v>
      </c>
      <c r="D976" s="99">
        <v>19.149999999999999</v>
      </c>
    </row>
    <row r="977" spans="1:4" ht="27" x14ac:dyDescent="0.25">
      <c r="A977" s="98">
        <v>91376</v>
      </c>
      <c r="B977" s="114" t="s">
        <v>1254</v>
      </c>
      <c r="C977" s="96" t="s">
        <v>41</v>
      </c>
      <c r="D977" s="99">
        <v>7.87</v>
      </c>
    </row>
    <row r="978" spans="1:4" ht="27" x14ac:dyDescent="0.25">
      <c r="A978" s="98">
        <v>91377</v>
      </c>
      <c r="B978" s="114" t="s">
        <v>1256</v>
      </c>
      <c r="C978" s="96" t="s">
        <v>41</v>
      </c>
      <c r="D978" s="99">
        <v>3.18</v>
      </c>
    </row>
    <row r="979" spans="1:4" ht="40.5" x14ac:dyDescent="0.25">
      <c r="A979" s="98">
        <v>91380</v>
      </c>
      <c r="B979" s="114" t="s">
        <v>1258</v>
      </c>
      <c r="C979" s="96" t="s">
        <v>41</v>
      </c>
      <c r="D979" s="99">
        <v>28.33</v>
      </c>
    </row>
    <row r="980" spans="1:4" ht="40.5" x14ac:dyDescent="0.25">
      <c r="A980" s="98">
        <v>91381</v>
      </c>
      <c r="B980" s="114" t="s">
        <v>1260</v>
      </c>
      <c r="C980" s="96" t="s">
        <v>41</v>
      </c>
      <c r="D980" s="99">
        <v>10.95</v>
      </c>
    </row>
    <row r="981" spans="1:4" ht="40.5" x14ac:dyDescent="0.25">
      <c r="A981" s="98">
        <v>91382</v>
      </c>
      <c r="B981" s="114" t="s">
        <v>1262</v>
      </c>
      <c r="C981" s="96" t="s">
        <v>41</v>
      </c>
      <c r="D981" s="99">
        <v>4.42</v>
      </c>
    </row>
    <row r="982" spans="1:4" ht="40.5" x14ac:dyDescent="0.25">
      <c r="A982" s="98">
        <v>91383</v>
      </c>
      <c r="B982" s="114" t="s">
        <v>1263</v>
      </c>
      <c r="C982" s="96" t="s">
        <v>41</v>
      </c>
      <c r="D982" s="99">
        <v>51.18</v>
      </c>
    </row>
    <row r="983" spans="1:4" ht="40.5" x14ac:dyDescent="0.25">
      <c r="A983" s="98">
        <v>91384</v>
      </c>
      <c r="B983" s="114" t="s">
        <v>1264</v>
      </c>
      <c r="C983" s="96" t="s">
        <v>41</v>
      </c>
      <c r="D983" s="99">
        <v>138.4</v>
      </c>
    </row>
    <row r="984" spans="1:4" ht="40.5" x14ac:dyDescent="0.25">
      <c r="A984" s="98">
        <v>91390</v>
      </c>
      <c r="B984" s="114" t="s">
        <v>1265</v>
      </c>
      <c r="C984" s="96" t="s">
        <v>41</v>
      </c>
      <c r="D984" s="99">
        <v>18.87</v>
      </c>
    </row>
    <row r="985" spans="1:4" ht="40.5" x14ac:dyDescent="0.25">
      <c r="A985" s="98">
        <v>91391</v>
      </c>
      <c r="B985" s="114" t="s">
        <v>1267</v>
      </c>
      <c r="C985" s="96" t="s">
        <v>41</v>
      </c>
      <c r="D985" s="99">
        <v>7.54</v>
      </c>
    </row>
    <row r="986" spans="1:4" ht="40.5" x14ac:dyDescent="0.25">
      <c r="A986" s="98">
        <v>91392</v>
      </c>
      <c r="B986" s="114" t="s">
        <v>1269</v>
      </c>
      <c r="C986" s="96" t="s">
        <v>41</v>
      </c>
      <c r="D986" s="99">
        <v>3.04</v>
      </c>
    </row>
    <row r="987" spans="1:4" ht="40.5" x14ac:dyDescent="0.25">
      <c r="A987" s="98">
        <v>91396</v>
      </c>
      <c r="B987" s="114" t="s">
        <v>1270</v>
      </c>
      <c r="C987" s="96" t="s">
        <v>41</v>
      </c>
      <c r="D987" s="99">
        <v>28.73</v>
      </c>
    </row>
    <row r="988" spans="1:4" ht="40.5" x14ac:dyDescent="0.25">
      <c r="A988" s="98">
        <v>91397</v>
      </c>
      <c r="B988" s="114" t="s">
        <v>1272</v>
      </c>
      <c r="C988" s="96" t="s">
        <v>41</v>
      </c>
      <c r="D988" s="99">
        <v>11.12</v>
      </c>
    </row>
    <row r="989" spans="1:4" ht="40.5" x14ac:dyDescent="0.25">
      <c r="A989" s="98">
        <v>91398</v>
      </c>
      <c r="B989" s="114" t="s">
        <v>1273</v>
      </c>
      <c r="C989" s="96" t="s">
        <v>41</v>
      </c>
      <c r="D989" s="99">
        <v>4.49</v>
      </c>
    </row>
    <row r="990" spans="1:4" ht="40.5" x14ac:dyDescent="0.25">
      <c r="A990" s="98">
        <v>91402</v>
      </c>
      <c r="B990" s="114" t="s">
        <v>1274</v>
      </c>
      <c r="C990" s="96" t="s">
        <v>41</v>
      </c>
      <c r="D990" s="99">
        <v>3.49</v>
      </c>
    </row>
    <row r="991" spans="1:4" ht="40.5" x14ac:dyDescent="0.25">
      <c r="A991" s="98">
        <v>91466</v>
      </c>
      <c r="B991" s="114" t="s">
        <v>1276</v>
      </c>
      <c r="C991" s="96" t="s">
        <v>41</v>
      </c>
      <c r="D991" s="99">
        <v>3.98</v>
      </c>
    </row>
    <row r="992" spans="1:4" ht="40.5" x14ac:dyDescent="0.25">
      <c r="A992" s="98">
        <v>91467</v>
      </c>
      <c r="B992" s="114" t="s">
        <v>1278</v>
      </c>
      <c r="C992" s="96" t="s">
        <v>41</v>
      </c>
      <c r="D992" s="99">
        <v>154.35</v>
      </c>
    </row>
    <row r="993" spans="1:4" ht="40.5" x14ac:dyDescent="0.25">
      <c r="A993" s="98">
        <v>91468</v>
      </c>
      <c r="B993" s="114" t="s">
        <v>1279</v>
      </c>
      <c r="C993" s="96" t="s">
        <v>41</v>
      </c>
      <c r="D993" s="99">
        <v>22.64</v>
      </c>
    </row>
    <row r="994" spans="1:4" ht="40.5" x14ac:dyDescent="0.25">
      <c r="A994" s="98">
        <v>91469</v>
      </c>
      <c r="B994" s="114" t="s">
        <v>1281</v>
      </c>
      <c r="C994" s="96" t="s">
        <v>41</v>
      </c>
      <c r="D994" s="99">
        <v>9.9</v>
      </c>
    </row>
    <row r="995" spans="1:4" ht="40.5" x14ac:dyDescent="0.25">
      <c r="A995" s="98">
        <v>91484</v>
      </c>
      <c r="B995" s="114" t="s">
        <v>1283</v>
      </c>
      <c r="C995" s="96" t="s">
        <v>41</v>
      </c>
      <c r="D995" s="99">
        <v>7.54</v>
      </c>
    </row>
    <row r="996" spans="1:4" ht="40.5" x14ac:dyDescent="0.25">
      <c r="A996" s="98">
        <v>91485</v>
      </c>
      <c r="B996" s="114" t="s">
        <v>1285</v>
      </c>
      <c r="C996" s="96" t="s">
        <v>41</v>
      </c>
      <c r="D996" s="99">
        <v>159.25</v>
      </c>
    </row>
    <row r="997" spans="1:4" ht="27" x14ac:dyDescent="0.25">
      <c r="A997" s="98">
        <v>91529</v>
      </c>
      <c r="B997" s="114" t="s">
        <v>1286</v>
      </c>
      <c r="C997" s="96" t="s">
        <v>41</v>
      </c>
      <c r="D997" s="99">
        <v>0.75</v>
      </c>
    </row>
    <row r="998" spans="1:4" ht="27" x14ac:dyDescent="0.25">
      <c r="A998" s="98">
        <v>91530</v>
      </c>
      <c r="B998" s="114" t="s">
        <v>1288</v>
      </c>
      <c r="C998" s="96" t="s">
        <v>41</v>
      </c>
      <c r="D998" s="99">
        <v>0.2</v>
      </c>
    </row>
    <row r="999" spans="1:4" ht="27" x14ac:dyDescent="0.25">
      <c r="A999" s="98">
        <v>91531</v>
      </c>
      <c r="B999" s="114" t="s">
        <v>1289</v>
      </c>
      <c r="C999" s="96" t="s">
        <v>41</v>
      </c>
      <c r="D999" s="99">
        <v>0.94</v>
      </c>
    </row>
    <row r="1000" spans="1:4" ht="27" x14ac:dyDescent="0.25">
      <c r="A1000" s="98">
        <v>91532</v>
      </c>
      <c r="B1000" s="114" t="s">
        <v>1290</v>
      </c>
      <c r="C1000" s="96" t="s">
        <v>41</v>
      </c>
      <c r="D1000" s="99">
        <v>5.91</v>
      </c>
    </row>
    <row r="1001" spans="1:4" ht="40.5" x14ac:dyDescent="0.25">
      <c r="A1001" s="98">
        <v>91629</v>
      </c>
      <c r="B1001" s="114" t="s">
        <v>1292</v>
      </c>
      <c r="C1001" s="96" t="s">
        <v>41</v>
      </c>
      <c r="D1001" s="99">
        <v>21.27</v>
      </c>
    </row>
    <row r="1002" spans="1:4" ht="40.5" x14ac:dyDescent="0.25">
      <c r="A1002" s="98">
        <v>91630</v>
      </c>
      <c r="B1002" s="114" t="s">
        <v>1294</v>
      </c>
      <c r="C1002" s="96" t="s">
        <v>41</v>
      </c>
      <c r="D1002" s="99">
        <v>7.91</v>
      </c>
    </row>
    <row r="1003" spans="1:4" ht="40.5" x14ac:dyDescent="0.25">
      <c r="A1003" s="98">
        <v>91631</v>
      </c>
      <c r="B1003" s="114" t="s">
        <v>1296</v>
      </c>
      <c r="C1003" s="96" t="s">
        <v>41</v>
      </c>
      <c r="D1003" s="99">
        <v>3.19</v>
      </c>
    </row>
    <row r="1004" spans="1:4" ht="40.5" x14ac:dyDescent="0.25">
      <c r="A1004" s="98">
        <v>91632</v>
      </c>
      <c r="B1004" s="114" t="s">
        <v>1298</v>
      </c>
      <c r="C1004" s="96" t="s">
        <v>41</v>
      </c>
      <c r="D1004" s="99">
        <v>36.47</v>
      </c>
    </row>
    <row r="1005" spans="1:4" ht="40.5" x14ac:dyDescent="0.25">
      <c r="A1005" s="98">
        <v>91633</v>
      </c>
      <c r="B1005" s="114" t="s">
        <v>1299</v>
      </c>
      <c r="C1005" s="96" t="s">
        <v>41</v>
      </c>
      <c r="D1005" s="99">
        <v>130.63999999999999</v>
      </c>
    </row>
    <row r="1006" spans="1:4" ht="40.5" x14ac:dyDescent="0.25">
      <c r="A1006" s="98">
        <v>91640</v>
      </c>
      <c r="B1006" s="114" t="s">
        <v>1300</v>
      </c>
      <c r="C1006" s="96" t="s">
        <v>41</v>
      </c>
      <c r="D1006" s="99">
        <v>39.93</v>
      </c>
    </row>
    <row r="1007" spans="1:4" ht="40.5" x14ac:dyDescent="0.25">
      <c r="A1007" s="98">
        <v>91641</v>
      </c>
      <c r="B1007" s="114" t="s">
        <v>1302</v>
      </c>
      <c r="C1007" s="96" t="s">
        <v>41</v>
      </c>
      <c r="D1007" s="99">
        <v>16.12</v>
      </c>
    </row>
    <row r="1008" spans="1:4" ht="40.5" x14ac:dyDescent="0.25">
      <c r="A1008" s="98">
        <v>91642</v>
      </c>
      <c r="B1008" s="114" t="s">
        <v>1304</v>
      </c>
      <c r="C1008" s="96" t="s">
        <v>41</v>
      </c>
      <c r="D1008" s="99">
        <v>6.51</v>
      </c>
    </row>
    <row r="1009" spans="1:4" ht="40.5" x14ac:dyDescent="0.25">
      <c r="A1009" s="98">
        <v>91643</v>
      </c>
      <c r="B1009" s="114" t="s">
        <v>1306</v>
      </c>
      <c r="C1009" s="96" t="s">
        <v>41</v>
      </c>
      <c r="D1009" s="99">
        <v>72.02</v>
      </c>
    </row>
    <row r="1010" spans="1:4" ht="40.5" x14ac:dyDescent="0.25">
      <c r="A1010" s="98">
        <v>91644</v>
      </c>
      <c r="B1010" s="114" t="s">
        <v>1307</v>
      </c>
      <c r="C1010" s="96" t="s">
        <v>41</v>
      </c>
      <c r="D1010" s="99">
        <v>293.98</v>
      </c>
    </row>
    <row r="1011" spans="1:4" ht="27" x14ac:dyDescent="0.25">
      <c r="A1011" s="98">
        <v>91688</v>
      </c>
      <c r="B1011" s="114" t="s">
        <v>1308</v>
      </c>
      <c r="C1011" s="96" t="s">
        <v>41</v>
      </c>
      <c r="D1011" s="99">
        <v>0.1</v>
      </c>
    </row>
    <row r="1012" spans="1:4" ht="27" x14ac:dyDescent="0.25">
      <c r="A1012" s="98">
        <v>91689</v>
      </c>
      <c r="B1012" s="114" t="s">
        <v>1309</v>
      </c>
      <c r="C1012" s="96" t="s">
        <v>41</v>
      </c>
      <c r="D1012" s="99">
        <v>0.02</v>
      </c>
    </row>
    <row r="1013" spans="1:4" ht="27" x14ac:dyDescent="0.25">
      <c r="A1013" s="98">
        <v>91690</v>
      </c>
      <c r="B1013" s="114" t="s">
        <v>1311</v>
      </c>
      <c r="C1013" s="96" t="s">
        <v>41</v>
      </c>
      <c r="D1013" s="99">
        <v>0.06</v>
      </c>
    </row>
    <row r="1014" spans="1:4" ht="27" x14ac:dyDescent="0.25">
      <c r="A1014" s="98">
        <v>91691</v>
      </c>
      <c r="B1014" s="114" t="s">
        <v>1312</v>
      </c>
      <c r="C1014" s="96" t="s">
        <v>41</v>
      </c>
      <c r="D1014" s="99">
        <v>1.18</v>
      </c>
    </row>
    <row r="1015" spans="1:4" ht="27" x14ac:dyDescent="0.25">
      <c r="A1015" s="98">
        <v>92040</v>
      </c>
      <c r="B1015" s="114" t="s">
        <v>1313</v>
      </c>
      <c r="C1015" s="96" t="s">
        <v>41</v>
      </c>
      <c r="D1015" s="99">
        <v>6.47</v>
      </c>
    </row>
    <row r="1016" spans="1:4" ht="27" x14ac:dyDescent="0.25">
      <c r="A1016" s="98">
        <v>92041</v>
      </c>
      <c r="B1016" s="114" t="s">
        <v>1314</v>
      </c>
      <c r="C1016" s="96" t="s">
        <v>41</v>
      </c>
      <c r="D1016" s="99">
        <v>1.33</v>
      </c>
    </row>
    <row r="1017" spans="1:4" ht="27" x14ac:dyDescent="0.25">
      <c r="A1017" s="98">
        <v>92042</v>
      </c>
      <c r="B1017" s="114" t="s">
        <v>1315</v>
      </c>
      <c r="C1017" s="96" t="s">
        <v>41</v>
      </c>
      <c r="D1017" s="99">
        <v>5.39</v>
      </c>
    </row>
    <row r="1018" spans="1:4" ht="40.5" x14ac:dyDescent="0.25">
      <c r="A1018" s="98">
        <v>92101</v>
      </c>
      <c r="B1018" s="114" t="s">
        <v>1316</v>
      </c>
      <c r="C1018" s="96" t="s">
        <v>41</v>
      </c>
      <c r="D1018" s="99">
        <v>41.07</v>
      </c>
    </row>
    <row r="1019" spans="1:4" ht="40.5" x14ac:dyDescent="0.25">
      <c r="A1019" s="98">
        <v>92102</v>
      </c>
      <c r="B1019" s="114" t="s">
        <v>1317</v>
      </c>
      <c r="C1019" s="96" t="s">
        <v>41</v>
      </c>
      <c r="D1019" s="99">
        <v>13.95</v>
      </c>
    </row>
    <row r="1020" spans="1:4" ht="40.5" x14ac:dyDescent="0.25">
      <c r="A1020" s="98">
        <v>92103</v>
      </c>
      <c r="B1020" s="114" t="s">
        <v>1318</v>
      </c>
      <c r="C1020" s="96" t="s">
        <v>41</v>
      </c>
      <c r="D1020" s="99">
        <v>9.75</v>
      </c>
    </row>
    <row r="1021" spans="1:4" ht="40.5" x14ac:dyDescent="0.25">
      <c r="A1021" s="98">
        <v>92104</v>
      </c>
      <c r="B1021" s="114" t="s">
        <v>1320</v>
      </c>
      <c r="C1021" s="96" t="s">
        <v>41</v>
      </c>
      <c r="D1021" s="99">
        <v>67.39</v>
      </c>
    </row>
    <row r="1022" spans="1:4" ht="40.5" x14ac:dyDescent="0.25">
      <c r="A1022" s="98">
        <v>92105</v>
      </c>
      <c r="B1022" s="114" t="s">
        <v>1321</v>
      </c>
      <c r="C1022" s="96" t="s">
        <v>41</v>
      </c>
      <c r="D1022" s="99">
        <v>172.1</v>
      </c>
    </row>
    <row r="1023" spans="1:4" ht="27" x14ac:dyDescent="0.25">
      <c r="A1023" s="98">
        <v>92108</v>
      </c>
      <c r="B1023" s="114" t="s">
        <v>1322</v>
      </c>
      <c r="C1023" s="96" t="s">
        <v>41</v>
      </c>
      <c r="D1023" s="99">
        <v>0.8</v>
      </c>
    </row>
    <row r="1024" spans="1:4" ht="27" x14ac:dyDescent="0.25">
      <c r="A1024" s="98">
        <v>92109</v>
      </c>
      <c r="B1024" s="114" t="s">
        <v>1323</v>
      </c>
      <c r="C1024" s="96" t="s">
        <v>41</v>
      </c>
      <c r="D1024" s="99">
        <v>0.19</v>
      </c>
    </row>
    <row r="1025" spans="1:4" ht="27" x14ac:dyDescent="0.25">
      <c r="A1025" s="98">
        <v>92110</v>
      </c>
      <c r="B1025" s="114" t="s">
        <v>1324</v>
      </c>
      <c r="C1025" s="96" t="s">
        <v>41</v>
      </c>
      <c r="D1025" s="99">
        <v>1.07</v>
      </c>
    </row>
    <row r="1026" spans="1:4" ht="27" x14ac:dyDescent="0.25">
      <c r="A1026" s="98">
        <v>92111</v>
      </c>
      <c r="B1026" s="114" t="s">
        <v>1325</v>
      </c>
      <c r="C1026" s="96" t="s">
        <v>41</v>
      </c>
      <c r="D1026" s="99">
        <v>1.08</v>
      </c>
    </row>
    <row r="1027" spans="1:4" x14ac:dyDescent="0.25">
      <c r="A1027" s="98">
        <v>92114</v>
      </c>
      <c r="B1027" s="114" t="s">
        <v>1326</v>
      </c>
      <c r="C1027" s="96" t="s">
        <v>41</v>
      </c>
      <c r="D1027" s="99">
        <v>0.21</v>
      </c>
    </row>
    <row r="1028" spans="1:4" x14ac:dyDescent="0.25">
      <c r="A1028" s="98">
        <v>92115</v>
      </c>
      <c r="B1028" s="114" t="s">
        <v>1327</v>
      </c>
      <c r="C1028" s="96" t="s">
        <v>41</v>
      </c>
      <c r="D1028" s="99">
        <v>0.04</v>
      </c>
    </row>
    <row r="1029" spans="1:4" x14ac:dyDescent="0.25">
      <c r="A1029" s="98">
        <v>92116</v>
      </c>
      <c r="B1029" s="114" t="s">
        <v>1328</v>
      </c>
      <c r="C1029" s="96" t="s">
        <v>41</v>
      </c>
      <c r="D1029" s="99">
        <v>0.15</v>
      </c>
    </row>
    <row r="1030" spans="1:4" x14ac:dyDescent="0.25">
      <c r="A1030" s="98">
        <v>92133</v>
      </c>
      <c r="B1030" s="114" t="s">
        <v>1330</v>
      </c>
      <c r="C1030" s="96" t="s">
        <v>41</v>
      </c>
      <c r="D1030" s="99">
        <v>12.93</v>
      </c>
    </row>
    <row r="1031" spans="1:4" x14ac:dyDescent="0.25">
      <c r="A1031" s="98">
        <v>92134</v>
      </c>
      <c r="B1031" s="114" t="s">
        <v>1331</v>
      </c>
      <c r="C1031" s="96" t="s">
        <v>41</v>
      </c>
      <c r="D1031" s="99">
        <v>3.98</v>
      </c>
    </row>
    <row r="1032" spans="1:4" ht="27" x14ac:dyDescent="0.25">
      <c r="A1032" s="98">
        <v>92135</v>
      </c>
      <c r="B1032" s="114" t="s">
        <v>1332</v>
      </c>
      <c r="C1032" s="96" t="s">
        <v>41</v>
      </c>
      <c r="D1032" s="99">
        <v>1.61</v>
      </c>
    </row>
    <row r="1033" spans="1:4" x14ac:dyDescent="0.25">
      <c r="A1033" s="98">
        <v>92136</v>
      </c>
      <c r="B1033" s="114" t="s">
        <v>1334</v>
      </c>
      <c r="C1033" s="96" t="s">
        <v>41</v>
      </c>
      <c r="D1033" s="99">
        <v>16.16</v>
      </c>
    </row>
    <row r="1034" spans="1:4" ht="27" x14ac:dyDescent="0.25">
      <c r="A1034" s="98">
        <v>92137</v>
      </c>
      <c r="B1034" s="114" t="s">
        <v>1336</v>
      </c>
      <c r="C1034" s="96" t="s">
        <v>41</v>
      </c>
      <c r="D1034" s="99">
        <v>34.39</v>
      </c>
    </row>
    <row r="1035" spans="1:4" ht="27" x14ac:dyDescent="0.25">
      <c r="A1035" s="98">
        <v>92140</v>
      </c>
      <c r="B1035" s="114" t="s">
        <v>1337</v>
      </c>
      <c r="C1035" s="96" t="s">
        <v>41</v>
      </c>
      <c r="D1035" s="99">
        <v>4.7300000000000004</v>
      </c>
    </row>
    <row r="1036" spans="1:4" ht="27" x14ac:dyDescent="0.25">
      <c r="A1036" s="98">
        <v>92141</v>
      </c>
      <c r="B1036" s="114" t="s">
        <v>1339</v>
      </c>
      <c r="C1036" s="96" t="s">
        <v>41</v>
      </c>
      <c r="D1036" s="99">
        <v>1.46</v>
      </c>
    </row>
    <row r="1037" spans="1:4" ht="27" x14ac:dyDescent="0.25">
      <c r="A1037" s="98">
        <v>92142</v>
      </c>
      <c r="B1037" s="114" t="s">
        <v>1340</v>
      </c>
      <c r="C1037" s="96" t="s">
        <v>41</v>
      </c>
      <c r="D1037" s="99">
        <v>0.59</v>
      </c>
    </row>
    <row r="1038" spans="1:4" ht="27" x14ac:dyDescent="0.25">
      <c r="A1038" s="98">
        <v>92143</v>
      </c>
      <c r="B1038" s="114" t="s">
        <v>1341</v>
      </c>
      <c r="C1038" s="96" t="s">
        <v>41</v>
      </c>
      <c r="D1038" s="99">
        <v>5.92</v>
      </c>
    </row>
    <row r="1039" spans="1:4" ht="27" x14ac:dyDescent="0.25">
      <c r="A1039" s="98">
        <v>92144</v>
      </c>
      <c r="B1039" s="114" t="s">
        <v>1343</v>
      </c>
      <c r="C1039" s="96" t="s">
        <v>41</v>
      </c>
      <c r="D1039" s="99">
        <v>38.4</v>
      </c>
    </row>
    <row r="1040" spans="1:4" ht="40.5" x14ac:dyDescent="0.25">
      <c r="A1040" s="98">
        <v>92237</v>
      </c>
      <c r="B1040" s="114" t="s">
        <v>1345</v>
      </c>
      <c r="C1040" s="96" t="s">
        <v>41</v>
      </c>
      <c r="D1040" s="99">
        <v>29.08</v>
      </c>
    </row>
    <row r="1041" spans="1:4" ht="40.5" x14ac:dyDescent="0.25">
      <c r="A1041" s="98">
        <v>92238</v>
      </c>
      <c r="B1041" s="114" t="s">
        <v>1347</v>
      </c>
      <c r="C1041" s="96" t="s">
        <v>41</v>
      </c>
      <c r="D1041" s="99">
        <v>11.71</v>
      </c>
    </row>
    <row r="1042" spans="1:4" ht="40.5" x14ac:dyDescent="0.25">
      <c r="A1042" s="98">
        <v>92239</v>
      </c>
      <c r="B1042" s="114" t="s">
        <v>1349</v>
      </c>
      <c r="C1042" s="96" t="s">
        <v>41</v>
      </c>
      <c r="D1042" s="99">
        <v>4.7300000000000004</v>
      </c>
    </row>
    <row r="1043" spans="1:4" ht="40.5" x14ac:dyDescent="0.25">
      <c r="A1043" s="98">
        <v>92240</v>
      </c>
      <c r="B1043" s="114" t="s">
        <v>1350</v>
      </c>
      <c r="C1043" s="96" t="s">
        <v>41</v>
      </c>
      <c r="D1043" s="99">
        <v>52.21</v>
      </c>
    </row>
    <row r="1044" spans="1:4" ht="40.5" x14ac:dyDescent="0.25">
      <c r="A1044" s="98">
        <v>92241</v>
      </c>
      <c r="B1044" s="114" t="s">
        <v>1351</v>
      </c>
      <c r="C1044" s="96" t="s">
        <v>41</v>
      </c>
      <c r="D1044" s="99">
        <v>269.51</v>
      </c>
    </row>
    <row r="1045" spans="1:4" ht="27" x14ac:dyDescent="0.25">
      <c r="A1045" s="98">
        <v>92712</v>
      </c>
      <c r="B1045" s="114" t="s">
        <v>1352</v>
      </c>
      <c r="C1045" s="96" t="s">
        <v>41</v>
      </c>
      <c r="D1045" s="99">
        <v>0.13</v>
      </c>
    </row>
    <row r="1046" spans="1:4" ht="27" x14ac:dyDescent="0.25">
      <c r="A1046" s="98">
        <v>92713</v>
      </c>
      <c r="B1046" s="114" t="s">
        <v>1353</v>
      </c>
      <c r="C1046" s="96" t="s">
        <v>41</v>
      </c>
      <c r="D1046" s="99">
        <v>0.03</v>
      </c>
    </row>
    <row r="1047" spans="1:4" ht="27" x14ac:dyDescent="0.25">
      <c r="A1047" s="98">
        <v>92714</v>
      </c>
      <c r="B1047" s="114" t="s">
        <v>1355</v>
      </c>
      <c r="C1047" s="96" t="s">
        <v>41</v>
      </c>
      <c r="D1047" s="99">
        <v>0.17</v>
      </c>
    </row>
    <row r="1048" spans="1:4" ht="27" x14ac:dyDescent="0.25">
      <c r="A1048" s="98">
        <v>92715</v>
      </c>
      <c r="B1048" s="114" t="s">
        <v>1356</v>
      </c>
      <c r="C1048" s="96" t="s">
        <v>41</v>
      </c>
      <c r="D1048" s="99">
        <v>93.87</v>
      </c>
    </row>
    <row r="1049" spans="1:4" ht="27" x14ac:dyDescent="0.25">
      <c r="A1049" s="98">
        <v>92956</v>
      </c>
      <c r="B1049" s="114" t="s">
        <v>1357</v>
      </c>
      <c r="C1049" s="96" t="s">
        <v>41</v>
      </c>
      <c r="D1049" s="99">
        <v>4.3</v>
      </c>
    </row>
    <row r="1050" spans="1:4" ht="27" x14ac:dyDescent="0.25">
      <c r="A1050" s="98">
        <v>92957</v>
      </c>
      <c r="B1050" s="114" t="s">
        <v>1359</v>
      </c>
      <c r="C1050" s="96" t="s">
        <v>41</v>
      </c>
      <c r="D1050" s="99">
        <v>0.99</v>
      </c>
    </row>
    <row r="1051" spans="1:4" ht="27" x14ac:dyDescent="0.25">
      <c r="A1051" s="98">
        <v>92958</v>
      </c>
      <c r="B1051" s="114" t="s">
        <v>1360</v>
      </c>
      <c r="C1051" s="96" t="s">
        <v>41</v>
      </c>
      <c r="D1051" s="99">
        <v>4.71</v>
      </c>
    </row>
    <row r="1052" spans="1:4" ht="27" x14ac:dyDescent="0.25">
      <c r="A1052" s="98">
        <v>92959</v>
      </c>
      <c r="B1052" s="114" t="s">
        <v>1362</v>
      </c>
      <c r="C1052" s="96" t="s">
        <v>41</v>
      </c>
      <c r="D1052" s="99">
        <v>9.0500000000000007</v>
      </c>
    </row>
    <row r="1053" spans="1:4" x14ac:dyDescent="0.25">
      <c r="A1053" s="98">
        <v>92963</v>
      </c>
      <c r="B1053" s="114" t="s">
        <v>1363</v>
      </c>
      <c r="C1053" s="96" t="s">
        <v>41</v>
      </c>
      <c r="D1053" s="99">
        <v>1.64</v>
      </c>
    </row>
    <row r="1054" spans="1:4" x14ac:dyDescent="0.25">
      <c r="A1054" s="98">
        <v>92964</v>
      </c>
      <c r="B1054" s="114" t="s">
        <v>1364</v>
      </c>
      <c r="C1054" s="96" t="s">
        <v>41</v>
      </c>
      <c r="D1054" s="99">
        <v>0.38</v>
      </c>
    </row>
    <row r="1055" spans="1:4" x14ac:dyDescent="0.25">
      <c r="A1055" s="98">
        <v>92965</v>
      </c>
      <c r="B1055" s="114" t="s">
        <v>1366</v>
      </c>
      <c r="C1055" s="96" t="s">
        <v>41</v>
      </c>
      <c r="D1055" s="99">
        <v>2.0499999999999998</v>
      </c>
    </row>
    <row r="1056" spans="1:4" ht="40.5" x14ac:dyDescent="0.25">
      <c r="A1056" s="98">
        <v>93220</v>
      </c>
      <c r="B1056" s="114" t="s">
        <v>1367</v>
      </c>
      <c r="C1056" s="96" t="s">
        <v>41</v>
      </c>
      <c r="D1056" s="99">
        <v>333.23</v>
      </c>
    </row>
    <row r="1057" spans="1:4" ht="40.5" x14ac:dyDescent="0.25">
      <c r="A1057" s="98">
        <v>93221</v>
      </c>
      <c r="B1057" s="114" t="s">
        <v>1369</v>
      </c>
      <c r="C1057" s="96" t="s">
        <v>41</v>
      </c>
      <c r="D1057" s="99">
        <v>89.4</v>
      </c>
    </row>
    <row r="1058" spans="1:4" ht="40.5" x14ac:dyDescent="0.25">
      <c r="A1058" s="98">
        <v>93222</v>
      </c>
      <c r="B1058" s="114" t="s">
        <v>1371</v>
      </c>
      <c r="C1058" s="96" t="s">
        <v>41</v>
      </c>
      <c r="D1058" s="99">
        <v>417.01</v>
      </c>
    </row>
    <row r="1059" spans="1:4" ht="40.5" x14ac:dyDescent="0.25">
      <c r="A1059" s="98">
        <v>93223</v>
      </c>
      <c r="B1059" s="114" t="s">
        <v>16561</v>
      </c>
      <c r="C1059" s="96" t="s">
        <v>41</v>
      </c>
      <c r="D1059" s="99">
        <v>152.47999999999999</v>
      </c>
    </row>
    <row r="1060" spans="1:4" ht="27" x14ac:dyDescent="0.25">
      <c r="A1060" s="98">
        <v>93229</v>
      </c>
      <c r="B1060" s="114" t="s">
        <v>1373</v>
      </c>
      <c r="C1060" s="96" t="s">
        <v>41</v>
      </c>
      <c r="D1060" s="99">
        <v>0.36</v>
      </c>
    </row>
    <row r="1061" spans="1:4" ht="27" x14ac:dyDescent="0.25">
      <c r="A1061" s="98">
        <v>93230</v>
      </c>
      <c r="B1061" s="114" t="s">
        <v>1375</v>
      </c>
      <c r="C1061" s="96" t="s">
        <v>41</v>
      </c>
      <c r="D1061" s="99">
        <v>0.08</v>
      </c>
    </row>
    <row r="1062" spans="1:4" ht="27" x14ac:dyDescent="0.25">
      <c r="A1062" s="98">
        <v>93231</v>
      </c>
      <c r="B1062" s="114" t="s">
        <v>1377</v>
      </c>
      <c r="C1062" s="96" t="s">
        <v>41</v>
      </c>
      <c r="D1062" s="99">
        <v>0.45</v>
      </c>
    </row>
    <row r="1063" spans="1:4" ht="27" x14ac:dyDescent="0.25">
      <c r="A1063" s="98">
        <v>93232</v>
      </c>
      <c r="B1063" s="114" t="s">
        <v>1378</v>
      </c>
      <c r="C1063" s="96" t="s">
        <v>41</v>
      </c>
      <c r="D1063" s="99">
        <v>4.41</v>
      </c>
    </row>
    <row r="1064" spans="1:4" x14ac:dyDescent="0.25">
      <c r="A1064" s="98">
        <v>93235</v>
      </c>
      <c r="B1064" s="114" t="s">
        <v>1380</v>
      </c>
      <c r="C1064" s="96" t="s">
        <v>41</v>
      </c>
      <c r="D1064" s="99">
        <v>2.52</v>
      </c>
    </row>
    <row r="1065" spans="1:4" ht="27" x14ac:dyDescent="0.25">
      <c r="A1065" s="98">
        <v>93238</v>
      </c>
      <c r="B1065" s="114" t="s">
        <v>1382</v>
      </c>
      <c r="C1065" s="96" t="s">
        <v>41</v>
      </c>
      <c r="D1065" s="99">
        <v>2.66</v>
      </c>
    </row>
    <row r="1066" spans="1:4" ht="27" x14ac:dyDescent="0.25">
      <c r="A1066" s="98">
        <v>93239</v>
      </c>
      <c r="B1066" s="114" t="s">
        <v>1383</v>
      </c>
      <c r="C1066" s="96" t="s">
        <v>41</v>
      </c>
      <c r="D1066" s="99">
        <v>12.06</v>
      </c>
    </row>
    <row r="1067" spans="1:4" ht="27" x14ac:dyDescent="0.25">
      <c r="A1067" s="98">
        <v>93240</v>
      </c>
      <c r="B1067" s="114" t="s">
        <v>1384</v>
      </c>
      <c r="C1067" s="96" t="s">
        <v>41</v>
      </c>
      <c r="D1067" s="99">
        <v>11.68</v>
      </c>
    </row>
    <row r="1068" spans="1:4" ht="27" x14ac:dyDescent="0.25">
      <c r="A1068" s="98">
        <v>93267</v>
      </c>
      <c r="B1068" s="114" t="s">
        <v>1386</v>
      </c>
      <c r="C1068" s="96" t="s">
        <v>41</v>
      </c>
      <c r="D1068" s="99">
        <v>28.78</v>
      </c>
    </row>
    <row r="1069" spans="1:4" x14ac:dyDescent="0.25">
      <c r="A1069" s="98">
        <v>93269</v>
      </c>
      <c r="B1069" s="114" t="s">
        <v>1388</v>
      </c>
      <c r="C1069" s="96" t="s">
        <v>41</v>
      </c>
      <c r="D1069" s="99">
        <v>9.7100000000000009</v>
      </c>
    </row>
    <row r="1070" spans="1:4" ht="27" x14ac:dyDescent="0.25">
      <c r="A1070" s="98">
        <v>93270</v>
      </c>
      <c r="B1070" s="114" t="s">
        <v>1390</v>
      </c>
      <c r="C1070" s="96" t="s">
        <v>41</v>
      </c>
      <c r="D1070" s="99">
        <v>28.78</v>
      </c>
    </row>
    <row r="1071" spans="1:4" ht="27" x14ac:dyDescent="0.25">
      <c r="A1071" s="98">
        <v>93271</v>
      </c>
      <c r="B1071" s="114" t="s">
        <v>1391</v>
      </c>
      <c r="C1071" s="96" t="s">
        <v>41</v>
      </c>
      <c r="D1071" s="99">
        <v>8.1300000000000008</v>
      </c>
    </row>
    <row r="1072" spans="1:4" ht="27" x14ac:dyDescent="0.25">
      <c r="A1072" s="98">
        <v>93277</v>
      </c>
      <c r="B1072" s="114" t="s">
        <v>1393</v>
      </c>
      <c r="C1072" s="96" t="s">
        <v>41</v>
      </c>
      <c r="D1072" s="99">
        <v>0.28000000000000003</v>
      </c>
    </row>
    <row r="1073" spans="1:4" ht="27" x14ac:dyDescent="0.25">
      <c r="A1073" s="98">
        <v>93278</v>
      </c>
      <c r="B1073" s="114" t="s">
        <v>1395</v>
      </c>
      <c r="C1073" s="96" t="s">
        <v>41</v>
      </c>
      <c r="D1073" s="99">
        <v>0.06</v>
      </c>
    </row>
    <row r="1074" spans="1:4" ht="27" x14ac:dyDescent="0.25">
      <c r="A1074" s="98">
        <v>93279</v>
      </c>
      <c r="B1074" s="114" t="s">
        <v>1396</v>
      </c>
      <c r="C1074" s="96" t="s">
        <v>41</v>
      </c>
      <c r="D1074" s="99">
        <v>0.26</v>
      </c>
    </row>
    <row r="1075" spans="1:4" ht="27" x14ac:dyDescent="0.25">
      <c r="A1075" s="98">
        <v>93280</v>
      </c>
      <c r="B1075" s="114" t="s">
        <v>1397</v>
      </c>
      <c r="C1075" s="96" t="s">
        <v>41</v>
      </c>
      <c r="D1075" s="99">
        <v>0.67</v>
      </c>
    </row>
    <row r="1076" spans="1:4" ht="27" x14ac:dyDescent="0.25">
      <c r="A1076" s="98">
        <v>93283</v>
      </c>
      <c r="B1076" s="114" t="s">
        <v>1399</v>
      </c>
      <c r="C1076" s="96" t="s">
        <v>41</v>
      </c>
      <c r="D1076" s="99">
        <v>96.78</v>
      </c>
    </row>
    <row r="1077" spans="1:4" ht="27" x14ac:dyDescent="0.25">
      <c r="A1077" s="98">
        <v>93284</v>
      </c>
      <c r="B1077" s="114" t="s">
        <v>1401</v>
      </c>
      <c r="C1077" s="96" t="s">
        <v>41</v>
      </c>
      <c r="D1077" s="99">
        <v>34.11</v>
      </c>
    </row>
    <row r="1078" spans="1:4" ht="27" x14ac:dyDescent="0.25">
      <c r="A1078" s="98">
        <v>93285</v>
      </c>
      <c r="B1078" s="114" t="s">
        <v>1403</v>
      </c>
      <c r="C1078" s="96" t="s">
        <v>41</v>
      </c>
      <c r="D1078" s="99">
        <v>155.57</v>
      </c>
    </row>
    <row r="1079" spans="1:4" ht="27" x14ac:dyDescent="0.25">
      <c r="A1079" s="98">
        <v>93286</v>
      </c>
      <c r="B1079" s="114" t="s">
        <v>1405</v>
      </c>
      <c r="C1079" s="96" t="s">
        <v>41</v>
      </c>
      <c r="D1079" s="99">
        <v>11.31</v>
      </c>
    </row>
    <row r="1080" spans="1:4" ht="27" x14ac:dyDescent="0.25">
      <c r="A1080" s="98">
        <v>93296</v>
      </c>
      <c r="B1080" s="114" t="s">
        <v>1406</v>
      </c>
      <c r="C1080" s="96" t="s">
        <v>41</v>
      </c>
      <c r="D1080" s="99">
        <v>13.79</v>
      </c>
    </row>
    <row r="1081" spans="1:4" ht="40.5" x14ac:dyDescent="0.25">
      <c r="A1081" s="98">
        <v>93397</v>
      </c>
      <c r="B1081" s="114" t="s">
        <v>1408</v>
      </c>
      <c r="C1081" s="96" t="s">
        <v>41</v>
      </c>
      <c r="D1081" s="99">
        <v>24.61</v>
      </c>
    </row>
    <row r="1082" spans="1:4" ht="40.5" x14ac:dyDescent="0.25">
      <c r="A1082" s="98">
        <v>93398</v>
      </c>
      <c r="B1082" s="114" t="s">
        <v>1409</v>
      </c>
      <c r="C1082" s="96" t="s">
        <v>41</v>
      </c>
      <c r="D1082" s="99">
        <v>9.2899999999999991</v>
      </c>
    </row>
    <row r="1083" spans="1:4" ht="40.5" x14ac:dyDescent="0.25">
      <c r="A1083" s="98">
        <v>93399</v>
      </c>
      <c r="B1083" s="114" t="s">
        <v>16564</v>
      </c>
      <c r="C1083" s="96" t="s">
        <v>41</v>
      </c>
      <c r="D1083" s="99">
        <v>3.75</v>
      </c>
    </row>
    <row r="1084" spans="1:4" ht="40.5" x14ac:dyDescent="0.25">
      <c r="A1084" s="98">
        <v>93400</v>
      </c>
      <c r="B1084" s="114" t="s">
        <v>1410</v>
      </c>
      <c r="C1084" s="96" t="s">
        <v>41</v>
      </c>
      <c r="D1084" s="99">
        <v>42.74</v>
      </c>
    </row>
    <row r="1085" spans="1:4" ht="40.5" x14ac:dyDescent="0.25">
      <c r="A1085" s="98">
        <v>93401</v>
      </c>
      <c r="B1085" s="114" t="s">
        <v>1411</v>
      </c>
      <c r="C1085" s="96" t="s">
        <v>41</v>
      </c>
      <c r="D1085" s="99">
        <v>154.35</v>
      </c>
    </row>
    <row r="1086" spans="1:4" ht="40.5" x14ac:dyDescent="0.25">
      <c r="A1086" s="98">
        <v>93404</v>
      </c>
      <c r="B1086" s="114" t="s">
        <v>16566</v>
      </c>
      <c r="C1086" s="96" t="s">
        <v>41</v>
      </c>
      <c r="D1086" s="99">
        <v>7.09</v>
      </c>
    </row>
    <row r="1087" spans="1:4" ht="40.5" x14ac:dyDescent="0.25">
      <c r="A1087" s="98">
        <v>93405</v>
      </c>
      <c r="B1087" s="114" t="s">
        <v>16568</v>
      </c>
      <c r="C1087" s="96" t="s">
        <v>41</v>
      </c>
      <c r="D1087" s="99">
        <v>1.93</v>
      </c>
    </row>
    <row r="1088" spans="1:4" ht="40.5" x14ac:dyDescent="0.25">
      <c r="A1088" s="98">
        <v>93406</v>
      </c>
      <c r="B1088" s="114" t="s">
        <v>16569</v>
      </c>
      <c r="C1088" s="96" t="s">
        <v>41</v>
      </c>
      <c r="D1088" s="99">
        <v>9.4</v>
      </c>
    </row>
    <row r="1089" spans="1:4" ht="40.5" x14ac:dyDescent="0.25">
      <c r="A1089" s="98">
        <v>93407</v>
      </c>
      <c r="B1089" s="114" t="s">
        <v>16570</v>
      </c>
      <c r="C1089" s="96" t="s">
        <v>41</v>
      </c>
      <c r="D1089" s="99">
        <v>46.03</v>
      </c>
    </row>
    <row r="1090" spans="1:4" ht="27" x14ac:dyDescent="0.25">
      <c r="A1090" s="98">
        <v>93411</v>
      </c>
      <c r="B1090" s="114" t="s">
        <v>1412</v>
      </c>
      <c r="C1090" s="96" t="s">
        <v>41</v>
      </c>
      <c r="D1090" s="99">
        <v>0.34</v>
      </c>
    </row>
    <row r="1091" spans="1:4" ht="27" x14ac:dyDescent="0.25">
      <c r="A1091" s="98">
        <v>93412</v>
      </c>
      <c r="B1091" s="114" t="s">
        <v>1413</v>
      </c>
      <c r="C1091" s="96" t="s">
        <v>41</v>
      </c>
      <c r="D1091" s="99">
        <v>0.12</v>
      </c>
    </row>
    <row r="1092" spans="1:4" ht="27" x14ac:dyDescent="0.25">
      <c r="A1092" s="98">
        <v>93413</v>
      </c>
      <c r="B1092" s="114" t="s">
        <v>1415</v>
      </c>
      <c r="C1092" s="96" t="s">
        <v>41</v>
      </c>
      <c r="D1092" s="99">
        <v>0.3</v>
      </c>
    </row>
    <row r="1093" spans="1:4" ht="27" x14ac:dyDescent="0.25">
      <c r="A1093" s="98">
        <v>93414</v>
      </c>
      <c r="B1093" s="114" t="s">
        <v>1416</v>
      </c>
      <c r="C1093" s="96" t="s">
        <v>41</v>
      </c>
      <c r="D1093" s="99">
        <v>14.29</v>
      </c>
    </row>
    <row r="1094" spans="1:4" x14ac:dyDescent="0.25">
      <c r="A1094" s="98">
        <v>93417</v>
      </c>
      <c r="B1094" s="114" t="s">
        <v>1418</v>
      </c>
      <c r="C1094" s="96" t="s">
        <v>41</v>
      </c>
      <c r="D1094" s="99">
        <v>4.49</v>
      </c>
    </row>
    <row r="1095" spans="1:4" x14ac:dyDescent="0.25">
      <c r="A1095" s="98">
        <v>93418</v>
      </c>
      <c r="B1095" s="114" t="s">
        <v>1419</v>
      </c>
      <c r="C1095" s="96" t="s">
        <v>41</v>
      </c>
      <c r="D1095" s="99">
        <v>1.58</v>
      </c>
    </row>
    <row r="1096" spans="1:4" x14ac:dyDescent="0.25">
      <c r="A1096" s="98">
        <v>93419</v>
      </c>
      <c r="B1096" s="114" t="s">
        <v>1420</v>
      </c>
      <c r="C1096" s="96" t="s">
        <v>41</v>
      </c>
      <c r="D1096" s="99">
        <v>4.01</v>
      </c>
    </row>
    <row r="1097" spans="1:4" x14ac:dyDescent="0.25">
      <c r="A1097" s="98">
        <v>93420</v>
      </c>
      <c r="B1097" s="114" t="s">
        <v>1422</v>
      </c>
      <c r="C1097" s="96" t="s">
        <v>41</v>
      </c>
      <c r="D1097" s="99">
        <v>65.459999999999994</v>
      </c>
    </row>
    <row r="1098" spans="1:4" x14ac:dyDescent="0.25">
      <c r="A1098" s="98">
        <v>93423</v>
      </c>
      <c r="B1098" s="114" t="s">
        <v>1423</v>
      </c>
      <c r="C1098" s="96" t="s">
        <v>41</v>
      </c>
      <c r="D1098" s="99">
        <v>6.36</v>
      </c>
    </row>
    <row r="1099" spans="1:4" x14ac:dyDescent="0.25">
      <c r="A1099" s="98">
        <v>93424</v>
      </c>
      <c r="B1099" s="114" t="s">
        <v>1425</v>
      </c>
      <c r="C1099" s="96" t="s">
        <v>41</v>
      </c>
      <c r="D1099" s="99">
        <v>2.2400000000000002</v>
      </c>
    </row>
    <row r="1100" spans="1:4" x14ac:dyDescent="0.25">
      <c r="A1100" s="98">
        <v>93425</v>
      </c>
      <c r="B1100" s="114" t="s">
        <v>1427</v>
      </c>
      <c r="C1100" s="96" t="s">
        <v>41</v>
      </c>
      <c r="D1100" s="99">
        <v>5.68</v>
      </c>
    </row>
    <row r="1101" spans="1:4" x14ac:dyDescent="0.25">
      <c r="A1101" s="98">
        <v>93426</v>
      </c>
      <c r="B1101" s="114" t="s">
        <v>1428</v>
      </c>
      <c r="C1101" s="96" t="s">
        <v>41</v>
      </c>
      <c r="D1101" s="99">
        <v>156.44999999999999</v>
      </c>
    </row>
    <row r="1102" spans="1:4" ht="27" x14ac:dyDescent="0.25">
      <c r="A1102" s="98">
        <v>93429</v>
      </c>
      <c r="B1102" s="114" t="s">
        <v>1429</v>
      </c>
      <c r="C1102" s="96" t="s">
        <v>41</v>
      </c>
      <c r="D1102" s="99">
        <v>147.84</v>
      </c>
    </row>
    <row r="1103" spans="1:4" ht="27" x14ac:dyDescent="0.25">
      <c r="A1103" s="98">
        <v>93430</v>
      </c>
      <c r="B1103" s="114" t="s">
        <v>1430</v>
      </c>
      <c r="C1103" s="96" t="s">
        <v>41</v>
      </c>
      <c r="D1103" s="99">
        <v>46.71</v>
      </c>
    </row>
    <row r="1104" spans="1:4" ht="27" x14ac:dyDescent="0.25">
      <c r="A1104" s="98">
        <v>93431</v>
      </c>
      <c r="B1104" s="114" t="s">
        <v>1432</v>
      </c>
      <c r="C1104" s="96" t="s">
        <v>41</v>
      </c>
      <c r="D1104" s="99">
        <v>177.41</v>
      </c>
    </row>
    <row r="1105" spans="1:4" ht="27" x14ac:dyDescent="0.25">
      <c r="A1105" s="98">
        <v>93432</v>
      </c>
      <c r="B1105" s="114" t="s">
        <v>1433</v>
      </c>
      <c r="C1105" s="96" t="s">
        <v>41</v>
      </c>
      <c r="D1105" s="99">
        <v>2102.4</v>
      </c>
    </row>
    <row r="1106" spans="1:4" ht="27" x14ac:dyDescent="0.25">
      <c r="A1106" s="98">
        <v>93435</v>
      </c>
      <c r="B1106" s="114" t="s">
        <v>1434</v>
      </c>
      <c r="C1106" s="96" t="s">
        <v>41</v>
      </c>
      <c r="D1106" s="99">
        <v>9.33</v>
      </c>
    </row>
    <row r="1107" spans="1:4" ht="27" x14ac:dyDescent="0.25">
      <c r="A1107" s="98">
        <v>93436</v>
      </c>
      <c r="B1107" s="114" t="s">
        <v>1435</v>
      </c>
      <c r="C1107" s="96" t="s">
        <v>41</v>
      </c>
      <c r="D1107" s="99">
        <v>2.63</v>
      </c>
    </row>
    <row r="1108" spans="1:4" ht="27" x14ac:dyDescent="0.25">
      <c r="A1108" s="98">
        <v>93437</v>
      </c>
      <c r="B1108" s="114" t="s">
        <v>1437</v>
      </c>
      <c r="C1108" s="96" t="s">
        <v>41</v>
      </c>
      <c r="D1108" s="99">
        <v>9.33</v>
      </c>
    </row>
    <row r="1109" spans="1:4" ht="27" x14ac:dyDescent="0.25">
      <c r="A1109" s="98">
        <v>93438</v>
      </c>
      <c r="B1109" s="114" t="s">
        <v>1438</v>
      </c>
      <c r="C1109" s="96" t="s">
        <v>41</v>
      </c>
      <c r="D1109" s="99">
        <v>109.61</v>
      </c>
    </row>
    <row r="1110" spans="1:4" x14ac:dyDescent="0.25">
      <c r="A1110" s="98">
        <v>95114</v>
      </c>
      <c r="B1110" s="114" t="s">
        <v>1439</v>
      </c>
      <c r="C1110" s="96" t="s">
        <v>41</v>
      </c>
      <c r="D1110" s="99">
        <v>1.6</v>
      </c>
    </row>
    <row r="1111" spans="1:4" x14ac:dyDescent="0.25">
      <c r="A1111" s="98">
        <v>95115</v>
      </c>
      <c r="B1111" s="114" t="s">
        <v>1441</v>
      </c>
      <c r="C1111" s="96" t="s">
        <v>41</v>
      </c>
      <c r="D1111" s="99">
        <v>0.37</v>
      </c>
    </row>
    <row r="1112" spans="1:4" x14ac:dyDescent="0.25">
      <c r="A1112" s="98">
        <v>95116</v>
      </c>
      <c r="B1112" s="114" t="s">
        <v>1442</v>
      </c>
      <c r="C1112" s="96" t="s">
        <v>41</v>
      </c>
      <c r="D1112" s="99">
        <v>32.549999999999997</v>
      </c>
    </row>
    <row r="1113" spans="1:4" x14ac:dyDescent="0.25">
      <c r="A1113" s="98">
        <v>95117</v>
      </c>
      <c r="B1113" s="114" t="s">
        <v>1444</v>
      </c>
      <c r="C1113" s="96" t="s">
        <v>41</v>
      </c>
      <c r="D1113" s="99">
        <v>10.039999999999999</v>
      </c>
    </row>
    <row r="1114" spans="1:4" ht="27" x14ac:dyDescent="0.25">
      <c r="A1114" s="98">
        <v>95118</v>
      </c>
      <c r="B1114" s="114" t="s">
        <v>1446</v>
      </c>
      <c r="C1114" s="96" t="s">
        <v>41</v>
      </c>
      <c r="D1114" s="99">
        <v>69.7</v>
      </c>
    </row>
    <row r="1115" spans="1:4" x14ac:dyDescent="0.25">
      <c r="A1115" s="98">
        <v>95119</v>
      </c>
      <c r="B1115" s="114" t="s">
        <v>1447</v>
      </c>
      <c r="C1115" s="96" t="s">
        <v>41</v>
      </c>
      <c r="D1115" s="99">
        <v>21.5</v>
      </c>
    </row>
    <row r="1116" spans="1:4" ht="27" x14ac:dyDescent="0.25">
      <c r="A1116" s="98">
        <v>95120</v>
      </c>
      <c r="B1116" s="114" t="s">
        <v>1449</v>
      </c>
      <c r="C1116" s="96" t="s">
        <v>41</v>
      </c>
      <c r="D1116" s="99">
        <v>55.46</v>
      </c>
    </row>
    <row r="1117" spans="1:4" ht="27" x14ac:dyDescent="0.25">
      <c r="A1117" s="98">
        <v>95123</v>
      </c>
      <c r="B1117" s="114" t="s">
        <v>1450</v>
      </c>
      <c r="C1117" s="96" t="s">
        <v>41</v>
      </c>
      <c r="D1117" s="99">
        <v>17.87</v>
      </c>
    </row>
    <row r="1118" spans="1:4" x14ac:dyDescent="0.25">
      <c r="A1118" s="98">
        <v>95124</v>
      </c>
      <c r="B1118" s="114" t="s">
        <v>1452</v>
      </c>
      <c r="C1118" s="96" t="s">
        <v>41</v>
      </c>
      <c r="D1118" s="99">
        <v>5.51</v>
      </c>
    </row>
    <row r="1119" spans="1:4" ht="27" x14ac:dyDescent="0.25">
      <c r="A1119" s="98">
        <v>95125</v>
      </c>
      <c r="B1119" s="114" t="s">
        <v>1454</v>
      </c>
      <c r="C1119" s="96" t="s">
        <v>41</v>
      </c>
      <c r="D1119" s="99">
        <v>19.559999999999999</v>
      </c>
    </row>
    <row r="1120" spans="1:4" ht="27" x14ac:dyDescent="0.25">
      <c r="A1120" s="98">
        <v>95126</v>
      </c>
      <c r="B1120" s="114" t="s">
        <v>16580</v>
      </c>
      <c r="C1120" s="96" t="s">
        <v>41</v>
      </c>
      <c r="D1120" s="99">
        <v>143.72</v>
      </c>
    </row>
    <row r="1121" spans="1:4" ht="27" x14ac:dyDescent="0.25">
      <c r="A1121" s="98">
        <v>95129</v>
      </c>
      <c r="B1121" s="114" t="s">
        <v>1457</v>
      </c>
      <c r="C1121" s="96" t="s">
        <v>41</v>
      </c>
      <c r="D1121" s="99">
        <v>47.9</v>
      </c>
    </row>
    <row r="1122" spans="1:4" ht="27" x14ac:dyDescent="0.25">
      <c r="A1122" s="98">
        <v>95130</v>
      </c>
      <c r="B1122" s="114" t="s">
        <v>1459</v>
      </c>
      <c r="C1122" s="96" t="s">
        <v>41</v>
      </c>
      <c r="D1122" s="99">
        <v>17.36</v>
      </c>
    </row>
    <row r="1123" spans="1:4" ht="27" x14ac:dyDescent="0.25">
      <c r="A1123" s="98">
        <v>95131</v>
      </c>
      <c r="B1123" s="114" t="s">
        <v>1461</v>
      </c>
      <c r="C1123" s="96" t="s">
        <v>41</v>
      </c>
      <c r="D1123" s="99">
        <v>56.38</v>
      </c>
    </row>
    <row r="1124" spans="1:4" ht="27" x14ac:dyDescent="0.25">
      <c r="A1124" s="98">
        <v>95132</v>
      </c>
      <c r="B1124" s="114" t="s">
        <v>1463</v>
      </c>
      <c r="C1124" s="96" t="s">
        <v>41</v>
      </c>
      <c r="D1124" s="99">
        <v>31.47</v>
      </c>
    </row>
    <row r="1125" spans="1:4" x14ac:dyDescent="0.25">
      <c r="A1125" s="98">
        <v>95136</v>
      </c>
      <c r="B1125" s="114" t="s">
        <v>1464</v>
      </c>
      <c r="C1125" s="96" t="s">
        <v>41</v>
      </c>
      <c r="D1125" s="99">
        <v>0.03</v>
      </c>
    </row>
    <row r="1126" spans="1:4" x14ac:dyDescent="0.25">
      <c r="A1126" s="98">
        <v>95137</v>
      </c>
      <c r="B1126" s="114" t="s">
        <v>1465</v>
      </c>
      <c r="C1126" s="96" t="s">
        <v>41</v>
      </c>
      <c r="D1126" s="99">
        <v>0.01</v>
      </c>
    </row>
    <row r="1127" spans="1:4" x14ac:dyDescent="0.25">
      <c r="A1127" s="98">
        <v>95138</v>
      </c>
      <c r="B1127" s="114" t="s">
        <v>1466</v>
      </c>
      <c r="C1127" s="96" t="s">
        <v>41</v>
      </c>
      <c r="D1127" s="99">
        <v>0.02</v>
      </c>
    </row>
    <row r="1128" spans="1:4" ht="27" x14ac:dyDescent="0.25">
      <c r="A1128" s="98">
        <v>95208</v>
      </c>
      <c r="B1128" s="114" t="s">
        <v>1468</v>
      </c>
      <c r="C1128" s="96" t="s">
        <v>41</v>
      </c>
      <c r="D1128" s="99">
        <v>32.6</v>
      </c>
    </row>
    <row r="1129" spans="1:4" x14ac:dyDescent="0.25">
      <c r="A1129" s="98">
        <v>95209</v>
      </c>
      <c r="B1129" s="114" t="s">
        <v>1470</v>
      </c>
      <c r="C1129" s="96" t="s">
        <v>41</v>
      </c>
      <c r="D1129" s="99">
        <v>12.06</v>
      </c>
    </row>
    <row r="1130" spans="1:4" ht="27" x14ac:dyDescent="0.25">
      <c r="A1130" s="98">
        <v>95210</v>
      </c>
      <c r="B1130" s="114" t="s">
        <v>1472</v>
      </c>
      <c r="C1130" s="96" t="s">
        <v>41</v>
      </c>
      <c r="D1130" s="99">
        <v>32.6</v>
      </c>
    </row>
    <row r="1131" spans="1:4" ht="27" x14ac:dyDescent="0.25">
      <c r="A1131" s="98">
        <v>95211</v>
      </c>
      <c r="B1131" s="114" t="s">
        <v>1473</v>
      </c>
      <c r="C1131" s="96" t="s">
        <v>41</v>
      </c>
      <c r="D1131" s="99">
        <v>8.1300000000000008</v>
      </c>
    </row>
    <row r="1132" spans="1:4" ht="27" x14ac:dyDescent="0.25">
      <c r="A1132" s="98">
        <v>95217</v>
      </c>
      <c r="B1132" s="114" t="s">
        <v>1474</v>
      </c>
      <c r="C1132" s="96" t="s">
        <v>41</v>
      </c>
      <c r="D1132" s="99">
        <v>0.66</v>
      </c>
    </row>
    <row r="1133" spans="1:4" x14ac:dyDescent="0.25">
      <c r="A1133" s="98">
        <v>95255</v>
      </c>
      <c r="B1133" s="114" t="s">
        <v>1475</v>
      </c>
      <c r="C1133" s="96" t="s">
        <v>41</v>
      </c>
      <c r="D1133" s="99">
        <v>1.42</v>
      </c>
    </row>
    <row r="1134" spans="1:4" x14ac:dyDescent="0.25">
      <c r="A1134" s="98">
        <v>95256</v>
      </c>
      <c r="B1134" s="114" t="s">
        <v>1476</v>
      </c>
      <c r="C1134" s="96" t="s">
        <v>41</v>
      </c>
      <c r="D1134" s="99">
        <v>0.32</v>
      </c>
    </row>
    <row r="1135" spans="1:4" x14ac:dyDescent="0.25">
      <c r="A1135" s="98">
        <v>95257</v>
      </c>
      <c r="B1135" s="114" t="s">
        <v>1477</v>
      </c>
      <c r="C1135" s="96" t="s">
        <v>41</v>
      </c>
      <c r="D1135" s="99">
        <v>1.77</v>
      </c>
    </row>
    <row r="1136" spans="1:4" ht="27" x14ac:dyDescent="0.25">
      <c r="A1136" s="98">
        <v>95260</v>
      </c>
      <c r="B1136" s="114" t="s">
        <v>1479</v>
      </c>
      <c r="C1136" s="96" t="s">
        <v>41</v>
      </c>
      <c r="D1136" s="99">
        <v>0.61</v>
      </c>
    </row>
    <row r="1137" spans="1:4" ht="27" x14ac:dyDescent="0.25">
      <c r="A1137" s="98">
        <v>95261</v>
      </c>
      <c r="B1137" s="114" t="s">
        <v>1480</v>
      </c>
      <c r="C1137" s="96" t="s">
        <v>41</v>
      </c>
      <c r="D1137" s="99">
        <v>0.16</v>
      </c>
    </row>
    <row r="1138" spans="1:4" ht="27" x14ac:dyDescent="0.25">
      <c r="A1138" s="98">
        <v>95262</v>
      </c>
      <c r="B1138" s="114" t="s">
        <v>1481</v>
      </c>
      <c r="C1138" s="96" t="s">
        <v>41</v>
      </c>
      <c r="D1138" s="99">
        <v>0.76</v>
      </c>
    </row>
    <row r="1139" spans="1:4" ht="27" x14ac:dyDescent="0.25">
      <c r="A1139" s="98">
        <v>95263</v>
      </c>
      <c r="B1139" s="114" t="s">
        <v>1483</v>
      </c>
      <c r="C1139" s="96" t="s">
        <v>41</v>
      </c>
      <c r="D1139" s="99">
        <v>4.47</v>
      </c>
    </row>
    <row r="1140" spans="1:4" ht="27" x14ac:dyDescent="0.25">
      <c r="A1140" s="98">
        <v>95266</v>
      </c>
      <c r="B1140" s="114" t="s">
        <v>1485</v>
      </c>
      <c r="C1140" s="96" t="s">
        <v>41</v>
      </c>
      <c r="D1140" s="99">
        <v>0.44</v>
      </c>
    </row>
    <row r="1141" spans="1:4" ht="27" x14ac:dyDescent="0.25">
      <c r="A1141" s="98">
        <v>95267</v>
      </c>
      <c r="B1141" s="114" t="s">
        <v>1486</v>
      </c>
      <c r="C1141" s="96" t="s">
        <v>41</v>
      </c>
      <c r="D1141" s="99">
        <v>0.09</v>
      </c>
    </row>
    <row r="1142" spans="1:4" ht="27" x14ac:dyDescent="0.25">
      <c r="A1142" s="98">
        <v>95268</v>
      </c>
      <c r="B1142" s="114" t="s">
        <v>1487</v>
      </c>
      <c r="C1142" s="96" t="s">
        <v>41</v>
      </c>
      <c r="D1142" s="99">
        <v>0.43</v>
      </c>
    </row>
    <row r="1143" spans="1:4" ht="27" x14ac:dyDescent="0.25">
      <c r="A1143" s="98">
        <v>95269</v>
      </c>
      <c r="B1143" s="114" t="s">
        <v>16583</v>
      </c>
      <c r="C1143" s="96" t="s">
        <v>41</v>
      </c>
      <c r="D1143" s="99">
        <v>8.26</v>
      </c>
    </row>
    <row r="1144" spans="1:4" ht="27" x14ac:dyDescent="0.25">
      <c r="A1144" s="98">
        <v>95272</v>
      </c>
      <c r="B1144" s="114" t="s">
        <v>1489</v>
      </c>
      <c r="C1144" s="96" t="s">
        <v>41</v>
      </c>
      <c r="D1144" s="99">
        <v>0.4</v>
      </c>
    </row>
    <row r="1145" spans="1:4" ht="27" x14ac:dyDescent="0.25">
      <c r="A1145" s="98">
        <v>95273</v>
      </c>
      <c r="B1145" s="114" t="s">
        <v>1490</v>
      </c>
      <c r="C1145" s="96" t="s">
        <v>41</v>
      </c>
      <c r="D1145" s="99">
        <v>0.1</v>
      </c>
    </row>
    <row r="1146" spans="1:4" ht="27" x14ac:dyDescent="0.25">
      <c r="A1146" s="98">
        <v>95274</v>
      </c>
      <c r="B1146" s="114" t="s">
        <v>1492</v>
      </c>
      <c r="C1146" s="96" t="s">
        <v>41</v>
      </c>
      <c r="D1146" s="99">
        <v>0.33</v>
      </c>
    </row>
    <row r="1147" spans="1:4" ht="27" x14ac:dyDescent="0.25">
      <c r="A1147" s="98">
        <v>95275</v>
      </c>
      <c r="B1147" s="114" t="s">
        <v>1494</v>
      </c>
      <c r="C1147" s="96" t="s">
        <v>41</v>
      </c>
      <c r="D1147" s="99">
        <v>2.2000000000000002</v>
      </c>
    </row>
    <row r="1148" spans="1:4" ht="27" x14ac:dyDescent="0.25">
      <c r="A1148" s="98">
        <v>95278</v>
      </c>
      <c r="B1148" s="114" t="s">
        <v>1495</v>
      </c>
      <c r="C1148" s="96" t="s">
        <v>41</v>
      </c>
      <c r="D1148" s="99">
        <v>0.51</v>
      </c>
    </row>
    <row r="1149" spans="1:4" ht="27" x14ac:dyDescent="0.25">
      <c r="A1149" s="98">
        <v>95279</v>
      </c>
      <c r="B1149" s="114" t="s">
        <v>1496</v>
      </c>
      <c r="C1149" s="96" t="s">
        <v>41</v>
      </c>
      <c r="D1149" s="99">
        <v>0.1</v>
      </c>
    </row>
    <row r="1150" spans="1:4" ht="27" x14ac:dyDescent="0.25">
      <c r="A1150" s="98">
        <v>95280</v>
      </c>
      <c r="B1150" s="114" t="s">
        <v>1497</v>
      </c>
      <c r="C1150" s="96" t="s">
        <v>41</v>
      </c>
      <c r="D1150" s="99">
        <v>0.51</v>
      </c>
    </row>
    <row r="1151" spans="1:4" ht="27" x14ac:dyDescent="0.25">
      <c r="A1151" s="98">
        <v>95281</v>
      </c>
      <c r="B1151" s="114" t="s">
        <v>1498</v>
      </c>
      <c r="C1151" s="96" t="s">
        <v>41</v>
      </c>
      <c r="D1151" s="99">
        <v>8.24</v>
      </c>
    </row>
    <row r="1152" spans="1:4" ht="27" x14ac:dyDescent="0.25">
      <c r="A1152" s="98">
        <v>95617</v>
      </c>
      <c r="B1152" s="114" t="s">
        <v>1499</v>
      </c>
      <c r="C1152" s="96" t="s">
        <v>41</v>
      </c>
      <c r="D1152" s="99">
        <v>1.1599999999999999</v>
      </c>
    </row>
    <row r="1153" spans="1:4" ht="27" x14ac:dyDescent="0.25">
      <c r="A1153" s="98">
        <v>95618</v>
      </c>
      <c r="B1153" s="114" t="s">
        <v>1501</v>
      </c>
      <c r="C1153" s="96" t="s">
        <v>41</v>
      </c>
      <c r="D1153" s="99">
        <v>0.26</v>
      </c>
    </row>
    <row r="1154" spans="1:4" ht="27" x14ac:dyDescent="0.25">
      <c r="A1154" s="98">
        <v>95619</v>
      </c>
      <c r="B1154" s="114" t="s">
        <v>1502</v>
      </c>
      <c r="C1154" s="96" t="s">
        <v>41</v>
      </c>
      <c r="D1154" s="99">
        <v>1.45</v>
      </c>
    </row>
    <row r="1155" spans="1:4" ht="27" x14ac:dyDescent="0.25">
      <c r="A1155" s="98">
        <v>95627</v>
      </c>
      <c r="B1155" s="114" t="s">
        <v>1504</v>
      </c>
      <c r="C1155" s="96" t="s">
        <v>41</v>
      </c>
      <c r="D1155" s="99">
        <v>49.22</v>
      </c>
    </row>
    <row r="1156" spans="1:4" ht="27" x14ac:dyDescent="0.25">
      <c r="A1156" s="98">
        <v>95628</v>
      </c>
      <c r="B1156" s="114" t="s">
        <v>1505</v>
      </c>
      <c r="C1156" s="96" t="s">
        <v>41</v>
      </c>
      <c r="D1156" s="99">
        <v>13.2</v>
      </c>
    </row>
    <row r="1157" spans="1:4" ht="27" x14ac:dyDescent="0.25">
      <c r="A1157" s="98">
        <v>95629</v>
      </c>
      <c r="B1157" s="114" t="s">
        <v>1506</v>
      </c>
      <c r="C1157" s="96" t="s">
        <v>41</v>
      </c>
      <c r="D1157" s="99">
        <v>61.6</v>
      </c>
    </row>
    <row r="1158" spans="1:4" ht="27" x14ac:dyDescent="0.25">
      <c r="A1158" s="98">
        <v>95630</v>
      </c>
      <c r="B1158" s="114" t="s">
        <v>1507</v>
      </c>
      <c r="C1158" s="96" t="s">
        <v>41</v>
      </c>
      <c r="D1158" s="99">
        <v>87.13</v>
      </c>
    </row>
    <row r="1159" spans="1:4" ht="27" x14ac:dyDescent="0.25">
      <c r="A1159" s="98">
        <v>95698</v>
      </c>
      <c r="B1159" s="114" t="s">
        <v>1508</v>
      </c>
      <c r="C1159" s="96" t="s">
        <v>41</v>
      </c>
      <c r="D1159" s="99">
        <v>4.72</v>
      </c>
    </row>
    <row r="1160" spans="1:4" ht="27" x14ac:dyDescent="0.25">
      <c r="A1160" s="98">
        <v>95699</v>
      </c>
      <c r="B1160" s="114" t="s">
        <v>1510</v>
      </c>
      <c r="C1160" s="96" t="s">
        <v>41</v>
      </c>
      <c r="D1160" s="99">
        <v>1.0900000000000001</v>
      </c>
    </row>
    <row r="1161" spans="1:4" ht="27" x14ac:dyDescent="0.25">
      <c r="A1161" s="98">
        <v>95700</v>
      </c>
      <c r="B1161" s="114" t="s">
        <v>1512</v>
      </c>
      <c r="C1161" s="96" t="s">
        <v>41</v>
      </c>
      <c r="D1161" s="99">
        <v>5.9</v>
      </c>
    </row>
    <row r="1162" spans="1:4" ht="27" x14ac:dyDescent="0.25">
      <c r="A1162" s="98">
        <v>95701</v>
      </c>
      <c r="B1162" s="114" t="s">
        <v>1514</v>
      </c>
      <c r="C1162" s="96" t="s">
        <v>41</v>
      </c>
      <c r="D1162" s="99">
        <v>2.72</v>
      </c>
    </row>
    <row r="1163" spans="1:4" ht="27" x14ac:dyDescent="0.25">
      <c r="A1163" s="98">
        <v>95704</v>
      </c>
      <c r="B1163" s="114" t="s">
        <v>16586</v>
      </c>
      <c r="C1163" s="96" t="s">
        <v>41</v>
      </c>
      <c r="D1163" s="99">
        <v>44.75</v>
      </c>
    </row>
    <row r="1164" spans="1:4" ht="27" x14ac:dyDescent="0.25">
      <c r="A1164" s="98">
        <v>95705</v>
      </c>
      <c r="B1164" s="114" t="s">
        <v>16587</v>
      </c>
      <c r="C1164" s="96" t="s">
        <v>41</v>
      </c>
      <c r="D1164" s="99">
        <v>12</v>
      </c>
    </row>
    <row r="1165" spans="1:4" ht="27" x14ac:dyDescent="0.25">
      <c r="A1165" s="98">
        <v>95706</v>
      </c>
      <c r="B1165" s="114" t="s">
        <v>16588</v>
      </c>
      <c r="C1165" s="96" t="s">
        <v>41</v>
      </c>
      <c r="D1165" s="99">
        <v>56</v>
      </c>
    </row>
    <row r="1166" spans="1:4" ht="27" x14ac:dyDescent="0.25">
      <c r="A1166" s="98">
        <v>95707</v>
      </c>
      <c r="B1166" s="114" t="s">
        <v>16589</v>
      </c>
      <c r="C1166" s="96" t="s">
        <v>41</v>
      </c>
      <c r="D1166" s="99">
        <v>3.56</v>
      </c>
    </row>
    <row r="1167" spans="1:4" ht="27" x14ac:dyDescent="0.25">
      <c r="A1167" s="98">
        <v>95710</v>
      </c>
      <c r="B1167" s="114" t="s">
        <v>1517</v>
      </c>
      <c r="C1167" s="96" t="s">
        <v>41</v>
      </c>
      <c r="D1167" s="99">
        <v>53.79</v>
      </c>
    </row>
    <row r="1168" spans="1:4" ht="27" x14ac:dyDescent="0.25">
      <c r="A1168" s="98">
        <v>95711</v>
      </c>
      <c r="B1168" s="114" t="s">
        <v>1519</v>
      </c>
      <c r="C1168" s="96" t="s">
        <v>41</v>
      </c>
      <c r="D1168" s="99">
        <v>14.21</v>
      </c>
    </row>
    <row r="1169" spans="1:4" ht="27" x14ac:dyDescent="0.25">
      <c r="A1169" s="98">
        <v>95712</v>
      </c>
      <c r="B1169" s="114" t="s">
        <v>1521</v>
      </c>
      <c r="C1169" s="96" t="s">
        <v>41</v>
      </c>
      <c r="D1169" s="99">
        <v>67.239999999999995</v>
      </c>
    </row>
    <row r="1170" spans="1:4" ht="27" x14ac:dyDescent="0.25">
      <c r="A1170" s="98">
        <v>95713</v>
      </c>
      <c r="B1170" s="114" t="s">
        <v>1523</v>
      </c>
      <c r="C1170" s="96" t="s">
        <v>41</v>
      </c>
      <c r="D1170" s="99">
        <v>87.77</v>
      </c>
    </row>
    <row r="1171" spans="1:4" ht="40.5" x14ac:dyDescent="0.25">
      <c r="A1171" s="98">
        <v>95716</v>
      </c>
      <c r="B1171" s="114" t="s">
        <v>1524</v>
      </c>
      <c r="C1171" s="96" t="s">
        <v>41</v>
      </c>
      <c r="D1171" s="99">
        <v>51.78</v>
      </c>
    </row>
    <row r="1172" spans="1:4" ht="40.5" x14ac:dyDescent="0.25">
      <c r="A1172" s="98">
        <v>95717</v>
      </c>
      <c r="B1172" s="114" t="s">
        <v>1526</v>
      </c>
      <c r="C1172" s="96" t="s">
        <v>41</v>
      </c>
      <c r="D1172" s="99">
        <v>13.68</v>
      </c>
    </row>
    <row r="1173" spans="1:4" ht="40.5" x14ac:dyDescent="0.25">
      <c r="A1173" s="98">
        <v>95718</v>
      </c>
      <c r="B1173" s="114" t="s">
        <v>1528</v>
      </c>
      <c r="C1173" s="96" t="s">
        <v>41</v>
      </c>
      <c r="D1173" s="99">
        <v>64.73</v>
      </c>
    </row>
    <row r="1174" spans="1:4" ht="40.5" x14ac:dyDescent="0.25">
      <c r="A1174" s="98">
        <v>95719</v>
      </c>
      <c r="B1174" s="114" t="s">
        <v>1530</v>
      </c>
      <c r="C1174" s="96" t="s">
        <v>41</v>
      </c>
      <c r="D1174" s="99">
        <v>87.77</v>
      </c>
    </row>
    <row r="1175" spans="1:4" ht="27" x14ac:dyDescent="0.25">
      <c r="A1175" s="98">
        <v>95869</v>
      </c>
      <c r="B1175" s="114" t="s">
        <v>1531</v>
      </c>
      <c r="C1175" s="96" t="s">
        <v>41</v>
      </c>
      <c r="D1175" s="99">
        <v>3.58</v>
      </c>
    </row>
    <row r="1176" spans="1:4" ht="27" x14ac:dyDescent="0.25">
      <c r="A1176" s="98">
        <v>95870</v>
      </c>
      <c r="B1176" s="114" t="s">
        <v>1533</v>
      </c>
      <c r="C1176" s="96" t="s">
        <v>41</v>
      </c>
      <c r="D1176" s="99">
        <v>9.08</v>
      </c>
    </row>
    <row r="1177" spans="1:4" ht="27" x14ac:dyDescent="0.25">
      <c r="A1177" s="98">
        <v>95871</v>
      </c>
      <c r="B1177" s="114" t="s">
        <v>1535</v>
      </c>
      <c r="C1177" s="96" t="s">
        <v>41</v>
      </c>
      <c r="D1177" s="99">
        <v>266.52999999999997</v>
      </c>
    </row>
    <row r="1178" spans="1:4" ht="27" x14ac:dyDescent="0.25">
      <c r="A1178" s="98">
        <v>95874</v>
      </c>
      <c r="B1178" s="114" t="s">
        <v>1536</v>
      </c>
      <c r="C1178" s="96" t="s">
        <v>41</v>
      </c>
      <c r="D1178" s="99">
        <v>10.17</v>
      </c>
    </row>
    <row r="1179" spans="1:4" ht="27" x14ac:dyDescent="0.25">
      <c r="A1179" s="98">
        <v>96008</v>
      </c>
      <c r="B1179" s="114" t="s">
        <v>1538</v>
      </c>
      <c r="C1179" s="96" t="s">
        <v>41</v>
      </c>
      <c r="D1179" s="99">
        <v>21.58</v>
      </c>
    </row>
    <row r="1180" spans="1:4" ht="27" x14ac:dyDescent="0.25">
      <c r="A1180" s="98">
        <v>96009</v>
      </c>
      <c r="B1180" s="114" t="s">
        <v>1539</v>
      </c>
      <c r="C1180" s="96" t="s">
        <v>41</v>
      </c>
      <c r="D1180" s="99">
        <v>5.78</v>
      </c>
    </row>
    <row r="1181" spans="1:4" ht="27" x14ac:dyDescent="0.25">
      <c r="A1181" s="98">
        <v>96011</v>
      </c>
      <c r="B1181" s="114" t="s">
        <v>1540</v>
      </c>
      <c r="C1181" s="96" t="s">
        <v>41</v>
      </c>
      <c r="D1181" s="99">
        <v>23.6</v>
      </c>
    </row>
    <row r="1182" spans="1:4" ht="27" x14ac:dyDescent="0.25">
      <c r="A1182" s="98">
        <v>96012</v>
      </c>
      <c r="B1182" s="114" t="s">
        <v>1541</v>
      </c>
      <c r="C1182" s="96" t="s">
        <v>41</v>
      </c>
      <c r="D1182" s="99">
        <v>94.37</v>
      </c>
    </row>
    <row r="1183" spans="1:4" ht="27" x14ac:dyDescent="0.25">
      <c r="A1183" s="98">
        <v>96015</v>
      </c>
      <c r="B1183" s="114" t="s">
        <v>1542</v>
      </c>
      <c r="C1183" s="96" t="s">
        <v>41</v>
      </c>
      <c r="D1183" s="99">
        <v>21.38</v>
      </c>
    </row>
    <row r="1184" spans="1:4" ht="27" x14ac:dyDescent="0.25">
      <c r="A1184" s="98">
        <v>96016</v>
      </c>
      <c r="B1184" s="114" t="s">
        <v>1544</v>
      </c>
      <c r="C1184" s="96" t="s">
        <v>41</v>
      </c>
      <c r="D1184" s="99">
        <v>5.73</v>
      </c>
    </row>
    <row r="1185" spans="1:4" ht="27" x14ac:dyDescent="0.25">
      <c r="A1185" s="98">
        <v>96018</v>
      </c>
      <c r="B1185" s="114" t="s">
        <v>1546</v>
      </c>
      <c r="C1185" s="96" t="s">
        <v>41</v>
      </c>
      <c r="D1185" s="99">
        <v>23.38</v>
      </c>
    </row>
    <row r="1186" spans="1:4" ht="27" x14ac:dyDescent="0.25">
      <c r="A1186" s="98">
        <v>96019</v>
      </c>
      <c r="B1186" s="114" t="s">
        <v>1548</v>
      </c>
      <c r="C1186" s="96" t="s">
        <v>41</v>
      </c>
      <c r="D1186" s="99">
        <v>94.37</v>
      </c>
    </row>
    <row r="1187" spans="1:4" ht="27" x14ac:dyDescent="0.25">
      <c r="A1187" s="98">
        <v>96023</v>
      </c>
      <c r="B1187" s="114" t="s">
        <v>1549</v>
      </c>
      <c r="C1187" s="96" t="s">
        <v>41</v>
      </c>
      <c r="D1187" s="99">
        <v>16.55</v>
      </c>
    </row>
    <row r="1188" spans="1:4" ht="27" x14ac:dyDescent="0.25">
      <c r="A1188" s="98">
        <v>96024</v>
      </c>
      <c r="B1188" s="114" t="s">
        <v>1550</v>
      </c>
      <c r="C1188" s="96" t="s">
        <v>41</v>
      </c>
      <c r="D1188" s="99">
        <v>4.43</v>
      </c>
    </row>
    <row r="1189" spans="1:4" ht="27" x14ac:dyDescent="0.25">
      <c r="A1189" s="98">
        <v>96026</v>
      </c>
      <c r="B1189" s="114" t="s">
        <v>1552</v>
      </c>
      <c r="C1189" s="96" t="s">
        <v>41</v>
      </c>
      <c r="D1189" s="99">
        <v>18.100000000000001</v>
      </c>
    </row>
    <row r="1190" spans="1:4" ht="27" x14ac:dyDescent="0.25">
      <c r="A1190" s="98">
        <v>96027</v>
      </c>
      <c r="B1190" s="114" t="s">
        <v>1553</v>
      </c>
      <c r="C1190" s="96" t="s">
        <v>41</v>
      </c>
      <c r="D1190" s="99">
        <v>65.75</v>
      </c>
    </row>
    <row r="1191" spans="1:4" ht="27" x14ac:dyDescent="0.25">
      <c r="A1191" s="98">
        <v>96030</v>
      </c>
      <c r="B1191" s="114" t="s">
        <v>1554</v>
      </c>
      <c r="C1191" s="96" t="s">
        <v>41</v>
      </c>
      <c r="D1191" s="99">
        <v>32.44</v>
      </c>
    </row>
    <row r="1192" spans="1:4" ht="27" x14ac:dyDescent="0.25">
      <c r="A1192" s="98">
        <v>96031</v>
      </c>
      <c r="B1192" s="114" t="s">
        <v>1555</v>
      </c>
      <c r="C1192" s="96" t="s">
        <v>41</v>
      </c>
      <c r="D1192" s="99">
        <v>12.28</v>
      </c>
    </row>
    <row r="1193" spans="1:4" ht="27" x14ac:dyDescent="0.25">
      <c r="A1193" s="98">
        <v>96032</v>
      </c>
      <c r="B1193" s="114" t="s">
        <v>1557</v>
      </c>
      <c r="C1193" s="96" t="s">
        <v>41</v>
      </c>
      <c r="D1193" s="99">
        <v>4.93</v>
      </c>
    </row>
    <row r="1194" spans="1:4" ht="27" x14ac:dyDescent="0.25">
      <c r="A1194" s="98">
        <v>96033</v>
      </c>
      <c r="B1194" s="114" t="s">
        <v>1559</v>
      </c>
      <c r="C1194" s="96" t="s">
        <v>41</v>
      </c>
      <c r="D1194" s="99">
        <v>55.67</v>
      </c>
    </row>
    <row r="1195" spans="1:4" ht="27" x14ac:dyDescent="0.25">
      <c r="A1195" s="98">
        <v>96034</v>
      </c>
      <c r="B1195" s="114" t="s">
        <v>1560</v>
      </c>
      <c r="C1195" s="96" t="s">
        <v>41</v>
      </c>
      <c r="D1195" s="99">
        <v>138.4</v>
      </c>
    </row>
    <row r="1196" spans="1:4" ht="27" x14ac:dyDescent="0.25">
      <c r="A1196" s="98">
        <v>96053</v>
      </c>
      <c r="B1196" s="114" t="s">
        <v>1561</v>
      </c>
      <c r="C1196" s="96" t="s">
        <v>41</v>
      </c>
      <c r="D1196" s="99">
        <v>16.75</v>
      </c>
    </row>
    <row r="1197" spans="1:4" ht="27" x14ac:dyDescent="0.25">
      <c r="A1197" s="98">
        <v>96054</v>
      </c>
      <c r="B1197" s="114" t="s">
        <v>1563</v>
      </c>
      <c r="C1197" s="96" t="s">
        <v>41</v>
      </c>
      <c r="D1197" s="99">
        <v>31.85</v>
      </c>
    </row>
    <row r="1198" spans="1:4" ht="27" x14ac:dyDescent="0.25">
      <c r="A1198" s="98">
        <v>96055</v>
      </c>
      <c r="B1198" s="114" t="s">
        <v>1565</v>
      </c>
      <c r="C1198" s="96" t="s">
        <v>41</v>
      </c>
      <c r="D1198" s="99">
        <v>4.4800000000000004</v>
      </c>
    </row>
    <row r="1199" spans="1:4" ht="27" x14ac:dyDescent="0.25">
      <c r="A1199" s="98">
        <v>96056</v>
      </c>
      <c r="B1199" s="114" t="s">
        <v>1566</v>
      </c>
      <c r="C1199" s="96" t="s">
        <v>41</v>
      </c>
      <c r="D1199" s="99">
        <v>18.32</v>
      </c>
    </row>
    <row r="1200" spans="1:4" ht="27" x14ac:dyDescent="0.25">
      <c r="A1200" s="98">
        <v>96057</v>
      </c>
      <c r="B1200" s="114" t="s">
        <v>1567</v>
      </c>
      <c r="C1200" s="96" t="s">
        <v>41</v>
      </c>
      <c r="D1200" s="99">
        <v>65.75</v>
      </c>
    </row>
    <row r="1201" spans="1:4" ht="27" x14ac:dyDescent="0.25">
      <c r="A1201" s="98">
        <v>96060</v>
      </c>
      <c r="B1201" s="114" t="s">
        <v>1568</v>
      </c>
      <c r="C1201" s="96" t="s">
        <v>41</v>
      </c>
      <c r="D1201" s="99">
        <v>6.22</v>
      </c>
    </row>
    <row r="1202" spans="1:4" ht="27" x14ac:dyDescent="0.25">
      <c r="A1202" s="98">
        <v>96061</v>
      </c>
      <c r="B1202" s="114" t="s">
        <v>1569</v>
      </c>
      <c r="C1202" s="96" t="s">
        <v>41</v>
      </c>
      <c r="D1202" s="99">
        <v>39.82</v>
      </c>
    </row>
    <row r="1203" spans="1:4" ht="27" x14ac:dyDescent="0.25">
      <c r="A1203" s="98">
        <v>96062</v>
      </c>
      <c r="B1203" s="114" t="s">
        <v>1570</v>
      </c>
      <c r="C1203" s="96" t="s">
        <v>41</v>
      </c>
      <c r="D1203" s="99">
        <v>38.89</v>
      </c>
    </row>
    <row r="1204" spans="1:4" ht="27" x14ac:dyDescent="0.25">
      <c r="A1204" s="98">
        <v>96241</v>
      </c>
      <c r="B1204" s="114" t="s">
        <v>1571</v>
      </c>
      <c r="C1204" s="96" t="s">
        <v>41</v>
      </c>
      <c r="D1204" s="99">
        <v>28.22</v>
      </c>
    </row>
    <row r="1205" spans="1:4" ht="27" x14ac:dyDescent="0.25">
      <c r="A1205" s="98">
        <v>96242</v>
      </c>
      <c r="B1205" s="114" t="s">
        <v>1572</v>
      </c>
      <c r="C1205" s="96" t="s">
        <v>41</v>
      </c>
      <c r="D1205" s="99">
        <v>7.45</v>
      </c>
    </row>
    <row r="1206" spans="1:4" ht="27" x14ac:dyDescent="0.25">
      <c r="A1206" s="98">
        <v>96243</v>
      </c>
      <c r="B1206" s="114" t="s">
        <v>1573</v>
      </c>
      <c r="C1206" s="96" t="s">
        <v>41</v>
      </c>
      <c r="D1206" s="99">
        <v>35.270000000000003</v>
      </c>
    </row>
    <row r="1207" spans="1:4" ht="27" x14ac:dyDescent="0.25">
      <c r="A1207" s="98">
        <v>96244</v>
      </c>
      <c r="B1207" s="114" t="s">
        <v>1574</v>
      </c>
      <c r="C1207" s="96" t="s">
        <v>41</v>
      </c>
      <c r="D1207" s="99">
        <v>16.989999999999998</v>
      </c>
    </row>
    <row r="1208" spans="1:4" ht="27" x14ac:dyDescent="0.25">
      <c r="A1208" s="98">
        <v>96301</v>
      </c>
      <c r="B1208" s="114" t="s">
        <v>1576</v>
      </c>
      <c r="C1208" s="96" t="s">
        <v>41</v>
      </c>
      <c r="D1208" s="99">
        <v>47.94</v>
      </c>
    </row>
    <row r="1209" spans="1:4" ht="27" x14ac:dyDescent="0.25">
      <c r="A1209" s="98">
        <v>96457</v>
      </c>
      <c r="B1209" s="114" t="s">
        <v>1577</v>
      </c>
      <c r="C1209" s="96" t="s">
        <v>41</v>
      </c>
      <c r="D1209" s="99">
        <v>62.31</v>
      </c>
    </row>
    <row r="1210" spans="1:4" ht="27" x14ac:dyDescent="0.25">
      <c r="A1210" s="98">
        <v>96458</v>
      </c>
      <c r="B1210" s="114" t="s">
        <v>1578</v>
      </c>
      <c r="C1210" s="96" t="s">
        <v>41</v>
      </c>
      <c r="D1210" s="99">
        <v>68.319999999999993</v>
      </c>
    </row>
    <row r="1211" spans="1:4" ht="27" x14ac:dyDescent="0.25">
      <c r="A1211" s="98">
        <v>96459</v>
      </c>
      <c r="B1211" s="114" t="s">
        <v>1579</v>
      </c>
      <c r="C1211" s="96" t="s">
        <v>41</v>
      </c>
      <c r="D1211" s="99">
        <v>14.64</v>
      </c>
    </row>
    <row r="1212" spans="1:4" ht="27" x14ac:dyDescent="0.25">
      <c r="A1212" s="98">
        <v>96460</v>
      </c>
      <c r="B1212" s="114" t="s">
        <v>1581</v>
      </c>
      <c r="C1212" s="96" t="s">
        <v>41</v>
      </c>
      <c r="D1212" s="99">
        <v>54.59</v>
      </c>
    </row>
    <row r="1213" spans="1:4" ht="27" x14ac:dyDescent="0.25">
      <c r="A1213" s="98">
        <v>98760</v>
      </c>
      <c r="B1213" s="114" t="s">
        <v>1582</v>
      </c>
      <c r="C1213" s="96" t="s">
        <v>41</v>
      </c>
      <c r="D1213" s="99">
        <v>0.05</v>
      </c>
    </row>
    <row r="1214" spans="1:4" ht="27" x14ac:dyDescent="0.25">
      <c r="A1214" s="98">
        <v>98761</v>
      </c>
      <c r="B1214" s="114" t="s">
        <v>1583</v>
      </c>
      <c r="C1214" s="96" t="s">
        <v>41</v>
      </c>
      <c r="D1214" s="99">
        <v>0.01</v>
      </c>
    </row>
    <row r="1215" spans="1:4" ht="27" x14ac:dyDescent="0.25">
      <c r="A1215" s="98">
        <v>98762</v>
      </c>
      <c r="B1215" s="114" t="s">
        <v>1584</v>
      </c>
      <c r="C1215" s="96" t="s">
        <v>41</v>
      </c>
      <c r="D1215" s="99">
        <v>0.06</v>
      </c>
    </row>
    <row r="1216" spans="1:4" ht="27" x14ac:dyDescent="0.25">
      <c r="A1216" s="98">
        <v>98763</v>
      </c>
      <c r="B1216" s="114" t="s">
        <v>1585</v>
      </c>
      <c r="C1216" s="96" t="s">
        <v>41</v>
      </c>
      <c r="D1216" s="99">
        <v>3.99</v>
      </c>
    </row>
    <row r="1217" spans="1:4" ht="27" x14ac:dyDescent="0.25">
      <c r="A1217" s="98">
        <v>99829</v>
      </c>
      <c r="B1217" s="114" t="s">
        <v>1587</v>
      </c>
      <c r="C1217" s="96" t="s">
        <v>41</v>
      </c>
      <c r="D1217" s="99">
        <v>0.16</v>
      </c>
    </row>
    <row r="1218" spans="1:4" ht="27" x14ac:dyDescent="0.25">
      <c r="A1218" s="98">
        <v>99830</v>
      </c>
      <c r="B1218" s="114" t="s">
        <v>1588</v>
      </c>
      <c r="C1218" s="96" t="s">
        <v>41</v>
      </c>
      <c r="D1218" s="99">
        <v>0.03</v>
      </c>
    </row>
    <row r="1219" spans="1:4" ht="27" x14ac:dyDescent="0.25">
      <c r="A1219" s="98">
        <v>99831</v>
      </c>
      <c r="B1219" s="114" t="s">
        <v>1589</v>
      </c>
      <c r="C1219" s="96" t="s">
        <v>41</v>
      </c>
      <c r="D1219" s="99">
        <v>0.11</v>
      </c>
    </row>
    <row r="1220" spans="1:4" ht="27" x14ac:dyDescent="0.25">
      <c r="A1220" s="98">
        <v>99832</v>
      </c>
      <c r="B1220" s="114" t="s">
        <v>1590</v>
      </c>
      <c r="C1220" s="96" t="s">
        <v>41</v>
      </c>
      <c r="D1220" s="99">
        <v>1.63</v>
      </c>
    </row>
    <row r="1221" spans="1:4" ht="27" x14ac:dyDescent="0.25">
      <c r="A1221" s="98">
        <v>100637</v>
      </c>
      <c r="B1221" s="114" t="s">
        <v>1591</v>
      </c>
      <c r="C1221" s="96" t="s">
        <v>41</v>
      </c>
      <c r="D1221" s="99">
        <v>186.68</v>
      </c>
    </row>
    <row r="1222" spans="1:4" ht="27" x14ac:dyDescent="0.25">
      <c r="A1222" s="98">
        <v>100638</v>
      </c>
      <c r="B1222" s="114" t="s">
        <v>1592</v>
      </c>
      <c r="C1222" s="96" t="s">
        <v>41</v>
      </c>
      <c r="D1222" s="99">
        <v>57.38</v>
      </c>
    </row>
    <row r="1223" spans="1:4" ht="27" x14ac:dyDescent="0.25">
      <c r="A1223" s="98">
        <v>100639</v>
      </c>
      <c r="B1223" s="114" t="s">
        <v>1593</v>
      </c>
      <c r="C1223" s="96" t="s">
        <v>41</v>
      </c>
      <c r="D1223" s="99">
        <v>233.54</v>
      </c>
    </row>
    <row r="1224" spans="1:4" ht="27" x14ac:dyDescent="0.25">
      <c r="A1224" s="98">
        <v>100640</v>
      </c>
      <c r="B1224" s="114" t="s">
        <v>1594</v>
      </c>
      <c r="C1224" s="96" t="s">
        <v>41</v>
      </c>
      <c r="D1224" s="99">
        <v>4204.8</v>
      </c>
    </row>
    <row r="1225" spans="1:4" x14ac:dyDescent="0.25">
      <c r="A1225" s="98">
        <v>100643</v>
      </c>
      <c r="B1225" s="114" t="s">
        <v>1595</v>
      </c>
      <c r="C1225" s="96" t="s">
        <v>41</v>
      </c>
      <c r="D1225" s="99">
        <v>382.52</v>
      </c>
    </row>
    <row r="1226" spans="1:4" x14ac:dyDescent="0.25">
      <c r="A1226" s="98">
        <v>100644</v>
      </c>
      <c r="B1226" s="114" t="s">
        <v>1596</v>
      </c>
      <c r="C1226" s="96" t="s">
        <v>41</v>
      </c>
      <c r="D1226" s="99">
        <v>134.84</v>
      </c>
    </row>
    <row r="1227" spans="1:4" x14ac:dyDescent="0.25">
      <c r="A1227" s="98">
        <v>100645</v>
      </c>
      <c r="B1227" s="114" t="s">
        <v>1598</v>
      </c>
      <c r="C1227" s="96" t="s">
        <v>41</v>
      </c>
      <c r="D1227" s="99">
        <v>614.9</v>
      </c>
    </row>
    <row r="1228" spans="1:4" x14ac:dyDescent="0.25">
      <c r="A1228" s="98">
        <v>100646</v>
      </c>
      <c r="B1228" s="114" t="s">
        <v>1599</v>
      </c>
      <c r="C1228" s="96" t="s">
        <v>41</v>
      </c>
      <c r="D1228" s="99">
        <v>5256</v>
      </c>
    </row>
    <row r="1229" spans="1:4" ht="27" x14ac:dyDescent="0.25">
      <c r="A1229" s="98">
        <v>102270</v>
      </c>
      <c r="B1229" s="114" t="s">
        <v>1600</v>
      </c>
      <c r="C1229" s="96" t="s">
        <v>41</v>
      </c>
      <c r="D1229" s="99">
        <v>0.7</v>
      </c>
    </row>
    <row r="1230" spans="1:4" ht="27" x14ac:dyDescent="0.25">
      <c r="A1230" s="98">
        <v>102271</v>
      </c>
      <c r="B1230" s="114" t="s">
        <v>1601</v>
      </c>
      <c r="C1230" s="96" t="s">
        <v>41</v>
      </c>
      <c r="D1230" s="99">
        <v>0.16</v>
      </c>
    </row>
    <row r="1231" spans="1:4" ht="27" x14ac:dyDescent="0.25">
      <c r="A1231" s="98">
        <v>102272</v>
      </c>
      <c r="B1231" s="114" t="s">
        <v>1602</v>
      </c>
      <c r="C1231" s="96" t="s">
        <v>41</v>
      </c>
      <c r="D1231" s="99">
        <v>0.87</v>
      </c>
    </row>
    <row r="1232" spans="1:4" ht="27" x14ac:dyDescent="0.25">
      <c r="A1232" s="98">
        <v>102273</v>
      </c>
      <c r="B1232" s="114" t="s">
        <v>1603</v>
      </c>
      <c r="C1232" s="96" t="s">
        <v>41</v>
      </c>
      <c r="D1232" s="99">
        <v>1.47</v>
      </c>
    </row>
    <row r="1233" spans="1:4" x14ac:dyDescent="0.25">
      <c r="A1233" s="98">
        <v>102809</v>
      </c>
      <c r="B1233" s="114" t="s">
        <v>1604</v>
      </c>
      <c r="C1233" s="96" t="s">
        <v>41</v>
      </c>
      <c r="D1233" s="99">
        <v>15.74</v>
      </c>
    </row>
    <row r="1234" spans="1:4" ht="40.5" x14ac:dyDescent="0.25">
      <c r="A1234" s="98">
        <v>102815</v>
      </c>
      <c r="B1234" s="114" t="s">
        <v>1605</v>
      </c>
      <c r="C1234" s="96" t="s">
        <v>41</v>
      </c>
      <c r="D1234" s="99">
        <v>2.95</v>
      </c>
    </row>
    <row r="1235" spans="1:4" ht="27" x14ac:dyDescent="0.25">
      <c r="A1235" s="98">
        <v>102826</v>
      </c>
      <c r="B1235" s="114" t="s">
        <v>1607</v>
      </c>
      <c r="C1235" s="96" t="s">
        <v>41</v>
      </c>
      <c r="D1235" s="99">
        <v>5.55</v>
      </c>
    </row>
    <row r="1236" spans="1:4" ht="27" x14ac:dyDescent="0.25">
      <c r="A1236" s="98">
        <v>102832</v>
      </c>
      <c r="B1236" s="114" t="s">
        <v>1608</v>
      </c>
      <c r="C1236" s="96" t="s">
        <v>41</v>
      </c>
      <c r="D1236" s="99">
        <v>7.39</v>
      </c>
    </row>
    <row r="1237" spans="1:4" ht="27" x14ac:dyDescent="0.25">
      <c r="A1237" s="98">
        <v>102843</v>
      </c>
      <c r="B1237" s="114" t="s">
        <v>1610</v>
      </c>
      <c r="C1237" s="96" t="s">
        <v>41</v>
      </c>
      <c r="D1237" s="99">
        <v>131.4</v>
      </c>
    </row>
    <row r="1238" spans="1:4" ht="27" x14ac:dyDescent="0.25">
      <c r="A1238" s="98">
        <v>102849</v>
      </c>
      <c r="B1238" s="114" t="s">
        <v>1611</v>
      </c>
      <c r="C1238" s="96" t="s">
        <v>41</v>
      </c>
      <c r="D1238" s="99">
        <v>64.239999999999995</v>
      </c>
    </row>
    <row r="1239" spans="1:4" ht="27" x14ac:dyDescent="0.25">
      <c r="A1239" s="98">
        <v>102855</v>
      </c>
      <c r="B1239" s="114" t="s">
        <v>1612</v>
      </c>
      <c r="C1239" s="96" t="s">
        <v>41</v>
      </c>
      <c r="D1239" s="99">
        <v>64.239999999999995</v>
      </c>
    </row>
    <row r="1240" spans="1:4" ht="27" x14ac:dyDescent="0.25">
      <c r="A1240" s="98">
        <v>102861</v>
      </c>
      <c r="B1240" s="114" t="s">
        <v>1613</v>
      </c>
      <c r="C1240" s="96" t="s">
        <v>41</v>
      </c>
      <c r="D1240" s="99">
        <v>1.08</v>
      </c>
    </row>
    <row r="1241" spans="1:4" ht="27" x14ac:dyDescent="0.25">
      <c r="A1241" s="98">
        <v>102867</v>
      </c>
      <c r="B1241" s="114" t="s">
        <v>1614</v>
      </c>
      <c r="C1241" s="96" t="s">
        <v>41</v>
      </c>
      <c r="D1241" s="99">
        <v>0.59</v>
      </c>
    </row>
    <row r="1242" spans="1:4" ht="27" x14ac:dyDescent="0.25">
      <c r="A1242" s="98">
        <v>102873</v>
      </c>
      <c r="B1242" s="114" t="s">
        <v>1615</v>
      </c>
      <c r="C1242" s="96" t="s">
        <v>41</v>
      </c>
      <c r="D1242" s="99">
        <v>116.74</v>
      </c>
    </row>
    <row r="1243" spans="1:4" ht="27" x14ac:dyDescent="0.25">
      <c r="A1243" s="98">
        <v>102879</v>
      </c>
      <c r="B1243" s="114" t="s">
        <v>1616</v>
      </c>
      <c r="C1243" s="96" t="s">
        <v>41</v>
      </c>
      <c r="D1243" s="99">
        <v>175.2</v>
      </c>
    </row>
    <row r="1244" spans="1:4" x14ac:dyDescent="0.25">
      <c r="A1244" s="98">
        <v>102885</v>
      </c>
      <c r="B1244" s="114" t="s">
        <v>1617</v>
      </c>
      <c r="C1244" s="96" t="s">
        <v>41</v>
      </c>
      <c r="D1244" s="99">
        <v>1.1100000000000001</v>
      </c>
    </row>
    <row r="1245" spans="1:4" ht="27" x14ac:dyDescent="0.25">
      <c r="A1245" s="98">
        <v>102891</v>
      </c>
      <c r="B1245" s="114" t="s">
        <v>1618</v>
      </c>
      <c r="C1245" s="96" t="s">
        <v>41</v>
      </c>
      <c r="D1245" s="99">
        <v>1.1100000000000001</v>
      </c>
    </row>
    <row r="1246" spans="1:4" ht="27" x14ac:dyDescent="0.25">
      <c r="A1246" s="98">
        <v>102897</v>
      </c>
      <c r="B1246" s="114" t="s">
        <v>1619</v>
      </c>
      <c r="C1246" s="96" t="s">
        <v>41</v>
      </c>
      <c r="D1246" s="99">
        <v>87.77</v>
      </c>
    </row>
    <row r="1247" spans="1:4" ht="27" x14ac:dyDescent="0.25">
      <c r="A1247" s="98">
        <v>102903</v>
      </c>
      <c r="B1247" s="114" t="s">
        <v>1620</v>
      </c>
      <c r="C1247" s="96" t="s">
        <v>41</v>
      </c>
      <c r="D1247" s="99">
        <v>11.38</v>
      </c>
    </row>
    <row r="1248" spans="1:4" x14ac:dyDescent="0.25">
      <c r="A1248" s="98">
        <v>102909</v>
      </c>
      <c r="B1248" s="114" t="s">
        <v>1621</v>
      </c>
      <c r="C1248" s="96" t="s">
        <v>41</v>
      </c>
      <c r="D1248" s="99">
        <v>3.54</v>
      </c>
    </row>
    <row r="1249" spans="1:4" x14ac:dyDescent="0.25">
      <c r="A1249" s="98">
        <v>102915</v>
      </c>
      <c r="B1249" s="114" t="s">
        <v>1623</v>
      </c>
      <c r="C1249" s="96" t="s">
        <v>41</v>
      </c>
      <c r="D1249" s="99">
        <v>0.55000000000000004</v>
      </c>
    </row>
    <row r="1250" spans="1:4" ht="40.5" x14ac:dyDescent="0.25">
      <c r="A1250" s="98">
        <v>102927</v>
      </c>
      <c r="B1250" s="114" t="s">
        <v>1624</v>
      </c>
      <c r="C1250" s="96" t="s">
        <v>41</v>
      </c>
      <c r="D1250" s="99">
        <v>0.81</v>
      </c>
    </row>
    <row r="1251" spans="1:4" ht="40.5" x14ac:dyDescent="0.25">
      <c r="A1251" s="98">
        <v>102933</v>
      </c>
      <c r="B1251" s="114" t="s">
        <v>1626</v>
      </c>
      <c r="C1251" s="96" t="s">
        <v>41</v>
      </c>
      <c r="D1251" s="99">
        <v>0.81</v>
      </c>
    </row>
    <row r="1252" spans="1:4" x14ac:dyDescent="0.25">
      <c r="A1252" s="98">
        <v>102939</v>
      </c>
      <c r="B1252" s="114" t="s">
        <v>1627</v>
      </c>
      <c r="C1252" s="96" t="s">
        <v>41</v>
      </c>
      <c r="D1252" s="99">
        <v>8.1300000000000008</v>
      </c>
    </row>
    <row r="1253" spans="1:4" ht="27" x14ac:dyDescent="0.25">
      <c r="A1253" s="98">
        <v>102945</v>
      </c>
      <c r="B1253" s="114" t="s">
        <v>1628</v>
      </c>
      <c r="C1253" s="96" t="s">
        <v>41</v>
      </c>
      <c r="D1253" s="99">
        <v>0.02</v>
      </c>
    </row>
    <row r="1254" spans="1:4" ht="27" x14ac:dyDescent="0.25">
      <c r="A1254" s="98">
        <v>102951</v>
      </c>
      <c r="B1254" s="114" t="s">
        <v>1629</v>
      </c>
      <c r="C1254" s="96" t="s">
        <v>41</v>
      </c>
      <c r="D1254" s="99">
        <v>0.54</v>
      </c>
    </row>
    <row r="1255" spans="1:4" ht="27" x14ac:dyDescent="0.25">
      <c r="A1255" s="98">
        <v>102957</v>
      </c>
      <c r="B1255" s="114" t="s">
        <v>1630</v>
      </c>
      <c r="C1255" s="96" t="s">
        <v>41</v>
      </c>
      <c r="D1255" s="99">
        <v>49.81</v>
      </c>
    </row>
    <row r="1256" spans="1:4" ht="27" x14ac:dyDescent="0.25">
      <c r="A1256" s="98">
        <v>102963</v>
      </c>
      <c r="B1256" s="114" t="s">
        <v>1631</v>
      </c>
      <c r="C1256" s="96" t="s">
        <v>41</v>
      </c>
      <c r="D1256" s="99">
        <v>82.75</v>
      </c>
    </row>
    <row r="1257" spans="1:4" ht="27" x14ac:dyDescent="0.25">
      <c r="A1257" s="98">
        <v>102969</v>
      </c>
      <c r="B1257" s="114" t="s">
        <v>1632</v>
      </c>
      <c r="C1257" s="96" t="s">
        <v>41</v>
      </c>
      <c r="D1257" s="99">
        <v>1.1000000000000001</v>
      </c>
    </row>
    <row r="1258" spans="1:4" ht="27" x14ac:dyDescent="0.25">
      <c r="A1258" s="98">
        <v>102985</v>
      </c>
      <c r="B1258" s="114" t="s">
        <v>1634</v>
      </c>
      <c r="C1258" s="96" t="s">
        <v>41</v>
      </c>
      <c r="D1258" s="99">
        <v>2.92</v>
      </c>
    </row>
    <row r="1259" spans="1:4" ht="40.5" x14ac:dyDescent="0.25">
      <c r="A1259" s="98">
        <v>103156</v>
      </c>
      <c r="B1259" s="114" t="s">
        <v>1635</v>
      </c>
      <c r="C1259" s="96" t="s">
        <v>41</v>
      </c>
      <c r="D1259" s="99">
        <v>2.12</v>
      </c>
    </row>
    <row r="1260" spans="1:4" ht="27" x14ac:dyDescent="0.25">
      <c r="A1260" s="98">
        <v>103162</v>
      </c>
      <c r="B1260" s="114" t="s">
        <v>1636</v>
      </c>
      <c r="C1260" s="96" t="s">
        <v>41</v>
      </c>
      <c r="D1260" s="99">
        <v>2.58</v>
      </c>
    </row>
    <row r="1261" spans="1:4" ht="40.5" x14ac:dyDescent="0.25">
      <c r="A1261" s="98">
        <v>103168</v>
      </c>
      <c r="B1261" s="114" t="s">
        <v>1637</v>
      </c>
      <c r="C1261" s="96" t="s">
        <v>41</v>
      </c>
      <c r="D1261" s="99">
        <v>2.9</v>
      </c>
    </row>
    <row r="1262" spans="1:4" ht="40.5" x14ac:dyDescent="0.25">
      <c r="A1262" s="98">
        <v>103174</v>
      </c>
      <c r="B1262" s="114" t="s">
        <v>1639</v>
      </c>
      <c r="C1262" s="96" t="s">
        <v>41</v>
      </c>
      <c r="D1262" s="99">
        <v>7.52</v>
      </c>
    </row>
    <row r="1263" spans="1:4" ht="40.5" x14ac:dyDescent="0.25">
      <c r="A1263" s="98">
        <v>103180</v>
      </c>
      <c r="B1263" s="114" t="s">
        <v>1641</v>
      </c>
      <c r="C1263" s="96" t="s">
        <v>41</v>
      </c>
      <c r="D1263" s="99">
        <v>16.82</v>
      </c>
    </row>
    <row r="1264" spans="1:4" ht="27" x14ac:dyDescent="0.25">
      <c r="A1264" s="98">
        <v>103223</v>
      </c>
      <c r="B1264" s="114" t="s">
        <v>1642</v>
      </c>
      <c r="C1264" s="96" t="s">
        <v>41</v>
      </c>
      <c r="D1264" s="99">
        <v>34.24</v>
      </c>
    </row>
    <row r="1265" spans="1:4" ht="27" x14ac:dyDescent="0.25">
      <c r="A1265" s="98">
        <v>103229</v>
      </c>
      <c r="B1265" s="114" t="s">
        <v>1643</v>
      </c>
      <c r="C1265" s="96" t="s">
        <v>41</v>
      </c>
      <c r="D1265" s="99">
        <v>94.75</v>
      </c>
    </row>
    <row r="1266" spans="1:4" ht="27" x14ac:dyDescent="0.25">
      <c r="A1266" s="98">
        <v>103235</v>
      </c>
      <c r="B1266" s="114" t="s">
        <v>1644</v>
      </c>
      <c r="C1266" s="96" t="s">
        <v>41</v>
      </c>
      <c r="D1266" s="99">
        <v>100.2</v>
      </c>
    </row>
    <row r="1267" spans="1:4" ht="27" x14ac:dyDescent="0.25">
      <c r="A1267" s="98">
        <v>103241</v>
      </c>
      <c r="B1267" s="114" t="s">
        <v>1645</v>
      </c>
      <c r="C1267" s="96" t="s">
        <v>41</v>
      </c>
      <c r="D1267" s="99">
        <v>7.88</v>
      </c>
    </row>
    <row r="1268" spans="1:4" x14ac:dyDescent="0.25">
      <c r="A1268" s="98">
        <v>103660</v>
      </c>
      <c r="B1268" s="114" t="s">
        <v>1647</v>
      </c>
      <c r="C1268" s="96" t="s">
        <v>41</v>
      </c>
      <c r="D1268" s="99">
        <v>11.15</v>
      </c>
    </row>
    <row r="1269" spans="1:4" ht="27" x14ac:dyDescent="0.25">
      <c r="A1269" s="98">
        <v>103666</v>
      </c>
      <c r="B1269" s="114" t="s">
        <v>1648</v>
      </c>
      <c r="C1269" s="96" t="s">
        <v>41</v>
      </c>
      <c r="D1269" s="99">
        <v>157.19999999999999</v>
      </c>
    </row>
    <row r="1270" spans="1:4" ht="40.5" x14ac:dyDescent="0.25">
      <c r="A1270" s="98">
        <v>103792</v>
      </c>
      <c r="B1270" s="114" t="s">
        <v>16616</v>
      </c>
      <c r="C1270" s="96" t="s">
        <v>41</v>
      </c>
      <c r="D1270" s="99">
        <v>0.24</v>
      </c>
    </row>
    <row r="1271" spans="1:4" ht="40.5" x14ac:dyDescent="0.25">
      <c r="A1271" s="98">
        <v>103937</v>
      </c>
      <c r="B1271" s="114" t="s">
        <v>1649</v>
      </c>
      <c r="C1271" s="96" t="s">
        <v>41</v>
      </c>
      <c r="D1271" s="99">
        <v>1.33</v>
      </c>
    </row>
    <row r="1272" spans="1:4" ht="40.5" x14ac:dyDescent="0.25">
      <c r="A1272" s="98">
        <v>103943</v>
      </c>
      <c r="B1272" s="114" t="s">
        <v>1651</v>
      </c>
      <c r="C1272" s="96" t="s">
        <v>41</v>
      </c>
      <c r="D1272" s="99">
        <v>1.33</v>
      </c>
    </row>
    <row r="1273" spans="1:4" ht="27" x14ac:dyDescent="0.25">
      <c r="A1273" s="98">
        <v>104087</v>
      </c>
      <c r="B1273" s="114" t="s">
        <v>1652</v>
      </c>
      <c r="C1273" s="96" t="s">
        <v>41</v>
      </c>
      <c r="D1273" s="99">
        <v>0.06</v>
      </c>
    </row>
    <row r="1274" spans="1:4" ht="27" x14ac:dyDescent="0.25">
      <c r="A1274" s="98">
        <v>104088</v>
      </c>
      <c r="B1274" s="114" t="s">
        <v>1653</v>
      </c>
      <c r="C1274" s="96" t="s">
        <v>41</v>
      </c>
      <c r="D1274" s="99">
        <v>0.01</v>
      </c>
    </row>
    <row r="1275" spans="1:4" ht="27" x14ac:dyDescent="0.25">
      <c r="A1275" s="98">
        <v>104089</v>
      </c>
      <c r="B1275" s="114" t="s">
        <v>1654</v>
      </c>
      <c r="C1275" s="96" t="s">
        <v>41</v>
      </c>
      <c r="D1275" s="99">
        <v>0.08</v>
      </c>
    </row>
    <row r="1276" spans="1:4" ht="27" x14ac:dyDescent="0.25">
      <c r="A1276" s="98">
        <v>104090</v>
      </c>
      <c r="B1276" s="114" t="s">
        <v>1655</v>
      </c>
      <c r="C1276" s="96" t="s">
        <v>41</v>
      </c>
      <c r="D1276" s="99">
        <v>0.59</v>
      </c>
    </row>
    <row r="1277" spans="1:4" ht="27" x14ac:dyDescent="0.25">
      <c r="A1277" s="98">
        <v>104093</v>
      </c>
      <c r="B1277" s="114" t="s">
        <v>1656</v>
      </c>
      <c r="C1277" s="96" t="s">
        <v>41</v>
      </c>
      <c r="D1277" s="99">
        <v>0.09</v>
      </c>
    </row>
    <row r="1278" spans="1:4" ht="27" x14ac:dyDescent="0.25">
      <c r="A1278" s="98">
        <v>104094</v>
      </c>
      <c r="B1278" s="114" t="s">
        <v>1657</v>
      </c>
      <c r="C1278" s="96" t="s">
        <v>41</v>
      </c>
      <c r="D1278" s="99">
        <v>0.02</v>
      </c>
    </row>
    <row r="1279" spans="1:4" ht="27" x14ac:dyDescent="0.25">
      <c r="A1279" s="98">
        <v>104095</v>
      </c>
      <c r="B1279" s="114" t="s">
        <v>1658</v>
      </c>
      <c r="C1279" s="96" t="s">
        <v>41</v>
      </c>
      <c r="D1279" s="99">
        <v>0.11</v>
      </c>
    </row>
    <row r="1280" spans="1:4" ht="27" x14ac:dyDescent="0.25">
      <c r="A1280" s="98">
        <v>104096</v>
      </c>
      <c r="B1280" s="114" t="s">
        <v>1659</v>
      </c>
      <c r="C1280" s="96" t="s">
        <v>41</v>
      </c>
      <c r="D1280" s="99">
        <v>0.81</v>
      </c>
    </row>
    <row r="1281" spans="1:4" ht="27" x14ac:dyDescent="0.25">
      <c r="A1281" s="98">
        <v>104519</v>
      </c>
      <c r="B1281" s="114" t="s">
        <v>1660</v>
      </c>
      <c r="C1281" s="96" t="s">
        <v>41</v>
      </c>
      <c r="D1281" s="99">
        <v>0.55000000000000004</v>
      </c>
    </row>
    <row r="1282" spans="1:4" ht="27" x14ac:dyDescent="0.25">
      <c r="A1282" s="98">
        <v>104655</v>
      </c>
      <c r="B1282" s="114" t="s">
        <v>1662</v>
      </c>
      <c r="C1282" s="96" t="s">
        <v>41</v>
      </c>
      <c r="D1282" s="99">
        <v>0.59</v>
      </c>
    </row>
    <row r="1283" spans="1:4" ht="27" x14ac:dyDescent="0.25">
      <c r="A1283" s="98">
        <v>104687</v>
      </c>
      <c r="B1283" s="114" t="s">
        <v>1663</v>
      </c>
      <c r="C1283" s="96" t="s">
        <v>41</v>
      </c>
      <c r="D1283" s="99">
        <v>438.7</v>
      </c>
    </row>
    <row r="1284" spans="1:4" ht="27" x14ac:dyDescent="0.25">
      <c r="A1284" s="98">
        <v>104694</v>
      </c>
      <c r="B1284" s="114" t="s">
        <v>1664</v>
      </c>
      <c r="C1284" s="96" t="s">
        <v>41</v>
      </c>
      <c r="D1284" s="99">
        <v>1.85</v>
      </c>
    </row>
    <row r="1285" spans="1:4" ht="27" x14ac:dyDescent="0.25">
      <c r="A1285" s="98">
        <v>104703</v>
      </c>
      <c r="B1285" s="114" t="s">
        <v>1666</v>
      </c>
      <c r="C1285" s="96" t="s">
        <v>41</v>
      </c>
      <c r="D1285" s="99">
        <v>90.28</v>
      </c>
    </row>
    <row r="1286" spans="1:4" ht="40.5" x14ac:dyDescent="0.25">
      <c r="A1286" s="98">
        <v>104709</v>
      </c>
      <c r="B1286" s="114" t="s">
        <v>1667</v>
      </c>
      <c r="C1286" s="96" t="s">
        <v>41</v>
      </c>
      <c r="D1286" s="99">
        <v>1141.72</v>
      </c>
    </row>
    <row r="1287" spans="1:4" ht="27" x14ac:dyDescent="0.25">
      <c r="A1287" s="98">
        <v>104715</v>
      </c>
      <c r="B1287" s="114" t="s">
        <v>1668</v>
      </c>
      <c r="C1287" s="96" t="s">
        <v>41</v>
      </c>
      <c r="D1287" s="99">
        <v>87.77</v>
      </c>
    </row>
    <row r="1288" spans="1:4" ht="27" x14ac:dyDescent="0.25">
      <c r="A1288" s="98">
        <v>104906</v>
      </c>
      <c r="B1288" s="114" t="s">
        <v>1669</v>
      </c>
      <c r="C1288" s="96" t="s">
        <v>41</v>
      </c>
      <c r="D1288" s="99">
        <v>96.36</v>
      </c>
    </row>
    <row r="1289" spans="1:4" ht="27" x14ac:dyDescent="0.25">
      <c r="A1289" s="98">
        <v>104912</v>
      </c>
      <c r="B1289" s="114" t="s">
        <v>1670</v>
      </c>
      <c r="C1289" s="96" t="s">
        <v>41</v>
      </c>
      <c r="D1289" s="99">
        <v>33.270000000000003</v>
      </c>
    </row>
    <row r="1290" spans="1:4" ht="27" x14ac:dyDescent="0.25">
      <c r="A1290" s="98">
        <v>92259</v>
      </c>
      <c r="B1290" s="114" t="s">
        <v>1672</v>
      </c>
      <c r="C1290" s="96" t="s">
        <v>128</v>
      </c>
      <c r="D1290" s="99">
        <v>469.94</v>
      </c>
    </row>
    <row r="1291" spans="1:4" ht="27" x14ac:dyDescent="0.25">
      <c r="A1291" s="98">
        <v>92260</v>
      </c>
      <c r="B1291" s="114" t="s">
        <v>1673</v>
      </c>
      <c r="C1291" s="96" t="s">
        <v>128</v>
      </c>
      <c r="D1291" s="99">
        <v>534.79999999999995</v>
      </c>
    </row>
    <row r="1292" spans="1:4" ht="27" x14ac:dyDescent="0.25">
      <c r="A1292" s="98">
        <v>92261</v>
      </c>
      <c r="B1292" s="114" t="s">
        <v>1674</v>
      </c>
      <c r="C1292" s="96" t="s">
        <v>128</v>
      </c>
      <c r="D1292" s="99">
        <v>597.69000000000005</v>
      </c>
    </row>
    <row r="1293" spans="1:4" ht="27" x14ac:dyDescent="0.25">
      <c r="A1293" s="98">
        <v>92262</v>
      </c>
      <c r="B1293" s="114" t="s">
        <v>1675</v>
      </c>
      <c r="C1293" s="96" t="s">
        <v>128</v>
      </c>
      <c r="D1293" s="99">
        <v>698.94</v>
      </c>
    </row>
    <row r="1294" spans="1:4" ht="27" x14ac:dyDescent="0.25">
      <c r="A1294" s="98">
        <v>92539</v>
      </c>
      <c r="B1294" s="114" t="s">
        <v>1676</v>
      </c>
      <c r="C1294" s="96" t="s">
        <v>372</v>
      </c>
      <c r="D1294" s="99">
        <v>76.81</v>
      </c>
    </row>
    <row r="1295" spans="1:4" ht="27" x14ac:dyDescent="0.25">
      <c r="A1295" s="98">
        <v>92540</v>
      </c>
      <c r="B1295" s="114" t="s">
        <v>1677</v>
      </c>
      <c r="C1295" s="96" t="s">
        <v>372</v>
      </c>
      <c r="D1295" s="99">
        <v>86.45</v>
      </c>
    </row>
    <row r="1296" spans="1:4" ht="27" x14ac:dyDescent="0.25">
      <c r="A1296" s="98">
        <v>92541</v>
      </c>
      <c r="B1296" s="114" t="s">
        <v>1679</v>
      </c>
      <c r="C1296" s="96" t="s">
        <v>372</v>
      </c>
      <c r="D1296" s="99">
        <v>82.83</v>
      </c>
    </row>
    <row r="1297" spans="1:4" ht="27" x14ac:dyDescent="0.25">
      <c r="A1297" s="98">
        <v>92542</v>
      </c>
      <c r="B1297" s="114" t="s">
        <v>1680</v>
      </c>
      <c r="C1297" s="96" t="s">
        <v>372</v>
      </c>
      <c r="D1297" s="99">
        <v>100.73</v>
      </c>
    </row>
    <row r="1298" spans="1:4" ht="27" x14ac:dyDescent="0.25">
      <c r="A1298" s="98">
        <v>92543</v>
      </c>
      <c r="B1298" s="114" t="s">
        <v>1681</v>
      </c>
      <c r="C1298" s="96" t="s">
        <v>372</v>
      </c>
      <c r="D1298" s="99">
        <v>23.13</v>
      </c>
    </row>
    <row r="1299" spans="1:4" ht="27" x14ac:dyDescent="0.25">
      <c r="A1299" s="98">
        <v>92544</v>
      </c>
      <c r="B1299" s="114" t="s">
        <v>1683</v>
      </c>
      <c r="C1299" s="96" t="s">
        <v>372</v>
      </c>
      <c r="D1299" s="99">
        <v>18.420000000000002</v>
      </c>
    </row>
    <row r="1300" spans="1:4" ht="27" x14ac:dyDescent="0.25">
      <c r="A1300" s="98">
        <v>92545</v>
      </c>
      <c r="B1300" s="114" t="s">
        <v>1684</v>
      </c>
      <c r="C1300" s="96" t="s">
        <v>128</v>
      </c>
      <c r="D1300" s="99">
        <v>1034.22</v>
      </c>
    </row>
    <row r="1301" spans="1:4" ht="27" x14ac:dyDescent="0.25">
      <c r="A1301" s="98">
        <v>92546</v>
      </c>
      <c r="B1301" s="114" t="s">
        <v>1685</v>
      </c>
      <c r="C1301" s="96" t="s">
        <v>128</v>
      </c>
      <c r="D1301" s="99">
        <v>1269.26</v>
      </c>
    </row>
    <row r="1302" spans="1:4" ht="27" x14ac:dyDescent="0.25">
      <c r="A1302" s="98">
        <v>92547</v>
      </c>
      <c r="B1302" s="114" t="s">
        <v>1686</v>
      </c>
      <c r="C1302" s="96" t="s">
        <v>128</v>
      </c>
      <c r="D1302" s="99">
        <v>1340.85</v>
      </c>
    </row>
    <row r="1303" spans="1:4" ht="27" x14ac:dyDescent="0.25">
      <c r="A1303" s="98">
        <v>92548</v>
      </c>
      <c r="B1303" s="114" t="s">
        <v>1687</v>
      </c>
      <c r="C1303" s="96" t="s">
        <v>128</v>
      </c>
      <c r="D1303" s="99">
        <v>1491.2</v>
      </c>
    </row>
    <row r="1304" spans="1:4" ht="27" x14ac:dyDescent="0.25">
      <c r="A1304" s="98">
        <v>92549</v>
      </c>
      <c r="B1304" s="114" t="s">
        <v>1688</v>
      </c>
      <c r="C1304" s="96" t="s">
        <v>128</v>
      </c>
      <c r="D1304" s="99">
        <v>1865.23</v>
      </c>
    </row>
    <row r="1305" spans="1:4" ht="27" x14ac:dyDescent="0.25">
      <c r="A1305" s="98">
        <v>92550</v>
      </c>
      <c r="B1305" s="114" t="s">
        <v>1689</v>
      </c>
      <c r="C1305" s="96" t="s">
        <v>128</v>
      </c>
      <c r="D1305" s="99">
        <v>2289.92</v>
      </c>
    </row>
    <row r="1306" spans="1:4" ht="27" x14ac:dyDescent="0.25">
      <c r="A1306" s="98">
        <v>92551</v>
      </c>
      <c r="B1306" s="114" t="s">
        <v>1690</v>
      </c>
      <c r="C1306" s="96" t="s">
        <v>128</v>
      </c>
      <c r="D1306" s="99">
        <v>2381.88</v>
      </c>
    </row>
    <row r="1307" spans="1:4" ht="27" x14ac:dyDescent="0.25">
      <c r="A1307" s="98">
        <v>92552</v>
      </c>
      <c r="B1307" s="114" t="s">
        <v>1691</v>
      </c>
      <c r="C1307" s="96" t="s">
        <v>128</v>
      </c>
      <c r="D1307" s="99">
        <v>2589</v>
      </c>
    </row>
    <row r="1308" spans="1:4" ht="27" x14ac:dyDescent="0.25">
      <c r="A1308" s="98">
        <v>92553</v>
      </c>
      <c r="B1308" s="114" t="s">
        <v>1692</v>
      </c>
      <c r="C1308" s="96" t="s">
        <v>128</v>
      </c>
      <c r="D1308" s="99">
        <v>2972.96</v>
      </c>
    </row>
    <row r="1309" spans="1:4" ht="27" x14ac:dyDescent="0.25">
      <c r="A1309" s="98">
        <v>92554</v>
      </c>
      <c r="B1309" s="114" t="s">
        <v>1693</v>
      </c>
      <c r="C1309" s="96" t="s">
        <v>128</v>
      </c>
      <c r="D1309" s="99">
        <v>3078.37</v>
      </c>
    </row>
    <row r="1310" spans="1:4" ht="27" x14ac:dyDescent="0.25">
      <c r="A1310" s="98">
        <v>92555</v>
      </c>
      <c r="B1310" s="114" t="s">
        <v>1694</v>
      </c>
      <c r="C1310" s="96" t="s">
        <v>128</v>
      </c>
      <c r="D1310" s="99">
        <v>1020.32</v>
      </c>
    </row>
    <row r="1311" spans="1:4" ht="27" x14ac:dyDescent="0.25">
      <c r="A1311" s="98">
        <v>92556</v>
      </c>
      <c r="B1311" s="114" t="s">
        <v>1695</v>
      </c>
      <c r="C1311" s="96" t="s">
        <v>128</v>
      </c>
      <c r="D1311" s="99">
        <v>1244.9000000000001</v>
      </c>
    </row>
    <row r="1312" spans="1:4" ht="27" x14ac:dyDescent="0.25">
      <c r="A1312" s="98">
        <v>92557</v>
      </c>
      <c r="B1312" s="114" t="s">
        <v>1696</v>
      </c>
      <c r="C1312" s="96" t="s">
        <v>128</v>
      </c>
      <c r="D1312" s="99">
        <v>1316.48</v>
      </c>
    </row>
    <row r="1313" spans="1:4" ht="27" x14ac:dyDescent="0.25">
      <c r="A1313" s="98">
        <v>92558</v>
      </c>
      <c r="B1313" s="114" t="s">
        <v>1697</v>
      </c>
      <c r="C1313" s="96" t="s">
        <v>128</v>
      </c>
      <c r="D1313" s="99">
        <v>1477.29</v>
      </c>
    </row>
    <row r="1314" spans="1:4" ht="27" x14ac:dyDescent="0.25">
      <c r="A1314" s="98">
        <v>92559</v>
      </c>
      <c r="B1314" s="114" t="s">
        <v>1698</v>
      </c>
      <c r="C1314" s="96" t="s">
        <v>128</v>
      </c>
      <c r="D1314" s="99">
        <v>1839.33</v>
      </c>
    </row>
    <row r="1315" spans="1:4" ht="27" x14ac:dyDescent="0.25">
      <c r="A1315" s="98">
        <v>92560</v>
      </c>
      <c r="B1315" s="114" t="s">
        <v>1699</v>
      </c>
      <c r="C1315" s="96" t="s">
        <v>128</v>
      </c>
      <c r="D1315" s="99">
        <v>2254.65</v>
      </c>
    </row>
    <row r="1316" spans="1:4" ht="27" x14ac:dyDescent="0.25">
      <c r="A1316" s="98">
        <v>92561</v>
      </c>
      <c r="B1316" s="114" t="s">
        <v>1700</v>
      </c>
      <c r="C1316" s="96" t="s">
        <v>128</v>
      </c>
      <c r="D1316" s="99">
        <v>2347.56</v>
      </c>
    </row>
    <row r="1317" spans="1:4" ht="27" x14ac:dyDescent="0.25">
      <c r="A1317" s="98">
        <v>92562</v>
      </c>
      <c r="B1317" s="114" t="s">
        <v>1701</v>
      </c>
      <c r="C1317" s="96" t="s">
        <v>128</v>
      </c>
      <c r="D1317" s="99">
        <v>2530.3200000000002</v>
      </c>
    </row>
    <row r="1318" spans="1:4" ht="27" x14ac:dyDescent="0.25">
      <c r="A1318" s="98">
        <v>92563</v>
      </c>
      <c r="B1318" s="114" t="s">
        <v>1702</v>
      </c>
      <c r="C1318" s="96" t="s">
        <v>128</v>
      </c>
      <c r="D1318" s="99">
        <v>2904.34</v>
      </c>
    </row>
    <row r="1319" spans="1:4" ht="27" x14ac:dyDescent="0.25">
      <c r="A1319" s="98">
        <v>92564</v>
      </c>
      <c r="B1319" s="114" t="s">
        <v>1703</v>
      </c>
      <c r="C1319" s="96" t="s">
        <v>128</v>
      </c>
      <c r="D1319" s="99">
        <v>2994.32</v>
      </c>
    </row>
    <row r="1320" spans="1:4" ht="40.5" x14ac:dyDescent="0.25">
      <c r="A1320" s="98">
        <v>100379</v>
      </c>
      <c r="B1320" s="114" t="s">
        <v>1704</v>
      </c>
      <c r="C1320" s="96" t="s">
        <v>372</v>
      </c>
      <c r="D1320" s="99">
        <v>38.33</v>
      </c>
    </row>
    <row r="1321" spans="1:4" ht="40.5" x14ac:dyDescent="0.25">
      <c r="A1321" s="98">
        <v>100380</v>
      </c>
      <c r="B1321" s="114" t="s">
        <v>1705</v>
      </c>
      <c r="C1321" s="96" t="s">
        <v>372</v>
      </c>
      <c r="D1321" s="99">
        <v>50.79</v>
      </c>
    </row>
    <row r="1322" spans="1:4" ht="40.5" x14ac:dyDescent="0.25">
      <c r="A1322" s="98">
        <v>100381</v>
      </c>
      <c r="B1322" s="114" t="s">
        <v>1706</v>
      </c>
      <c r="C1322" s="96" t="s">
        <v>372</v>
      </c>
      <c r="D1322" s="99">
        <v>56.89</v>
      </c>
    </row>
    <row r="1323" spans="1:4" ht="40.5" x14ac:dyDescent="0.25">
      <c r="A1323" s="98">
        <v>100383</v>
      </c>
      <c r="B1323" s="114" t="s">
        <v>1707</v>
      </c>
      <c r="C1323" s="96" t="s">
        <v>372</v>
      </c>
      <c r="D1323" s="99">
        <v>25.65</v>
      </c>
    </row>
    <row r="1324" spans="1:4" ht="40.5" x14ac:dyDescent="0.25">
      <c r="A1324" s="98">
        <v>100384</v>
      </c>
      <c r="B1324" s="114" t="s">
        <v>1708</v>
      </c>
      <c r="C1324" s="96" t="s">
        <v>372</v>
      </c>
      <c r="D1324" s="99">
        <v>26.89</v>
      </c>
    </row>
    <row r="1325" spans="1:4" ht="40.5" x14ac:dyDescent="0.25">
      <c r="A1325" s="98">
        <v>100385</v>
      </c>
      <c r="B1325" s="114" t="s">
        <v>1710</v>
      </c>
      <c r="C1325" s="96" t="s">
        <v>372</v>
      </c>
      <c r="D1325" s="99">
        <v>34.35</v>
      </c>
    </row>
    <row r="1326" spans="1:4" ht="40.5" x14ac:dyDescent="0.25">
      <c r="A1326" s="98">
        <v>100386</v>
      </c>
      <c r="B1326" s="114" t="s">
        <v>1711</v>
      </c>
      <c r="C1326" s="96" t="s">
        <v>372</v>
      </c>
      <c r="D1326" s="99">
        <v>44.19</v>
      </c>
    </row>
    <row r="1327" spans="1:4" ht="40.5" x14ac:dyDescent="0.25">
      <c r="A1327" s="98">
        <v>100387</v>
      </c>
      <c r="B1327" s="114" t="s">
        <v>1713</v>
      </c>
      <c r="C1327" s="96" t="s">
        <v>372</v>
      </c>
      <c r="D1327" s="99">
        <v>53.85</v>
      </c>
    </row>
    <row r="1328" spans="1:4" ht="27" x14ac:dyDescent="0.25">
      <c r="A1328" s="98">
        <v>100388</v>
      </c>
      <c r="B1328" s="114" t="s">
        <v>1714</v>
      </c>
      <c r="C1328" s="96" t="s">
        <v>372</v>
      </c>
      <c r="D1328" s="99">
        <v>19.23</v>
      </c>
    </row>
    <row r="1329" spans="1:4" ht="27" x14ac:dyDescent="0.25">
      <c r="A1329" s="98">
        <v>100389</v>
      </c>
      <c r="B1329" s="114" t="s">
        <v>1715</v>
      </c>
      <c r="C1329" s="96" t="s">
        <v>372</v>
      </c>
      <c r="D1329" s="99">
        <v>17.350000000000001</v>
      </c>
    </row>
    <row r="1330" spans="1:4" ht="27" x14ac:dyDescent="0.25">
      <c r="A1330" s="98">
        <v>100390</v>
      </c>
      <c r="B1330" s="114" t="s">
        <v>1716</v>
      </c>
      <c r="C1330" s="96" t="s">
        <v>372</v>
      </c>
      <c r="D1330" s="99">
        <v>23.06</v>
      </c>
    </row>
    <row r="1331" spans="1:4" ht="27" x14ac:dyDescent="0.25">
      <c r="A1331" s="98">
        <v>100391</v>
      </c>
      <c r="B1331" s="114" t="s">
        <v>1717</v>
      </c>
      <c r="C1331" s="96" t="s">
        <v>372</v>
      </c>
      <c r="D1331" s="99">
        <v>19.86</v>
      </c>
    </row>
    <row r="1332" spans="1:4" ht="27" x14ac:dyDescent="0.25">
      <c r="A1332" s="98">
        <v>100392</v>
      </c>
      <c r="B1332" s="114" t="s">
        <v>1719</v>
      </c>
      <c r="C1332" s="96" t="s">
        <v>372</v>
      </c>
      <c r="D1332" s="99">
        <v>15.15</v>
      </c>
    </row>
    <row r="1333" spans="1:4" ht="27" x14ac:dyDescent="0.25">
      <c r="A1333" s="98">
        <v>100393</v>
      </c>
      <c r="B1333" s="114" t="s">
        <v>1721</v>
      </c>
      <c r="C1333" s="96" t="s">
        <v>372</v>
      </c>
      <c r="D1333" s="99">
        <v>19.829999999999998</v>
      </c>
    </row>
    <row r="1334" spans="1:4" ht="27" x14ac:dyDescent="0.25">
      <c r="A1334" s="98">
        <v>100394</v>
      </c>
      <c r="B1334" s="114" t="s">
        <v>1722</v>
      </c>
      <c r="C1334" s="96" t="s">
        <v>372</v>
      </c>
      <c r="D1334" s="99">
        <v>18.170000000000002</v>
      </c>
    </row>
    <row r="1335" spans="1:4" ht="27" x14ac:dyDescent="0.25">
      <c r="A1335" s="98">
        <v>100395</v>
      </c>
      <c r="B1335" s="114" t="s">
        <v>1724</v>
      </c>
      <c r="C1335" s="96" t="s">
        <v>372</v>
      </c>
      <c r="D1335" s="99">
        <v>23.66</v>
      </c>
    </row>
    <row r="1336" spans="1:4" ht="27" x14ac:dyDescent="0.25">
      <c r="A1336" s="98">
        <v>94189</v>
      </c>
      <c r="B1336" s="114" t="s">
        <v>1726</v>
      </c>
      <c r="C1336" s="96" t="s">
        <v>372</v>
      </c>
      <c r="D1336" s="99">
        <v>39.840000000000003</v>
      </c>
    </row>
    <row r="1337" spans="1:4" ht="27" x14ac:dyDescent="0.25">
      <c r="A1337" s="98">
        <v>94192</v>
      </c>
      <c r="B1337" s="114" t="s">
        <v>1727</v>
      </c>
      <c r="C1337" s="96" t="s">
        <v>372</v>
      </c>
      <c r="D1337" s="99">
        <v>42.35</v>
      </c>
    </row>
    <row r="1338" spans="1:4" ht="27" x14ac:dyDescent="0.25">
      <c r="A1338" s="98">
        <v>94195</v>
      </c>
      <c r="B1338" s="114" t="s">
        <v>1728</v>
      </c>
      <c r="C1338" s="96" t="s">
        <v>372</v>
      </c>
      <c r="D1338" s="99">
        <v>24.57</v>
      </c>
    </row>
    <row r="1339" spans="1:4" ht="27" x14ac:dyDescent="0.25">
      <c r="A1339" s="98">
        <v>94198</v>
      </c>
      <c r="B1339" s="114" t="s">
        <v>1729</v>
      </c>
      <c r="C1339" s="96" t="s">
        <v>372</v>
      </c>
      <c r="D1339" s="99">
        <v>27.89</v>
      </c>
    </row>
    <row r="1340" spans="1:4" ht="27" x14ac:dyDescent="0.25">
      <c r="A1340" s="98">
        <v>94201</v>
      </c>
      <c r="B1340" s="114" t="s">
        <v>1730</v>
      </c>
      <c r="C1340" s="96" t="s">
        <v>372</v>
      </c>
      <c r="D1340" s="99">
        <v>35.64</v>
      </c>
    </row>
    <row r="1341" spans="1:4" ht="27" x14ac:dyDescent="0.25">
      <c r="A1341" s="98">
        <v>94204</v>
      </c>
      <c r="B1341" s="114" t="s">
        <v>1731</v>
      </c>
      <c r="C1341" s="96" t="s">
        <v>372</v>
      </c>
      <c r="D1341" s="99">
        <v>41.3</v>
      </c>
    </row>
    <row r="1342" spans="1:4" x14ac:dyDescent="0.25">
      <c r="A1342" s="98">
        <v>94224</v>
      </c>
      <c r="B1342" s="114" t="s">
        <v>1733</v>
      </c>
      <c r="C1342" s="96" t="s">
        <v>61</v>
      </c>
      <c r="D1342" s="99">
        <v>25.19</v>
      </c>
    </row>
    <row r="1343" spans="1:4" ht="27" x14ac:dyDescent="0.25">
      <c r="A1343" s="98">
        <v>94226</v>
      </c>
      <c r="B1343" s="114" t="s">
        <v>1734</v>
      </c>
      <c r="C1343" s="96" t="s">
        <v>372</v>
      </c>
      <c r="D1343" s="99">
        <v>17.18</v>
      </c>
    </row>
    <row r="1344" spans="1:4" x14ac:dyDescent="0.25">
      <c r="A1344" s="98">
        <v>94232</v>
      </c>
      <c r="B1344" s="114" t="s">
        <v>1736</v>
      </c>
      <c r="C1344" s="96" t="s">
        <v>128</v>
      </c>
      <c r="D1344" s="99">
        <v>2.96</v>
      </c>
    </row>
    <row r="1345" spans="1:4" ht="27" x14ac:dyDescent="0.25">
      <c r="A1345" s="98">
        <v>94440</v>
      </c>
      <c r="B1345" s="114" t="s">
        <v>1737</v>
      </c>
      <c r="C1345" s="96" t="s">
        <v>372</v>
      </c>
      <c r="D1345" s="99">
        <v>24.57</v>
      </c>
    </row>
    <row r="1346" spans="1:4" ht="27" x14ac:dyDescent="0.25">
      <c r="A1346" s="98">
        <v>94441</v>
      </c>
      <c r="B1346" s="114" t="s">
        <v>1738</v>
      </c>
      <c r="C1346" s="96" t="s">
        <v>372</v>
      </c>
      <c r="D1346" s="99">
        <v>27.89</v>
      </c>
    </row>
    <row r="1347" spans="1:4" ht="27" x14ac:dyDescent="0.25">
      <c r="A1347" s="98">
        <v>94442</v>
      </c>
      <c r="B1347" s="114" t="s">
        <v>1739</v>
      </c>
      <c r="C1347" s="96" t="s">
        <v>372</v>
      </c>
      <c r="D1347" s="99">
        <v>24.57</v>
      </c>
    </row>
    <row r="1348" spans="1:4" ht="27" x14ac:dyDescent="0.25">
      <c r="A1348" s="98">
        <v>94443</v>
      </c>
      <c r="B1348" s="114" t="s">
        <v>1740</v>
      </c>
      <c r="C1348" s="96" t="s">
        <v>372</v>
      </c>
      <c r="D1348" s="99">
        <v>27.89</v>
      </c>
    </row>
    <row r="1349" spans="1:4" ht="27" x14ac:dyDescent="0.25">
      <c r="A1349" s="98">
        <v>94445</v>
      </c>
      <c r="B1349" s="114" t="s">
        <v>1741</v>
      </c>
      <c r="C1349" s="96" t="s">
        <v>372</v>
      </c>
      <c r="D1349" s="99">
        <v>35.64</v>
      </c>
    </row>
    <row r="1350" spans="1:4" ht="27" x14ac:dyDescent="0.25">
      <c r="A1350" s="98">
        <v>94446</v>
      </c>
      <c r="B1350" s="114" t="s">
        <v>1742</v>
      </c>
      <c r="C1350" s="96" t="s">
        <v>372</v>
      </c>
      <c r="D1350" s="99">
        <v>41.3</v>
      </c>
    </row>
    <row r="1351" spans="1:4" ht="27" x14ac:dyDescent="0.25">
      <c r="A1351" s="98">
        <v>94447</v>
      </c>
      <c r="B1351" s="114" t="s">
        <v>1743</v>
      </c>
      <c r="C1351" s="96" t="s">
        <v>372</v>
      </c>
      <c r="D1351" s="99">
        <v>35.64</v>
      </c>
    </row>
    <row r="1352" spans="1:4" ht="27" x14ac:dyDescent="0.25">
      <c r="A1352" s="98">
        <v>94448</v>
      </c>
      <c r="B1352" s="114" t="s">
        <v>1744</v>
      </c>
      <c r="C1352" s="96" t="s">
        <v>372</v>
      </c>
      <c r="D1352" s="99">
        <v>41.3</v>
      </c>
    </row>
    <row r="1353" spans="1:4" ht="27" x14ac:dyDescent="0.25">
      <c r="A1353" s="98">
        <v>94207</v>
      </c>
      <c r="B1353" s="114" t="s">
        <v>1745</v>
      </c>
      <c r="C1353" s="96" t="s">
        <v>372</v>
      </c>
      <c r="D1353" s="99">
        <v>45.23</v>
      </c>
    </row>
    <row r="1354" spans="1:4" ht="27" x14ac:dyDescent="0.25">
      <c r="A1354" s="98">
        <v>94210</v>
      </c>
      <c r="B1354" s="114" t="s">
        <v>1746</v>
      </c>
      <c r="C1354" s="96" t="s">
        <v>372</v>
      </c>
      <c r="D1354" s="99">
        <v>47.96</v>
      </c>
    </row>
    <row r="1355" spans="1:4" ht="27" x14ac:dyDescent="0.25">
      <c r="A1355" s="98">
        <v>94218</v>
      </c>
      <c r="B1355" s="114" t="s">
        <v>1747</v>
      </c>
      <c r="C1355" s="96" t="s">
        <v>372</v>
      </c>
      <c r="D1355" s="99">
        <v>112.91</v>
      </c>
    </row>
    <row r="1356" spans="1:4" x14ac:dyDescent="0.25">
      <c r="A1356" s="98">
        <v>94213</v>
      </c>
      <c r="B1356" s="114" t="s">
        <v>1748</v>
      </c>
      <c r="C1356" s="96" t="s">
        <v>372</v>
      </c>
      <c r="D1356" s="99">
        <v>68.48</v>
      </c>
    </row>
    <row r="1357" spans="1:4" ht="27" x14ac:dyDescent="0.25">
      <c r="A1357" s="98">
        <v>94216</v>
      </c>
      <c r="B1357" s="114" t="s">
        <v>1749</v>
      </c>
      <c r="C1357" s="96" t="s">
        <v>372</v>
      </c>
      <c r="D1357" s="99">
        <v>190.57</v>
      </c>
    </row>
    <row r="1358" spans="1:4" ht="27" x14ac:dyDescent="0.25">
      <c r="A1358" s="98">
        <v>94219</v>
      </c>
      <c r="B1358" s="114" t="s">
        <v>1752</v>
      </c>
      <c r="C1358" s="96" t="s">
        <v>61</v>
      </c>
      <c r="D1358" s="99">
        <v>27.88</v>
      </c>
    </row>
    <row r="1359" spans="1:4" ht="27" x14ac:dyDescent="0.25">
      <c r="A1359" s="98">
        <v>94220</v>
      </c>
      <c r="B1359" s="114" t="s">
        <v>1754</v>
      </c>
      <c r="C1359" s="96" t="s">
        <v>61</v>
      </c>
      <c r="D1359" s="99">
        <v>54.55</v>
      </c>
    </row>
    <row r="1360" spans="1:4" ht="27" x14ac:dyDescent="0.25">
      <c r="A1360" s="98">
        <v>94221</v>
      </c>
      <c r="B1360" s="114" t="s">
        <v>1755</v>
      </c>
      <c r="C1360" s="96" t="s">
        <v>61</v>
      </c>
      <c r="D1360" s="99">
        <v>21.31</v>
      </c>
    </row>
    <row r="1361" spans="1:4" ht="27" x14ac:dyDescent="0.25">
      <c r="A1361" s="98">
        <v>94222</v>
      </c>
      <c r="B1361" s="114" t="s">
        <v>1756</v>
      </c>
      <c r="C1361" s="96" t="s">
        <v>61</v>
      </c>
      <c r="D1361" s="99">
        <v>47.98</v>
      </c>
    </row>
    <row r="1362" spans="1:4" ht="27" x14ac:dyDescent="0.25">
      <c r="A1362" s="98">
        <v>94223</v>
      </c>
      <c r="B1362" s="114" t="s">
        <v>1758</v>
      </c>
      <c r="C1362" s="96" t="s">
        <v>61</v>
      </c>
      <c r="D1362" s="99">
        <v>80.14</v>
      </c>
    </row>
    <row r="1363" spans="1:4" ht="27" x14ac:dyDescent="0.25">
      <c r="A1363" s="98">
        <v>94451</v>
      </c>
      <c r="B1363" s="114" t="s">
        <v>1760</v>
      </c>
      <c r="C1363" s="96" t="s">
        <v>61</v>
      </c>
      <c r="D1363" s="99">
        <v>88.74</v>
      </c>
    </row>
    <row r="1364" spans="1:4" ht="27" x14ac:dyDescent="0.25">
      <c r="A1364" s="98">
        <v>100325</v>
      </c>
      <c r="B1364" s="114" t="s">
        <v>1761</v>
      </c>
      <c r="C1364" s="96" t="s">
        <v>61</v>
      </c>
      <c r="D1364" s="99">
        <v>86.31</v>
      </c>
    </row>
    <row r="1365" spans="1:4" ht="27" x14ac:dyDescent="0.25">
      <c r="A1365" s="98">
        <v>100327</v>
      </c>
      <c r="B1365" s="114" t="s">
        <v>1762</v>
      </c>
      <c r="C1365" s="96" t="s">
        <v>61</v>
      </c>
      <c r="D1365" s="99">
        <v>58.09</v>
      </c>
    </row>
    <row r="1366" spans="1:4" ht="27" x14ac:dyDescent="0.25">
      <c r="A1366" s="98">
        <v>100328</v>
      </c>
      <c r="B1366" s="114" t="s">
        <v>1763</v>
      </c>
      <c r="C1366" s="96" t="s">
        <v>372</v>
      </c>
      <c r="D1366" s="99">
        <v>11.29</v>
      </c>
    </row>
    <row r="1367" spans="1:4" ht="27" x14ac:dyDescent="0.25">
      <c r="A1367" s="98">
        <v>100329</v>
      </c>
      <c r="B1367" s="114" t="s">
        <v>1765</v>
      </c>
      <c r="C1367" s="96" t="s">
        <v>372</v>
      </c>
      <c r="D1367" s="99">
        <v>14.63</v>
      </c>
    </row>
    <row r="1368" spans="1:4" ht="27" x14ac:dyDescent="0.25">
      <c r="A1368" s="98">
        <v>100330</v>
      </c>
      <c r="B1368" s="114" t="s">
        <v>1766</v>
      </c>
      <c r="C1368" s="96" t="s">
        <v>372</v>
      </c>
      <c r="D1368" s="99">
        <v>15.32</v>
      </c>
    </row>
    <row r="1369" spans="1:4" ht="27" x14ac:dyDescent="0.25">
      <c r="A1369" s="98">
        <v>100331</v>
      </c>
      <c r="B1369" s="114" t="s">
        <v>1767</v>
      </c>
      <c r="C1369" s="96" t="s">
        <v>372</v>
      </c>
      <c r="D1369" s="99">
        <v>21</v>
      </c>
    </row>
    <row r="1370" spans="1:4" ht="27" x14ac:dyDescent="0.25">
      <c r="A1370" s="98">
        <v>100434</v>
      </c>
      <c r="B1370" s="114" t="s">
        <v>1769</v>
      </c>
      <c r="C1370" s="96" t="s">
        <v>61</v>
      </c>
      <c r="D1370" s="99">
        <v>185.44</v>
      </c>
    </row>
    <row r="1371" spans="1:4" ht="27" x14ac:dyDescent="0.25">
      <c r="A1371" s="98">
        <v>100435</v>
      </c>
      <c r="B1371" s="114" t="s">
        <v>1770</v>
      </c>
      <c r="C1371" s="96" t="s">
        <v>61</v>
      </c>
      <c r="D1371" s="99">
        <v>57.09</v>
      </c>
    </row>
    <row r="1372" spans="1:4" ht="27" x14ac:dyDescent="0.25">
      <c r="A1372" s="98">
        <v>94227</v>
      </c>
      <c r="B1372" s="114" t="s">
        <v>1772</v>
      </c>
      <c r="C1372" s="96" t="s">
        <v>61</v>
      </c>
      <c r="D1372" s="99">
        <v>64.900000000000006</v>
      </c>
    </row>
    <row r="1373" spans="1:4" ht="27" x14ac:dyDescent="0.25">
      <c r="A1373" s="98">
        <v>94228</v>
      </c>
      <c r="B1373" s="114" t="s">
        <v>1773</v>
      </c>
      <c r="C1373" s="96" t="s">
        <v>61</v>
      </c>
      <c r="D1373" s="99">
        <v>87.56</v>
      </c>
    </row>
    <row r="1374" spans="1:4" ht="27" x14ac:dyDescent="0.25">
      <c r="A1374" s="98">
        <v>94229</v>
      </c>
      <c r="B1374" s="114" t="s">
        <v>1774</v>
      </c>
      <c r="C1374" s="96" t="s">
        <v>61</v>
      </c>
      <c r="D1374" s="99">
        <v>169.35</v>
      </c>
    </row>
    <row r="1375" spans="1:4" ht="27" x14ac:dyDescent="0.25">
      <c r="A1375" s="98">
        <v>94231</v>
      </c>
      <c r="B1375" s="114" t="s">
        <v>1775</v>
      </c>
      <c r="C1375" s="96" t="s">
        <v>61</v>
      </c>
      <c r="D1375" s="99">
        <v>51.83</v>
      </c>
    </row>
    <row r="1376" spans="1:4" ht="27" x14ac:dyDescent="0.25">
      <c r="A1376" s="98">
        <v>94449</v>
      </c>
      <c r="B1376" s="114" t="s">
        <v>1776</v>
      </c>
      <c r="C1376" s="96" t="s">
        <v>372</v>
      </c>
      <c r="D1376" s="99">
        <v>79.88</v>
      </c>
    </row>
    <row r="1377" spans="1:4" ht="27" x14ac:dyDescent="0.25">
      <c r="A1377" s="98">
        <v>92255</v>
      </c>
      <c r="B1377" s="114" t="s">
        <v>1777</v>
      </c>
      <c r="C1377" s="96" t="s">
        <v>128</v>
      </c>
      <c r="D1377" s="99">
        <v>200.84</v>
      </c>
    </row>
    <row r="1378" spans="1:4" ht="27" x14ac:dyDescent="0.25">
      <c r="A1378" s="98">
        <v>92256</v>
      </c>
      <c r="B1378" s="114" t="s">
        <v>1778</v>
      </c>
      <c r="C1378" s="96" t="s">
        <v>128</v>
      </c>
      <c r="D1378" s="99">
        <v>250.36</v>
      </c>
    </row>
    <row r="1379" spans="1:4" ht="27" x14ac:dyDescent="0.25">
      <c r="A1379" s="98">
        <v>92257</v>
      </c>
      <c r="B1379" s="114" t="s">
        <v>1779</v>
      </c>
      <c r="C1379" s="96" t="s">
        <v>128</v>
      </c>
      <c r="D1379" s="99">
        <v>299.14</v>
      </c>
    </row>
    <row r="1380" spans="1:4" ht="27" x14ac:dyDescent="0.25">
      <c r="A1380" s="98">
        <v>92258</v>
      </c>
      <c r="B1380" s="114" t="s">
        <v>1780</v>
      </c>
      <c r="C1380" s="96" t="s">
        <v>128</v>
      </c>
      <c r="D1380" s="99">
        <v>377.59</v>
      </c>
    </row>
    <row r="1381" spans="1:4" ht="27" x14ac:dyDescent="0.25">
      <c r="A1381" s="98">
        <v>92568</v>
      </c>
      <c r="B1381" s="114" t="s">
        <v>1781</v>
      </c>
      <c r="C1381" s="96" t="s">
        <v>372</v>
      </c>
      <c r="D1381" s="99">
        <v>125.51</v>
      </c>
    </row>
    <row r="1382" spans="1:4" ht="27" x14ac:dyDescent="0.25">
      <c r="A1382" s="98">
        <v>92569</v>
      </c>
      <c r="B1382" s="114" t="s">
        <v>1782</v>
      </c>
      <c r="C1382" s="96" t="s">
        <v>372</v>
      </c>
      <c r="D1382" s="99">
        <v>69.510000000000005</v>
      </c>
    </row>
    <row r="1383" spans="1:4" ht="27" x14ac:dyDescent="0.25">
      <c r="A1383" s="98">
        <v>92570</v>
      </c>
      <c r="B1383" s="114" t="s">
        <v>1784</v>
      </c>
      <c r="C1383" s="96" t="s">
        <v>372</v>
      </c>
      <c r="D1383" s="99">
        <v>43.82</v>
      </c>
    </row>
    <row r="1384" spans="1:4" ht="27" x14ac:dyDescent="0.25">
      <c r="A1384" s="98">
        <v>92571</v>
      </c>
      <c r="B1384" s="114" t="s">
        <v>1786</v>
      </c>
      <c r="C1384" s="96" t="s">
        <v>372</v>
      </c>
      <c r="D1384" s="99">
        <v>134.85</v>
      </c>
    </row>
    <row r="1385" spans="1:4" ht="27" x14ac:dyDescent="0.25">
      <c r="A1385" s="98">
        <v>92572</v>
      </c>
      <c r="B1385" s="114" t="s">
        <v>1787</v>
      </c>
      <c r="C1385" s="96" t="s">
        <v>372</v>
      </c>
      <c r="D1385" s="99">
        <v>80.42</v>
      </c>
    </row>
    <row r="1386" spans="1:4" ht="27" x14ac:dyDescent="0.25">
      <c r="A1386" s="98">
        <v>92573</v>
      </c>
      <c r="B1386" s="114" t="s">
        <v>1788</v>
      </c>
      <c r="C1386" s="96" t="s">
        <v>372</v>
      </c>
      <c r="D1386" s="99">
        <v>47.83</v>
      </c>
    </row>
    <row r="1387" spans="1:4" ht="27" x14ac:dyDescent="0.25">
      <c r="A1387" s="98">
        <v>92574</v>
      </c>
      <c r="B1387" s="114" t="s">
        <v>1789</v>
      </c>
      <c r="C1387" s="96" t="s">
        <v>372</v>
      </c>
      <c r="D1387" s="99">
        <v>127.72</v>
      </c>
    </row>
    <row r="1388" spans="1:4" ht="27" x14ac:dyDescent="0.25">
      <c r="A1388" s="98">
        <v>92575</v>
      </c>
      <c r="B1388" s="114" t="s">
        <v>1790</v>
      </c>
      <c r="C1388" s="96" t="s">
        <v>372</v>
      </c>
      <c r="D1388" s="99">
        <v>63.73</v>
      </c>
    </row>
    <row r="1389" spans="1:4" ht="27" x14ac:dyDescent="0.25">
      <c r="A1389" s="98">
        <v>92576</v>
      </c>
      <c r="B1389" s="114" t="s">
        <v>1792</v>
      </c>
      <c r="C1389" s="96" t="s">
        <v>372</v>
      </c>
      <c r="D1389" s="99">
        <v>34.659999999999997</v>
      </c>
    </row>
    <row r="1390" spans="1:4" ht="27" x14ac:dyDescent="0.25">
      <c r="A1390" s="98">
        <v>92577</v>
      </c>
      <c r="B1390" s="114" t="s">
        <v>1794</v>
      </c>
      <c r="C1390" s="96" t="s">
        <v>372</v>
      </c>
      <c r="D1390" s="99">
        <v>137.44999999999999</v>
      </c>
    </row>
    <row r="1391" spans="1:4" ht="27" x14ac:dyDescent="0.25">
      <c r="A1391" s="98">
        <v>92578</v>
      </c>
      <c r="B1391" s="114" t="s">
        <v>1795</v>
      </c>
      <c r="C1391" s="96" t="s">
        <v>372</v>
      </c>
      <c r="D1391" s="99">
        <v>69.17</v>
      </c>
    </row>
    <row r="1392" spans="1:4" ht="27" x14ac:dyDescent="0.25">
      <c r="A1392" s="98">
        <v>92579</v>
      </c>
      <c r="B1392" s="114" t="s">
        <v>1797</v>
      </c>
      <c r="C1392" s="96" t="s">
        <v>372</v>
      </c>
      <c r="D1392" s="99">
        <v>37.85</v>
      </c>
    </row>
    <row r="1393" spans="1:4" ht="27" x14ac:dyDescent="0.25">
      <c r="A1393" s="98">
        <v>92580</v>
      </c>
      <c r="B1393" s="114" t="s">
        <v>1799</v>
      </c>
      <c r="C1393" s="96" t="s">
        <v>372</v>
      </c>
      <c r="D1393" s="99">
        <v>47.44</v>
      </c>
    </row>
    <row r="1394" spans="1:4" ht="27" x14ac:dyDescent="0.25">
      <c r="A1394" s="98">
        <v>92581</v>
      </c>
      <c r="B1394" s="114" t="s">
        <v>1800</v>
      </c>
      <c r="C1394" s="96" t="s">
        <v>372</v>
      </c>
      <c r="D1394" s="99">
        <v>49.26</v>
      </c>
    </row>
    <row r="1395" spans="1:4" ht="27" x14ac:dyDescent="0.25">
      <c r="A1395" s="98">
        <v>92582</v>
      </c>
      <c r="B1395" s="114" t="s">
        <v>1801</v>
      </c>
      <c r="C1395" s="96" t="s">
        <v>128</v>
      </c>
      <c r="D1395" s="99">
        <v>705.46</v>
      </c>
    </row>
    <row r="1396" spans="1:4" ht="27" x14ac:dyDescent="0.25">
      <c r="A1396" s="98">
        <v>92584</v>
      </c>
      <c r="B1396" s="114" t="s">
        <v>1802</v>
      </c>
      <c r="C1396" s="96" t="s">
        <v>128</v>
      </c>
      <c r="D1396" s="99">
        <v>821.52</v>
      </c>
    </row>
    <row r="1397" spans="1:4" ht="27" x14ac:dyDescent="0.25">
      <c r="A1397" s="98">
        <v>92586</v>
      </c>
      <c r="B1397" s="114" t="s">
        <v>1803</v>
      </c>
      <c r="C1397" s="96" t="s">
        <v>128</v>
      </c>
      <c r="D1397" s="99">
        <v>937.57</v>
      </c>
    </row>
    <row r="1398" spans="1:4" ht="27" x14ac:dyDescent="0.25">
      <c r="A1398" s="98">
        <v>92588</v>
      </c>
      <c r="B1398" s="114" t="s">
        <v>1804</v>
      </c>
      <c r="C1398" s="96" t="s">
        <v>128</v>
      </c>
      <c r="D1398" s="99">
        <v>1189.52</v>
      </c>
    </row>
    <row r="1399" spans="1:4" ht="27" x14ac:dyDescent="0.25">
      <c r="A1399" s="98">
        <v>92590</v>
      </c>
      <c r="B1399" s="114" t="s">
        <v>1805</v>
      </c>
      <c r="C1399" s="96" t="s">
        <v>128</v>
      </c>
      <c r="D1399" s="99">
        <v>1305.57</v>
      </c>
    </row>
    <row r="1400" spans="1:4" ht="27" x14ac:dyDescent="0.25">
      <c r="A1400" s="98">
        <v>92592</v>
      </c>
      <c r="B1400" s="114" t="s">
        <v>1806</v>
      </c>
      <c r="C1400" s="96" t="s">
        <v>128</v>
      </c>
      <c r="D1400" s="99">
        <v>1470.41</v>
      </c>
    </row>
    <row r="1401" spans="1:4" ht="27" x14ac:dyDescent="0.25">
      <c r="A1401" s="98">
        <v>92594</v>
      </c>
      <c r="B1401" s="114" t="s">
        <v>1807</v>
      </c>
      <c r="C1401" s="96" t="s">
        <v>128</v>
      </c>
      <c r="D1401" s="99">
        <v>1702.19</v>
      </c>
    </row>
    <row r="1402" spans="1:4" ht="27" x14ac:dyDescent="0.25">
      <c r="A1402" s="98">
        <v>92596</v>
      </c>
      <c r="B1402" s="114" t="s">
        <v>1808</v>
      </c>
      <c r="C1402" s="96" t="s">
        <v>128</v>
      </c>
      <c r="D1402" s="99">
        <v>1901.66</v>
      </c>
    </row>
    <row r="1403" spans="1:4" ht="27" x14ac:dyDescent="0.25">
      <c r="A1403" s="98">
        <v>92598</v>
      </c>
      <c r="B1403" s="114" t="s">
        <v>1809</v>
      </c>
      <c r="C1403" s="96" t="s">
        <v>128</v>
      </c>
      <c r="D1403" s="99">
        <v>2017.71</v>
      </c>
    </row>
    <row r="1404" spans="1:4" ht="27" x14ac:dyDescent="0.25">
      <c r="A1404" s="98">
        <v>92600</v>
      </c>
      <c r="B1404" s="114" t="s">
        <v>1810</v>
      </c>
      <c r="C1404" s="96" t="s">
        <v>128</v>
      </c>
      <c r="D1404" s="99">
        <v>2163.12</v>
      </c>
    </row>
    <row r="1405" spans="1:4" ht="27" x14ac:dyDescent="0.25">
      <c r="A1405" s="98">
        <v>92602</v>
      </c>
      <c r="B1405" s="114" t="s">
        <v>1811</v>
      </c>
      <c r="C1405" s="96" t="s">
        <v>128</v>
      </c>
      <c r="D1405" s="99">
        <v>705.46</v>
      </c>
    </row>
    <row r="1406" spans="1:4" ht="27" x14ac:dyDescent="0.25">
      <c r="A1406" s="98">
        <v>92604</v>
      </c>
      <c r="B1406" s="114" t="s">
        <v>1812</v>
      </c>
      <c r="C1406" s="96" t="s">
        <v>128</v>
      </c>
      <c r="D1406" s="99">
        <v>792.16</v>
      </c>
    </row>
    <row r="1407" spans="1:4" ht="27" x14ac:dyDescent="0.25">
      <c r="A1407" s="98">
        <v>92606</v>
      </c>
      <c r="B1407" s="114" t="s">
        <v>1813</v>
      </c>
      <c r="C1407" s="96" t="s">
        <v>128</v>
      </c>
      <c r="D1407" s="99">
        <v>908.22</v>
      </c>
    </row>
    <row r="1408" spans="1:4" ht="27" x14ac:dyDescent="0.25">
      <c r="A1408" s="98">
        <v>92608</v>
      </c>
      <c r="B1408" s="114" t="s">
        <v>1814</v>
      </c>
      <c r="C1408" s="96" t="s">
        <v>128</v>
      </c>
      <c r="D1408" s="99">
        <v>1130.81</v>
      </c>
    </row>
    <row r="1409" spans="1:4" ht="27" x14ac:dyDescent="0.25">
      <c r="A1409" s="98">
        <v>92610</v>
      </c>
      <c r="B1409" s="114" t="s">
        <v>1815</v>
      </c>
      <c r="C1409" s="96" t="s">
        <v>128</v>
      </c>
      <c r="D1409" s="99">
        <v>1246.8699999999999</v>
      </c>
    </row>
    <row r="1410" spans="1:4" ht="40.5" x14ac:dyDescent="0.25">
      <c r="A1410" s="98">
        <v>92612</v>
      </c>
      <c r="B1410" s="114" t="s">
        <v>1816</v>
      </c>
      <c r="C1410" s="96" t="s">
        <v>128</v>
      </c>
      <c r="D1410" s="99">
        <v>1411.7</v>
      </c>
    </row>
    <row r="1411" spans="1:4" ht="27" x14ac:dyDescent="0.25">
      <c r="A1411" s="98">
        <v>92614</v>
      </c>
      <c r="B1411" s="114" t="s">
        <v>1817</v>
      </c>
      <c r="C1411" s="96" t="s">
        <v>128</v>
      </c>
      <c r="D1411" s="99">
        <v>1584.78</v>
      </c>
    </row>
    <row r="1412" spans="1:4" ht="27" x14ac:dyDescent="0.25">
      <c r="A1412" s="98">
        <v>92616</v>
      </c>
      <c r="B1412" s="114" t="s">
        <v>1818</v>
      </c>
      <c r="C1412" s="96" t="s">
        <v>128</v>
      </c>
      <c r="D1412" s="99">
        <v>1813.6</v>
      </c>
    </row>
    <row r="1413" spans="1:4" ht="27" x14ac:dyDescent="0.25">
      <c r="A1413" s="98">
        <v>92618</v>
      </c>
      <c r="B1413" s="114" t="s">
        <v>1819</v>
      </c>
      <c r="C1413" s="96" t="s">
        <v>128</v>
      </c>
      <c r="D1413" s="99">
        <v>1929.65</v>
      </c>
    </row>
    <row r="1414" spans="1:4" ht="27" x14ac:dyDescent="0.25">
      <c r="A1414" s="98">
        <v>92620</v>
      </c>
      <c r="B1414" s="114" t="s">
        <v>1820</v>
      </c>
      <c r="C1414" s="96" t="s">
        <v>128</v>
      </c>
      <c r="D1414" s="99">
        <v>2045.7</v>
      </c>
    </row>
    <row r="1415" spans="1:4" ht="27" x14ac:dyDescent="0.25">
      <c r="A1415" s="98">
        <v>100357</v>
      </c>
      <c r="B1415" s="114" t="s">
        <v>1821</v>
      </c>
      <c r="C1415" s="96" t="s">
        <v>128</v>
      </c>
      <c r="D1415" s="99">
        <v>1073.08</v>
      </c>
    </row>
    <row r="1416" spans="1:4" ht="27" x14ac:dyDescent="0.25">
      <c r="A1416" s="98">
        <v>100358</v>
      </c>
      <c r="B1416" s="114" t="s">
        <v>1822</v>
      </c>
      <c r="C1416" s="96" t="s">
        <v>128</v>
      </c>
      <c r="D1416" s="99">
        <v>1452.05</v>
      </c>
    </row>
    <row r="1417" spans="1:4" ht="27" x14ac:dyDescent="0.25">
      <c r="A1417" s="98">
        <v>100359</v>
      </c>
      <c r="B1417" s="114" t="s">
        <v>1823</v>
      </c>
      <c r="C1417" s="96" t="s">
        <v>128</v>
      </c>
      <c r="D1417" s="99">
        <v>1525.11</v>
      </c>
    </row>
    <row r="1418" spans="1:4" ht="27" x14ac:dyDescent="0.25">
      <c r="A1418" s="98">
        <v>100360</v>
      </c>
      <c r="B1418" s="114" t="s">
        <v>1824</v>
      </c>
      <c r="C1418" s="96" t="s">
        <v>128</v>
      </c>
      <c r="D1418" s="99">
        <v>1689.89</v>
      </c>
    </row>
    <row r="1419" spans="1:4" ht="27" x14ac:dyDescent="0.25">
      <c r="A1419" s="98">
        <v>100361</v>
      </c>
      <c r="B1419" s="114" t="s">
        <v>1825</v>
      </c>
      <c r="C1419" s="96" t="s">
        <v>128</v>
      </c>
      <c r="D1419" s="99">
        <v>2099.7199999999998</v>
      </c>
    </row>
    <row r="1420" spans="1:4" ht="27" x14ac:dyDescent="0.25">
      <c r="A1420" s="98">
        <v>100362</v>
      </c>
      <c r="B1420" s="114" t="s">
        <v>1826</v>
      </c>
      <c r="C1420" s="96" t="s">
        <v>128</v>
      </c>
      <c r="D1420" s="99">
        <v>2788.28</v>
      </c>
    </row>
    <row r="1421" spans="1:4" ht="27" x14ac:dyDescent="0.25">
      <c r="A1421" s="98">
        <v>100363</v>
      </c>
      <c r="B1421" s="114" t="s">
        <v>1827</v>
      </c>
      <c r="C1421" s="96" t="s">
        <v>128</v>
      </c>
      <c r="D1421" s="99">
        <v>2878.11</v>
      </c>
    </row>
    <row r="1422" spans="1:4" ht="27" x14ac:dyDescent="0.25">
      <c r="A1422" s="98">
        <v>100364</v>
      </c>
      <c r="B1422" s="114" t="s">
        <v>1828</v>
      </c>
      <c r="C1422" s="96" t="s">
        <v>128</v>
      </c>
      <c r="D1422" s="99">
        <v>3123.46</v>
      </c>
    </row>
    <row r="1423" spans="1:4" ht="27" x14ac:dyDescent="0.25">
      <c r="A1423" s="98">
        <v>100365</v>
      </c>
      <c r="B1423" s="114" t="s">
        <v>1829</v>
      </c>
      <c r="C1423" s="96" t="s">
        <v>128</v>
      </c>
      <c r="D1423" s="99">
        <v>3587.77</v>
      </c>
    </row>
    <row r="1424" spans="1:4" ht="27" x14ac:dyDescent="0.25">
      <c r="A1424" s="98">
        <v>100366</v>
      </c>
      <c r="B1424" s="114" t="s">
        <v>1830</v>
      </c>
      <c r="C1424" s="96" t="s">
        <v>128</v>
      </c>
      <c r="D1424" s="99">
        <v>3827.25</v>
      </c>
    </row>
    <row r="1425" spans="1:4" ht="27" x14ac:dyDescent="0.25">
      <c r="A1425" s="98">
        <v>100367</v>
      </c>
      <c r="B1425" s="114" t="s">
        <v>1831</v>
      </c>
      <c r="C1425" s="96" t="s">
        <v>128</v>
      </c>
      <c r="D1425" s="99">
        <v>1045.27</v>
      </c>
    </row>
    <row r="1426" spans="1:4" ht="27" x14ac:dyDescent="0.25">
      <c r="A1426" s="98">
        <v>100368</v>
      </c>
      <c r="B1426" s="114" t="s">
        <v>1832</v>
      </c>
      <c r="C1426" s="96" t="s">
        <v>128</v>
      </c>
      <c r="D1426" s="99">
        <v>1417.73</v>
      </c>
    </row>
    <row r="1427" spans="1:4" ht="27" x14ac:dyDescent="0.25">
      <c r="A1427" s="98">
        <v>100369</v>
      </c>
      <c r="B1427" s="114" t="s">
        <v>1833</v>
      </c>
      <c r="C1427" s="96" t="s">
        <v>128</v>
      </c>
      <c r="D1427" s="99">
        <v>1490.8</v>
      </c>
    </row>
    <row r="1428" spans="1:4" ht="27" x14ac:dyDescent="0.25">
      <c r="A1428" s="98">
        <v>100370</v>
      </c>
      <c r="B1428" s="114" t="s">
        <v>1834</v>
      </c>
      <c r="C1428" s="96" t="s">
        <v>128</v>
      </c>
      <c r="D1428" s="99">
        <v>1761.86</v>
      </c>
    </row>
    <row r="1429" spans="1:4" ht="27" x14ac:dyDescent="0.25">
      <c r="A1429" s="98">
        <v>100371</v>
      </c>
      <c r="B1429" s="114" t="s">
        <v>1835</v>
      </c>
      <c r="C1429" s="96" t="s">
        <v>128</v>
      </c>
      <c r="D1429" s="99">
        <v>2008.22</v>
      </c>
    </row>
    <row r="1430" spans="1:4" ht="27" x14ac:dyDescent="0.25">
      <c r="A1430" s="98">
        <v>100372</v>
      </c>
      <c r="B1430" s="114" t="s">
        <v>1836</v>
      </c>
      <c r="C1430" s="96" t="s">
        <v>128</v>
      </c>
      <c r="D1430" s="99">
        <v>2631.49</v>
      </c>
    </row>
    <row r="1431" spans="1:4" ht="27" x14ac:dyDescent="0.25">
      <c r="A1431" s="98">
        <v>100373</v>
      </c>
      <c r="B1431" s="114" t="s">
        <v>1837</v>
      </c>
      <c r="C1431" s="96" t="s">
        <v>128</v>
      </c>
      <c r="D1431" s="99">
        <v>2719.97</v>
      </c>
    </row>
    <row r="1432" spans="1:4" ht="27" x14ac:dyDescent="0.25">
      <c r="A1432" s="98">
        <v>100374</v>
      </c>
      <c r="B1432" s="114" t="s">
        <v>1838</v>
      </c>
      <c r="C1432" s="96" t="s">
        <v>128</v>
      </c>
      <c r="D1432" s="99">
        <v>2914.67</v>
      </c>
    </row>
    <row r="1433" spans="1:4" ht="27" x14ac:dyDescent="0.25">
      <c r="A1433" s="98">
        <v>100375</v>
      </c>
      <c r="B1433" s="114" t="s">
        <v>1839</v>
      </c>
      <c r="C1433" s="96" t="s">
        <v>128</v>
      </c>
      <c r="D1433" s="99">
        <v>3277.23</v>
      </c>
    </row>
    <row r="1434" spans="1:4" ht="27" x14ac:dyDescent="0.25">
      <c r="A1434" s="98">
        <v>100376</v>
      </c>
      <c r="B1434" s="114" t="s">
        <v>1840</v>
      </c>
      <c r="C1434" s="96" t="s">
        <v>128</v>
      </c>
      <c r="D1434" s="99">
        <v>3210.46</v>
      </c>
    </row>
    <row r="1435" spans="1:4" ht="27" x14ac:dyDescent="0.25">
      <c r="A1435" s="98">
        <v>100377</v>
      </c>
      <c r="B1435" s="114" t="s">
        <v>1841</v>
      </c>
      <c r="C1435" s="96" t="s">
        <v>1842</v>
      </c>
      <c r="D1435" s="99">
        <v>11.62</v>
      </c>
    </row>
    <row r="1436" spans="1:4" ht="27" x14ac:dyDescent="0.25">
      <c r="A1436" s="98">
        <v>100378</v>
      </c>
      <c r="B1436" s="114" t="s">
        <v>1843</v>
      </c>
      <c r="C1436" s="96" t="s">
        <v>1842</v>
      </c>
      <c r="D1436" s="99">
        <v>10.77</v>
      </c>
    </row>
    <row r="1437" spans="1:4" ht="40.5" x14ac:dyDescent="0.25">
      <c r="A1437" s="98">
        <v>100382</v>
      </c>
      <c r="B1437" s="114" t="s">
        <v>1845</v>
      </c>
      <c r="C1437" s="96" t="s">
        <v>372</v>
      </c>
      <c r="D1437" s="99">
        <v>23.57</v>
      </c>
    </row>
    <row r="1438" spans="1:4" ht="40.5" x14ac:dyDescent="0.25">
      <c r="A1438" s="98">
        <v>104314</v>
      </c>
      <c r="B1438" s="114" t="s">
        <v>1846</v>
      </c>
      <c r="C1438" s="96" t="s">
        <v>1842</v>
      </c>
      <c r="D1438" s="99">
        <v>10.93</v>
      </c>
    </row>
    <row r="1439" spans="1:4" ht="27" x14ac:dyDescent="0.25">
      <c r="A1439" s="98">
        <v>94444</v>
      </c>
      <c r="B1439" s="114" t="s">
        <v>1847</v>
      </c>
      <c r="C1439" s="96" t="s">
        <v>372</v>
      </c>
      <c r="D1439" s="99">
        <v>797.01</v>
      </c>
    </row>
    <row r="1440" spans="1:4" x14ac:dyDescent="0.25">
      <c r="A1440" s="98">
        <v>104482</v>
      </c>
      <c r="B1440" s="114" t="s">
        <v>1848</v>
      </c>
      <c r="C1440" s="96" t="s">
        <v>41</v>
      </c>
      <c r="D1440" s="99">
        <v>30.11</v>
      </c>
    </row>
    <row r="1441" spans="1:4" ht="27" x14ac:dyDescent="0.25">
      <c r="A1441" s="98">
        <v>104184</v>
      </c>
      <c r="B1441" s="114" t="s">
        <v>1849</v>
      </c>
      <c r="C1441" s="96" t="s">
        <v>128</v>
      </c>
      <c r="D1441" s="99">
        <v>33.270000000000003</v>
      </c>
    </row>
    <row r="1442" spans="1:4" ht="40.5" x14ac:dyDescent="0.25">
      <c r="A1442" s="98">
        <v>104185</v>
      </c>
      <c r="B1442" s="114" t="s">
        <v>1851</v>
      </c>
      <c r="C1442" s="96" t="s">
        <v>128</v>
      </c>
      <c r="D1442" s="99">
        <v>25.19</v>
      </c>
    </row>
    <row r="1443" spans="1:4" ht="27" x14ac:dyDescent="0.25">
      <c r="A1443" s="98">
        <v>104189</v>
      </c>
      <c r="B1443" s="114" t="s">
        <v>1852</v>
      </c>
      <c r="C1443" s="96" t="s">
        <v>40</v>
      </c>
      <c r="D1443" s="99">
        <v>128.16999999999999</v>
      </c>
    </row>
    <row r="1444" spans="1:4" ht="27" x14ac:dyDescent="0.25">
      <c r="A1444" s="98">
        <v>104190</v>
      </c>
      <c r="B1444" s="114" t="s">
        <v>1853</v>
      </c>
      <c r="C1444" s="96" t="s">
        <v>128</v>
      </c>
      <c r="D1444" s="99">
        <v>649.6</v>
      </c>
    </row>
    <row r="1445" spans="1:4" ht="27" x14ac:dyDescent="0.25">
      <c r="A1445" s="98">
        <v>102661</v>
      </c>
      <c r="B1445" s="114" t="s">
        <v>1854</v>
      </c>
      <c r="C1445" s="96" t="s">
        <v>61</v>
      </c>
      <c r="D1445" s="99">
        <v>33.770000000000003</v>
      </c>
    </row>
    <row r="1446" spans="1:4" ht="27" x14ac:dyDescent="0.25">
      <c r="A1446" s="98">
        <v>102662</v>
      </c>
      <c r="B1446" s="114" t="s">
        <v>1855</v>
      </c>
      <c r="C1446" s="96" t="s">
        <v>61</v>
      </c>
      <c r="D1446" s="99">
        <v>95.66</v>
      </c>
    </row>
    <row r="1447" spans="1:4" ht="27" x14ac:dyDescent="0.25">
      <c r="A1447" s="98">
        <v>102663</v>
      </c>
      <c r="B1447" s="114" t="s">
        <v>1856</v>
      </c>
      <c r="C1447" s="96" t="s">
        <v>61</v>
      </c>
      <c r="D1447" s="99">
        <v>61.8</v>
      </c>
    </row>
    <row r="1448" spans="1:4" ht="27" x14ac:dyDescent="0.25">
      <c r="A1448" s="98">
        <v>102664</v>
      </c>
      <c r="B1448" s="114" t="s">
        <v>1858</v>
      </c>
      <c r="C1448" s="96" t="s">
        <v>61</v>
      </c>
      <c r="D1448" s="99">
        <v>56.89</v>
      </c>
    </row>
    <row r="1449" spans="1:4" x14ac:dyDescent="0.25">
      <c r="A1449" s="98">
        <v>102665</v>
      </c>
      <c r="B1449" s="114" t="s">
        <v>1859</v>
      </c>
      <c r="C1449" s="96" t="s">
        <v>61</v>
      </c>
      <c r="D1449" s="99">
        <v>28.94</v>
      </c>
    </row>
    <row r="1450" spans="1:4" ht="27" x14ac:dyDescent="0.25">
      <c r="A1450" s="98">
        <v>102666</v>
      </c>
      <c r="B1450" s="114" t="s">
        <v>1860</v>
      </c>
      <c r="C1450" s="96" t="s">
        <v>61</v>
      </c>
      <c r="D1450" s="99">
        <v>69.27</v>
      </c>
    </row>
    <row r="1451" spans="1:4" ht="27" x14ac:dyDescent="0.25">
      <c r="A1451" s="98">
        <v>102668</v>
      </c>
      <c r="B1451" s="114" t="s">
        <v>1861</v>
      </c>
      <c r="C1451" s="96" t="s">
        <v>61</v>
      </c>
      <c r="D1451" s="99">
        <v>131.16</v>
      </c>
    </row>
    <row r="1452" spans="1:4" ht="27" x14ac:dyDescent="0.25">
      <c r="A1452" s="98">
        <v>102669</v>
      </c>
      <c r="B1452" s="114" t="s">
        <v>1863</v>
      </c>
      <c r="C1452" s="96" t="s">
        <v>61</v>
      </c>
      <c r="D1452" s="99">
        <v>96.14</v>
      </c>
    </row>
    <row r="1453" spans="1:4" ht="27" x14ac:dyDescent="0.25">
      <c r="A1453" s="98">
        <v>102670</v>
      </c>
      <c r="B1453" s="114" t="s">
        <v>1864</v>
      </c>
      <c r="C1453" s="96" t="s">
        <v>61</v>
      </c>
      <c r="D1453" s="99">
        <v>94.9</v>
      </c>
    </row>
    <row r="1454" spans="1:4" ht="27" x14ac:dyDescent="0.25">
      <c r="A1454" s="98">
        <v>102672</v>
      </c>
      <c r="B1454" s="114" t="s">
        <v>1865</v>
      </c>
      <c r="C1454" s="96" t="s">
        <v>61</v>
      </c>
      <c r="D1454" s="99">
        <v>170</v>
      </c>
    </row>
    <row r="1455" spans="1:4" ht="27" x14ac:dyDescent="0.25">
      <c r="A1455" s="98">
        <v>102673</v>
      </c>
      <c r="B1455" s="114" t="s">
        <v>1866</v>
      </c>
      <c r="C1455" s="96" t="s">
        <v>61</v>
      </c>
      <c r="D1455" s="99">
        <v>150.46</v>
      </c>
    </row>
    <row r="1456" spans="1:4" ht="27" x14ac:dyDescent="0.25">
      <c r="A1456" s="98">
        <v>102674</v>
      </c>
      <c r="B1456" s="114" t="s">
        <v>1867</v>
      </c>
      <c r="C1456" s="96" t="s">
        <v>61</v>
      </c>
      <c r="D1456" s="99">
        <v>103.58</v>
      </c>
    </row>
    <row r="1457" spans="1:4" ht="27" x14ac:dyDescent="0.25">
      <c r="A1457" s="98">
        <v>102676</v>
      </c>
      <c r="B1457" s="114" t="s">
        <v>1868</v>
      </c>
      <c r="C1457" s="96" t="s">
        <v>61</v>
      </c>
      <c r="D1457" s="99">
        <v>169.31</v>
      </c>
    </row>
    <row r="1458" spans="1:4" ht="27" x14ac:dyDescent="0.25">
      <c r="A1458" s="98">
        <v>102677</v>
      </c>
      <c r="B1458" s="114" t="s">
        <v>1869</v>
      </c>
      <c r="C1458" s="96" t="s">
        <v>61</v>
      </c>
      <c r="D1458" s="99">
        <v>138.1</v>
      </c>
    </row>
    <row r="1459" spans="1:4" ht="27" x14ac:dyDescent="0.25">
      <c r="A1459" s="98">
        <v>102678</v>
      </c>
      <c r="B1459" s="114" t="s">
        <v>1870</v>
      </c>
      <c r="C1459" s="96" t="s">
        <v>61</v>
      </c>
      <c r="D1459" s="99">
        <v>165.8</v>
      </c>
    </row>
    <row r="1460" spans="1:4" ht="27" x14ac:dyDescent="0.25">
      <c r="A1460" s="98">
        <v>102679</v>
      </c>
      <c r="B1460" s="114" t="s">
        <v>1871</v>
      </c>
      <c r="C1460" s="96" t="s">
        <v>61</v>
      </c>
      <c r="D1460" s="99">
        <v>182.84</v>
      </c>
    </row>
    <row r="1461" spans="1:4" ht="27" x14ac:dyDescent="0.25">
      <c r="A1461" s="98">
        <v>102680</v>
      </c>
      <c r="B1461" s="114" t="s">
        <v>1872</v>
      </c>
      <c r="C1461" s="96" t="s">
        <v>61</v>
      </c>
      <c r="D1461" s="99">
        <v>179.48</v>
      </c>
    </row>
    <row r="1462" spans="1:4" ht="27" x14ac:dyDescent="0.25">
      <c r="A1462" s="98">
        <v>102681</v>
      </c>
      <c r="B1462" s="114" t="s">
        <v>1873</v>
      </c>
      <c r="C1462" s="96" t="s">
        <v>61</v>
      </c>
      <c r="D1462" s="99">
        <v>245.21</v>
      </c>
    </row>
    <row r="1463" spans="1:4" ht="27" x14ac:dyDescent="0.25">
      <c r="A1463" s="98">
        <v>102683</v>
      </c>
      <c r="B1463" s="114" t="s">
        <v>1874</v>
      </c>
      <c r="C1463" s="96" t="s">
        <v>61</v>
      </c>
      <c r="D1463" s="99">
        <v>217.22</v>
      </c>
    </row>
    <row r="1464" spans="1:4" ht="27" x14ac:dyDescent="0.25">
      <c r="A1464" s="98">
        <v>102684</v>
      </c>
      <c r="B1464" s="114" t="s">
        <v>1875</v>
      </c>
      <c r="C1464" s="96" t="s">
        <v>61</v>
      </c>
      <c r="D1464" s="99">
        <v>196.51</v>
      </c>
    </row>
    <row r="1465" spans="1:4" ht="27" x14ac:dyDescent="0.25">
      <c r="A1465" s="98">
        <v>102685</v>
      </c>
      <c r="B1465" s="114" t="s">
        <v>1876</v>
      </c>
      <c r="C1465" s="96" t="s">
        <v>61</v>
      </c>
      <c r="D1465" s="99">
        <v>262.25</v>
      </c>
    </row>
    <row r="1466" spans="1:4" ht="27" x14ac:dyDescent="0.25">
      <c r="A1466" s="98">
        <v>102687</v>
      </c>
      <c r="B1466" s="114" t="s">
        <v>1877</v>
      </c>
      <c r="C1466" s="96" t="s">
        <v>61</v>
      </c>
      <c r="D1466" s="99">
        <v>229.88</v>
      </c>
    </row>
    <row r="1467" spans="1:4" ht="27" x14ac:dyDescent="0.25">
      <c r="A1467" s="98">
        <v>102688</v>
      </c>
      <c r="B1467" s="114" t="s">
        <v>1878</v>
      </c>
      <c r="C1467" s="96" t="s">
        <v>61</v>
      </c>
      <c r="D1467" s="99">
        <v>39.86</v>
      </c>
    </row>
    <row r="1468" spans="1:4" ht="27" x14ac:dyDescent="0.25">
      <c r="A1468" s="98">
        <v>102689</v>
      </c>
      <c r="B1468" s="114" t="s">
        <v>1879</v>
      </c>
      <c r="C1468" s="96" t="s">
        <v>61</v>
      </c>
      <c r="D1468" s="99">
        <v>99.27</v>
      </c>
    </row>
    <row r="1469" spans="1:4" ht="27" x14ac:dyDescent="0.25">
      <c r="A1469" s="98">
        <v>102690</v>
      </c>
      <c r="B1469" s="114" t="s">
        <v>1880</v>
      </c>
      <c r="C1469" s="96" t="s">
        <v>61</v>
      </c>
      <c r="D1469" s="99">
        <v>75.34</v>
      </c>
    </row>
    <row r="1470" spans="1:4" ht="27" x14ac:dyDescent="0.25">
      <c r="A1470" s="98">
        <v>102693</v>
      </c>
      <c r="B1470" s="114" t="s">
        <v>1881</v>
      </c>
      <c r="C1470" s="96" t="s">
        <v>61</v>
      </c>
      <c r="D1470" s="99">
        <v>134.75</v>
      </c>
    </row>
    <row r="1471" spans="1:4" ht="27" x14ac:dyDescent="0.25">
      <c r="A1471" s="98">
        <v>102694</v>
      </c>
      <c r="B1471" s="114" t="s">
        <v>1882</v>
      </c>
      <c r="C1471" s="96" t="s">
        <v>61</v>
      </c>
      <c r="D1471" s="99">
        <v>72.95</v>
      </c>
    </row>
    <row r="1472" spans="1:4" ht="27" x14ac:dyDescent="0.25">
      <c r="A1472" s="98">
        <v>102696</v>
      </c>
      <c r="B1472" s="114" t="s">
        <v>1883</v>
      </c>
      <c r="C1472" s="96" t="s">
        <v>61</v>
      </c>
      <c r="D1472" s="99">
        <v>132.25</v>
      </c>
    </row>
    <row r="1473" spans="1:4" ht="27" x14ac:dyDescent="0.25">
      <c r="A1473" s="98">
        <v>102697</v>
      </c>
      <c r="B1473" s="114" t="s">
        <v>1884</v>
      </c>
      <c r="C1473" s="96" t="s">
        <v>61</v>
      </c>
      <c r="D1473" s="99">
        <v>130.72</v>
      </c>
    </row>
    <row r="1474" spans="1:4" ht="27" x14ac:dyDescent="0.25">
      <c r="A1474" s="98">
        <v>102703</v>
      </c>
      <c r="B1474" s="114" t="s">
        <v>1885</v>
      </c>
      <c r="C1474" s="96" t="s">
        <v>61</v>
      </c>
      <c r="D1474" s="99">
        <v>190.01</v>
      </c>
    </row>
    <row r="1475" spans="1:4" ht="27" x14ac:dyDescent="0.25">
      <c r="A1475" s="98">
        <v>102704</v>
      </c>
      <c r="B1475" s="114" t="s">
        <v>1886</v>
      </c>
      <c r="C1475" s="96" t="s">
        <v>61</v>
      </c>
      <c r="D1475" s="99">
        <v>13.39</v>
      </c>
    </row>
    <row r="1476" spans="1:4" ht="27" x14ac:dyDescent="0.25">
      <c r="A1476" s="98">
        <v>102705</v>
      </c>
      <c r="B1476" s="114" t="s">
        <v>1887</v>
      </c>
      <c r="C1476" s="96" t="s">
        <v>61</v>
      </c>
      <c r="D1476" s="99">
        <v>71.680000000000007</v>
      </c>
    </row>
    <row r="1477" spans="1:4" x14ac:dyDescent="0.25">
      <c r="A1477" s="98">
        <v>102707</v>
      </c>
      <c r="B1477" s="114" t="s">
        <v>1889</v>
      </c>
      <c r="C1477" s="96" t="s">
        <v>61</v>
      </c>
      <c r="D1477" s="99">
        <v>44.67</v>
      </c>
    </row>
    <row r="1478" spans="1:4" ht="27" x14ac:dyDescent="0.25">
      <c r="A1478" s="98">
        <v>102708</v>
      </c>
      <c r="B1478" s="114" t="s">
        <v>1890</v>
      </c>
      <c r="C1478" s="96" t="s">
        <v>128</v>
      </c>
      <c r="D1478" s="99">
        <v>23.54</v>
      </c>
    </row>
    <row r="1479" spans="1:4" ht="27" x14ac:dyDescent="0.25">
      <c r="A1479" s="98">
        <v>102710</v>
      </c>
      <c r="B1479" s="114" t="s">
        <v>1891</v>
      </c>
      <c r="C1479" s="96" t="s">
        <v>128</v>
      </c>
      <c r="D1479" s="99">
        <v>59.77</v>
      </c>
    </row>
    <row r="1480" spans="1:4" ht="27" x14ac:dyDescent="0.25">
      <c r="A1480" s="98">
        <v>102711</v>
      </c>
      <c r="B1480" s="114" t="s">
        <v>1892</v>
      </c>
      <c r="C1480" s="96" t="s">
        <v>128</v>
      </c>
      <c r="D1480" s="99">
        <v>80.55</v>
      </c>
    </row>
    <row r="1481" spans="1:4" ht="27" x14ac:dyDescent="0.25">
      <c r="A1481" s="98">
        <v>102712</v>
      </c>
      <c r="B1481" s="114" t="s">
        <v>1893</v>
      </c>
      <c r="C1481" s="96" t="s">
        <v>372</v>
      </c>
      <c r="D1481" s="99">
        <v>10.81</v>
      </c>
    </row>
    <row r="1482" spans="1:4" ht="27" x14ac:dyDescent="0.25">
      <c r="A1482" s="98">
        <v>102713</v>
      </c>
      <c r="B1482" s="114" t="s">
        <v>1894</v>
      </c>
      <c r="C1482" s="96" t="s">
        <v>372</v>
      </c>
      <c r="D1482" s="99">
        <v>14.9</v>
      </c>
    </row>
    <row r="1483" spans="1:4" ht="27" x14ac:dyDescent="0.25">
      <c r="A1483" s="98">
        <v>102715</v>
      </c>
      <c r="B1483" s="114" t="s">
        <v>1896</v>
      </c>
      <c r="C1483" s="96" t="s">
        <v>372</v>
      </c>
      <c r="D1483" s="99">
        <v>29.6</v>
      </c>
    </row>
    <row r="1484" spans="1:4" x14ac:dyDescent="0.25">
      <c r="A1484" s="98">
        <v>102716</v>
      </c>
      <c r="B1484" s="114" t="s">
        <v>1898</v>
      </c>
      <c r="C1484" s="96" t="s">
        <v>40</v>
      </c>
      <c r="D1484" s="99">
        <v>118.31</v>
      </c>
    </row>
    <row r="1485" spans="1:4" x14ac:dyDescent="0.25">
      <c r="A1485" s="98">
        <v>102717</v>
      </c>
      <c r="B1485" s="114" t="s">
        <v>1899</v>
      </c>
      <c r="C1485" s="96" t="s">
        <v>40</v>
      </c>
      <c r="D1485" s="99">
        <v>167.82</v>
      </c>
    </row>
    <row r="1486" spans="1:4" x14ac:dyDescent="0.25">
      <c r="A1486" s="98">
        <v>102718</v>
      </c>
      <c r="B1486" s="114" t="s">
        <v>1900</v>
      </c>
      <c r="C1486" s="96" t="s">
        <v>40</v>
      </c>
      <c r="D1486" s="99">
        <v>123.76</v>
      </c>
    </row>
    <row r="1487" spans="1:4" x14ac:dyDescent="0.25">
      <c r="A1487" s="98">
        <v>102719</v>
      </c>
      <c r="B1487" s="114" t="s">
        <v>1901</v>
      </c>
      <c r="C1487" s="96" t="s">
        <v>40</v>
      </c>
      <c r="D1487" s="99">
        <v>173.27</v>
      </c>
    </row>
    <row r="1488" spans="1:4" ht="27" x14ac:dyDescent="0.25">
      <c r="A1488" s="98">
        <v>102722</v>
      </c>
      <c r="B1488" s="114" t="s">
        <v>1902</v>
      </c>
      <c r="C1488" s="96" t="s">
        <v>61</v>
      </c>
      <c r="D1488" s="99">
        <v>61.37</v>
      </c>
    </row>
    <row r="1489" spans="1:4" ht="27" x14ac:dyDescent="0.25">
      <c r="A1489" s="98">
        <v>102723</v>
      </c>
      <c r="B1489" s="114" t="s">
        <v>1904</v>
      </c>
      <c r="C1489" s="96" t="s">
        <v>61</v>
      </c>
      <c r="D1489" s="99">
        <v>119.66</v>
      </c>
    </row>
    <row r="1490" spans="1:4" x14ac:dyDescent="0.25">
      <c r="A1490" s="98">
        <v>102724</v>
      </c>
      <c r="B1490" s="114" t="s">
        <v>1905</v>
      </c>
      <c r="C1490" s="96" t="s">
        <v>128</v>
      </c>
      <c r="D1490" s="99">
        <v>32.04</v>
      </c>
    </row>
    <row r="1491" spans="1:4" x14ac:dyDescent="0.25">
      <c r="A1491" s="98">
        <v>102725</v>
      </c>
      <c r="B1491" s="114" t="s">
        <v>1906</v>
      </c>
      <c r="C1491" s="96" t="s">
        <v>128</v>
      </c>
      <c r="D1491" s="99">
        <v>31.31</v>
      </c>
    </row>
    <row r="1492" spans="1:4" x14ac:dyDescent="0.25">
      <c r="A1492" s="98">
        <v>102726</v>
      </c>
      <c r="B1492" s="114" t="s">
        <v>1908</v>
      </c>
      <c r="C1492" s="96" t="s">
        <v>128</v>
      </c>
      <c r="D1492" s="99">
        <v>29.07</v>
      </c>
    </row>
    <row r="1493" spans="1:4" ht="27" x14ac:dyDescent="0.25">
      <c r="A1493" s="98">
        <v>103653</v>
      </c>
      <c r="B1493" s="114" t="s">
        <v>1909</v>
      </c>
      <c r="C1493" s="96" t="s">
        <v>372</v>
      </c>
      <c r="D1493" s="99">
        <v>35.380000000000003</v>
      </c>
    </row>
    <row r="1494" spans="1:4" ht="40.5" x14ac:dyDescent="0.25">
      <c r="A1494" s="98">
        <v>92743</v>
      </c>
      <c r="B1494" s="114" t="s">
        <v>16631</v>
      </c>
      <c r="C1494" s="96" t="s">
        <v>40</v>
      </c>
      <c r="D1494" s="99">
        <v>738.76</v>
      </c>
    </row>
    <row r="1495" spans="1:4" ht="40.5" x14ac:dyDescent="0.25">
      <c r="A1495" s="98">
        <v>92744</v>
      </c>
      <c r="B1495" s="114" t="s">
        <v>16632</v>
      </c>
      <c r="C1495" s="96" t="s">
        <v>40</v>
      </c>
      <c r="D1495" s="99">
        <v>716.34</v>
      </c>
    </row>
    <row r="1496" spans="1:4" ht="40.5" x14ac:dyDescent="0.25">
      <c r="A1496" s="98">
        <v>92745</v>
      </c>
      <c r="B1496" s="114" t="s">
        <v>16633</v>
      </c>
      <c r="C1496" s="96" t="s">
        <v>40</v>
      </c>
      <c r="D1496" s="99">
        <v>899.2</v>
      </c>
    </row>
    <row r="1497" spans="1:4" ht="40.5" x14ac:dyDescent="0.25">
      <c r="A1497" s="98">
        <v>92746</v>
      </c>
      <c r="B1497" s="114" t="s">
        <v>16634</v>
      </c>
      <c r="C1497" s="96" t="s">
        <v>40</v>
      </c>
      <c r="D1497" s="99">
        <v>841.25</v>
      </c>
    </row>
    <row r="1498" spans="1:4" ht="40.5" x14ac:dyDescent="0.25">
      <c r="A1498" s="98">
        <v>92747</v>
      </c>
      <c r="B1498" s="114" t="s">
        <v>16635</v>
      </c>
      <c r="C1498" s="96" t="s">
        <v>40</v>
      </c>
      <c r="D1498" s="99">
        <v>997.25</v>
      </c>
    </row>
    <row r="1499" spans="1:4" ht="40.5" x14ac:dyDescent="0.25">
      <c r="A1499" s="98">
        <v>92748</v>
      </c>
      <c r="B1499" s="114" t="s">
        <v>16636</v>
      </c>
      <c r="C1499" s="96" t="s">
        <v>40</v>
      </c>
      <c r="D1499" s="99">
        <v>915.73</v>
      </c>
    </row>
    <row r="1500" spans="1:4" ht="27" x14ac:dyDescent="0.25">
      <c r="A1500" s="98">
        <v>92749</v>
      </c>
      <c r="B1500" s="114" t="s">
        <v>16637</v>
      </c>
      <c r="C1500" s="96" t="s">
        <v>40</v>
      </c>
      <c r="D1500" s="99">
        <v>1067.96</v>
      </c>
    </row>
    <row r="1501" spans="1:4" ht="27" x14ac:dyDescent="0.25">
      <c r="A1501" s="98">
        <v>92750</v>
      </c>
      <c r="B1501" s="114" t="s">
        <v>16638</v>
      </c>
      <c r="C1501" s="96" t="s">
        <v>40</v>
      </c>
      <c r="D1501" s="99">
        <v>1797.74</v>
      </c>
    </row>
    <row r="1502" spans="1:4" ht="27" x14ac:dyDescent="0.25">
      <c r="A1502" s="98">
        <v>92751</v>
      </c>
      <c r="B1502" s="114" t="s">
        <v>16639</v>
      </c>
      <c r="C1502" s="96" t="s">
        <v>40</v>
      </c>
      <c r="D1502" s="99">
        <v>2224.38</v>
      </c>
    </row>
    <row r="1503" spans="1:4" ht="27" x14ac:dyDescent="0.25">
      <c r="A1503" s="98">
        <v>92752</v>
      </c>
      <c r="B1503" s="114" t="s">
        <v>16640</v>
      </c>
      <c r="C1503" s="96" t="s">
        <v>40</v>
      </c>
      <c r="D1503" s="99">
        <v>2648.74</v>
      </c>
    </row>
    <row r="1504" spans="1:4" ht="40.5" x14ac:dyDescent="0.25">
      <c r="A1504" s="98">
        <v>92753</v>
      </c>
      <c r="B1504" s="114" t="s">
        <v>16641</v>
      </c>
      <c r="C1504" s="96" t="s">
        <v>40</v>
      </c>
      <c r="D1504" s="99">
        <v>680.88</v>
      </c>
    </row>
    <row r="1505" spans="1:4" ht="40.5" x14ac:dyDescent="0.25">
      <c r="A1505" s="98">
        <v>92754</v>
      </c>
      <c r="B1505" s="114" t="s">
        <v>16642</v>
      </c>
      <c r="C1505" s="96" t="s">
        <v>40</v>
      </c>
      <c r="D1505" s="99">
        <v>658.85</v>
      </c>
    </row>
    <row r="1506" spans="1:4" ht="27" x14ac:dyDescent="0.25">
      <c r="A1506" s="98">
        <v>92755</v>
      </c>
      <c r="B1506" s="114" t="s">
        <v>16643</v>
      </c>
      <c r="C1506" s="96" t="s">
        <v>372</v>
      </c>
      <c r="D1506" s="99">
        <v>270.58</v>
      </c>
    </row>
    <row r="1507" spans="1:4" ht="27" x14ac:dyDescent="0.25">
      <c r="A1507" s="98">
        <v>92756</v>
      </c>
      <c r="B1507" s="114" t="s">
        <v>16644</v>
      </c>
      <c r="C1507" s="96" t="s">
        <v>372</v>
      </c>
      <c r="D1507" s="99">
        <v>309.35000000000002</v>
      </c>
    </row>
    <row r="1508" spans="1:4" ht="27" x14ac:dyDescent="0.25">
      <c r="A1508" s="98">
        <v>92757</v>
      </c>
      <c r="B1508" s="114" t="s">
        <v>16645</v>
      </c>
      <c r="C1508" s="96" t="s">
        <v>372</v>
      </c>
      <c r="D1508" s="99">
        <v>355.96</v>
      </c>
    </row>
    <row r="1509" spans="1:4" ht="27" x14ac:dyDescent="0.25">
      <c r="A1509" s="98">
        <v>92758</v>
      </c>
      <c r="B1509" s="114" t="s">
        <v>16646</v>
      </c>
      <c r="C1509" s="96" t="s">
        <v>40</v>
      </c>
      <c r="D1509" s="99">
        <v>800.83</v>
      </c>
    </row>
    <row r="1510" spans="1:4" ht="40.5" x14ac:dyDescent="0.25">
      <c r="A1510" s="98">
        <v>91069</v>
      </c>
      <c r="B1510" s="114" t="s">
        <v>1911</v>
      </c>
      <c r="C1510" s="96" t="s">
        <v>372</v>
      </c>
      <c r="D1510" s="99">
        <v>124.19</v>
      </c>
    </row>
    <row r="1511" spans="1:4" ht="40.5" x14ac:dyDescent="0.25">
      <c r="A1511" s="98">
        <v>91070</v>
      </c>
      <c r="B1511" s="114" t="s">
        <v>1912</v>
      </c>
      <c r="C1511" s="96" t="s">
        <v>372</v>
      </c>
      <c r="D1511" s="99">
        <v>137.57</v>
      </c>
    </row>
    <row r="1512" spans="1:4" ht="40.5" x14ac:dyDescent="0.25">
      <c r="A1512" s="98">
        <v>91071</v>
      </c>
      <c r="B1512" s="114" t="s">
        <v>1913</v>
      </c>
      <c r="C1512" s="96" t="s">
        <v>372</v>
      </c>
      <c r="D1512" s="99">
        <v>172.21</v>
      </c>
    </row>
    <row r="1513" spans="1:4" ht="40.5" x14ac:dyDescent="0.25">
      <c r="A1513" s="98">
        <v>91072</v>
      </c>
      <c r="B1513" s="114" t="s">
        <v>1914</v>
      </c>
      <c r="C1513" s="96" t="s">
        <v>372</v>
      </c>
      <c r="D1513" s="99">
        <v>185.47</v>
      </c>
    </row>
    <row r="1514" spans="1:4" ht="40.5" x14ac:dyDescent="0.25">
      <c r="A1514" s="98">
        <v>91073</v>
      </c>
      <c r="B1514" s="114" t="s">
        <v>1915</v>
      </c>
      <c r="C1514" s="96" t="s">
        <v>372</v>
      </c>
      <c r="D1514" s="99">
        <v>140.71</v>
      </c>
    </row>
    <row r="1515" spans="1:4" ht="40.5" x14ac:dyDescent="0.25">
      <c r="A1515" s="98">
        <v>91074</v>
      </c>
      <c r="B1515" s="114" t="s">
        <v>1916</v>
      </c>
      <c r="C1515" s="96" t="s">
        <v>372</v>
      </c>
      <c r="D1515" s="99">
        <v>155.81</v>
      </c>
    </row>
    <row r="1516" spans="1:4" ht="40.5" x14ac:dyDescent="0.25">
      <c r="A1516" s="98">
        <v>91075</v>
      </c>
      <c r="B1516" s="114" t="s">
        <v>1917</v>
      </c>
      <c r="C1516" s="96" t="s">
        <v>372</v>
      </c>
      <c r="D1516" s="99">
        <v>190.63</v>
      </c>
    </row>
    <row r="1517" spans="1:4" ht="40.5" x14ac:dyDescent="0.25">
      <c r="A1517" s="98">
        <v>91076</v>
      </c>
      <c r="B1517" s="114" t="s">
        <v>1918</v>
      </c>
      <c r="C1517" s="96" t="s">
        <v>372</v>
      </c>
      <c r="D1517" s="99">
        <v>205.68</v>
      </c>
    </row>
    <row r="1518" spans="1:4" ht="40.5" x14ac:dyDescent="0.25">
      <c r="A1518" s="98">
        <v>91077</v>
      </c>
      <c r="B1518" s="114" t="s">
        <v>1919</v>
      </c>
      <c r="C1518" s="96" t="s">
        <v>372</v>
      </c>
      <c r="D1518" s="99">
        <v>129.9</v>
      </c>
    </row>
    <row r="1519" spans="1:4" ht="40.5" x14ac:dyDescent="0.25">
      <c r="A1519" s="98">
        <v>91078</v>
      </c>
      <c r="B1519" s="114" t="s">
        <v>1920</v>
      </c>
      <c r="C1519" s="96" t="s">
        <v>372</v>
      </c>
      <c r="D1519" s="99">
        <v>152.07</v>
      </c>
    </row>
    <row r="1520" spans="1:4" ht="40.5" x14ac:dyDescent="0.25">
      <c r="A1520" s="98">
        <v>91079</v>
      </c>
      <c r="B1520" s="114" t="s">
        <v>1921</v>
      </c>
      <c r="C1520" s="96" t="s">
        <v>372</v>
      </c>
      <c r="D1520" s="99">
        <v>136.26</v>
      </c>
    </row>
    <row r="1521" spans="1:4" ht="40.5" x14ac:dyDescent="0.25">
      <c r="A1521" s="98">
        <v>91080</v>
      </c>
      <c r="B1521" s="114" t="s">
        <v>1922</v>
      </c>
      <c r="C1521" s="96" t="s">
        <v>372</v>
      </c>
      <c r="D1521" s="99">
        <v>158.15</v>
      </c>
    </row>
    <row r="1522" spans="1:4" ht="40.5" x14ac:dyDescent="0.25">
      <c r="A1522" s="98">
        <v>91081</v>
      </c>
      <c r="B1522" s="114" t="s">
        <v>1923</v>
      </c>
      <c r="C1522" s="96" t="s">
        <v>372</v>
      </c>
      <c r="D1522" s="99">
        <v>148.62</v>
      </c>
    </row>
    <row r="1523" spans="1:4" ht="40.5" x14ac:dyDescent="0.25">
      <c r="A1523" s="98">
        <v>91082</v>
      </c>
      <c r="B1523" s="114" t="s">
        <v>1924</v>
      </c>
      <c r="C1523" s="96" t="s">
        <v>372</v>
      </c>
      <c r="D1523" s="99">
        <v>172.32</v>
      </c>
    </row>
    <row r="1524" spans="1:4" ht="40.5" x14ac:dyDescent="0.25">
      <c r="A1524" s="98">
        <v>91083</v>
      </c>
      <c r="B1524" s="114" t="s">
        <v>1925</v>
      </c>
      <c r="C1524" s="96" t="s">
        <v>372</v>
      </c>
      <c r="D1524" s="99">
        <v>159.69</v>
      </c>
    </row>
    <row r="1525" spans="1:4" ht="40.5" x14ac:dyDescent="0.25">
      <c r="A1525" s="98">
        <v>91084</v>
      </c>
      <c r="B1525" s="114" t="s">
        <v>1926</v>
      </c>
      <c r="C1525" s="96" t="s">
        <v>372</v>
      </c>
      <c r="D1525" s="99">
        <v>183.02</v>
      </c>
    </row>
    <row r="1526" spans="1:4" ht="40.5" x14ac:dyDescent="0.25">
      <c r="A1526" s="98">
        <v>91086</v>
      </c>
      <c r="B1526" s="114" t="s">
        <v>1927</v>
      </c>
      <c r="C1526" s="96" t="s">
        <v>372</v>
      </c>
      <c r="D1526" s="99">
        <v>137.25</v>
      </c>
    </row>
    <row r="1527" spans="1:4" ht="40.5" x14ac:dyDescent="0.25">
      <c r="A1527" s="98">
        <v>91087</v>
      </c>
      <c r="B1527" s="114" t="s">
        <v>1928</v>
      </c>
      <c r="C1527" s="96" t="s">
        <v>372</v>
      </c>
      <c r="D1527" s="99">
        <v>150.99</v>
      </c>
    </row>
    <row r="1528" spans="1:4" ht="40.5" x14ac:dyDescent="0.25">
      <c r="A1528" s="98">
        <v>91088</v>
      </c>
      <c r="B1528" s="114" t="s">
        <v>1929</v>
      </c>
      <c r="C1528" s="96" t="s">
        <v>372</v>
      </c>
      <c r="D1528" s="99">
        <v>186.69</v>
      </c>
    </row>
    <row r="1529" spans="1:4" ht="40.5" x14ac:dyDescent="0.25">
      <c r="A1529" s="98">
        <v>91089</v>
      </c>
      <c r="B1529" s="114" t="s">
        <v>1930</v>
      </c>
      <c r="C1529" s="96" t="s">
        <v>372</v>
      </c>
      <c r="D1529" s="99">
        <v>200.54</v>
      </c>
    </row>
    <row r="1530" spans="1:4" ht="40.5" x14ac:dyDescent="0.25">
      <c r="A1530" s="98">
        <v>91090</v>
      </c>
      <c r="B1530" s="114" t="s">
        <v>1931</v>
      </c>
      <c r="C1530" s="96" t="s">
        <v>372</v>
      </c>
      <c r="D1530" s="99">
        <v>151.16999999999999</v>
      </c>
    </row>
    <row r="1531" spans="1:4" ht="40.5" x14ac:dyDescent="0.25">
      <c r="A1531" s="98">
        <v>91091</v>
      </c>
      <c r="B1531" s="114" t="s">
        <v>1933</v>
      </c>
      <c r="C1531" s="96" t="s">
        <v>372</v>
      </c>
      <c r="D1531" s="99">
        <v>166.88</v>
      </c>
    </row>
    <row r="1532" spans="1:4" ht="40.5" x14ac:dyDescent="0.25">
      <c r="A1532" s="98">
        <v>91092</v>
      </c>
      <c r="B1532" s="114" t="s">
        <v>1934</v>
      </c>
      <c r="C1532" s="96" t="s">
        <v>372</v>
      </c>
      <c r="D1532" s="99">
        <v>201.97</v>
      </c>
    </row>
    <row r="1533" spans="1:4" ht="40.5" x14ac:dyDescent="0.25">
      <c r="A1533" s="98">
        <v>91093</v>
      </c>
      <c r="B1533" s="114" t="s">
        <v>1935</v>
      </c>
      <c r="C1533" s="96" t="s">
        <v>372</v>
      </c>
      <c r="D1533" s="99">
        <v>217.96</v>
      </c>
    </row>
    <row r="1534" spans="1:4" ht="40.5" x14ac:dyDescent="0.25">
      <c r="A1534" s="98">
        <v>91094</v>
      </c>
      <c r="B1534" s="114" t="s">
        <v>1936</v>
      </c>
      <c r="C1534" s="96" t="s">
        <v>372</v>
      </c>
      <c r="D1534" s="99">
        <v>137.82</v>
      </c>
    </row>
    <row r="1535" spans="1:4" ht="40.5" x14ac:dyDescent="0.25">
      <c r="A1535" s="98">
        <v>91095</v>
      </c>
      <c r="B1535" s="114" t="s">
        <v>1937</v>
      </c>
      <c r="C1535" s="96" t="s">
        <v>372</v>
      </c>
      <c r="D1535" s="99">
        <v>160.47</v>
      </c>
    </row>
    <row r="1536" spans="1:4" ht="40.5" x14ac:dyDescent="0.25">
      <c r="A1536" s="98">
        <v>91096</v>
      </c>
      <c r="B1536" s="114" t="s">
        <v>1938</v>
      </c>
      <c r="C1536" s="96" t="s">
        <v>372</v>
      </c>
      <c r="D1536" s="99">
        <v>140.47999999999999</v>
      </c>
    </row>
    <row r="1537" spans="1:4" ht="40.5" x14ac:dyDescent="0.25">
      <c r="A1537" s="98">
        <v>91097</v>
      </c>
      <c r="B1537" s="114" t="s">
        <v>1939</v>
      </c>
      <c r="C1537" s="96" t="s">
        <v>372</v>
      </c>
      <c r="D1537" s="99">
        <v>162.88</v>
      </c>
    </row>
    <row r="1538" spans="1:4" ht="40.5" x14ac:dyDescent="0.25">
      <c r="A1538" s="98">
        <v>91098</v>
      </c>
      <c r="B1538" s="114" t="s">
        <v>1940</v>
      </c>
      <c r="C1538" s="96" t="s">
        <v>372</v>
      </c>
      <c r="D1538" s="99">
        <v>156.22999999999999</v>
      </c>
    </row>
    <row r="1539" spans="1:4" ht="40.5" x14ac:dyDescent="0.25">
      <c r="A1539" s="98">
        <v>91099</v>
      </c>
      <c r="B1539" s="114" t="s">
        <v>1941</v>
      </c>
      <c r="C1539" s="96" t="s">
        <v>372</v>
      </c>
      <c r="D1539" s="99">
        <v>180.51</v>
      </c>
    </row>
    <row r="1540" spans="1:4" ht="40.5" x14ac:dyDescent="0.25">
      <c r="A1540" s="98">
        <v>91100</v>
      </c>
      <c r="B1540" s="114" t="s">
        <v>1942</v>
      </c>
      <c r="C1540" s="96" t="s">
        <v>372</v>
      </c>
      <c r="D1540" s="99">
        <v>164.57</v>
      </c>
    </row>
    <row r="1541" spans="1:4" ht="40.5" x14ac:dyDescent="0.25">
      <c r="A1541" s="98">
        <v>91101</v>
      </c>
      <c r="B1541" s="114" t="s">
        <v>1943</v>
      </c>
      <c r="C1541" s="96" t="s">
        <v>372</v>
      </c>
      <c r="D1541" s="99">
        <v>188.66</v>
      </c>
    </row>
    <row r="1542" spans="1:4" ht="27" x14ac:dyDescent="0.25">
      <c r="A1542" s="98">
        <v>93952</v>
      </c>
      <c r="B1542" s="114" t="s">
        <v>1944</v>
      </c>
      <c r="C1542" s="96" t="s">
        <v>61</v>
      </c>
      <c r="D1542" s="99">
        <v>243.61</v>
      </c>
    </row>
    <row r="1543" spans="1:4" ht="40.5" x14ac:dyDescent="0.25">
      <c r="A1543" s="98">
        <v>93953</v>
      </c>
      <c r="B1543" s="114" t="s">
        <v>1945</v>
      </c>
      <c r="C1543" s="96" t="s">
        <v>61</v>
      </c>
      <c r="D1543" s="99">
        <v>226.08</v>
      </c>
    </row>
    <row r="1544" spans="1:4" ht="40.5" x14ac:dyDescent="0.25">
      <c r="A1544" s="98">
        <v>93954</v>
      </c>
      <c r="B1544" s="114" t="s">
        <v>1946</v>
      </c>
      <c r="C1544" s="96" t="s">
        <v>61</v>
      </c>
      <c r="D1544" s="99">
        <v>215.59</v>
      </c>
    </row>
    <row r="1545" spans="1:4" ht="40.5" x14ac:dyDescent="0.25">
      <c r="A1545" s="98">
        <v>93955</v>
      </c>
      <c r="B1545" s="114" t="s">
        <v>1947</v>
      </c>
      <c r="C1545" s="96" t="s">
        <v>61</v>
      </c>
      <c r="D1545" s="99">
        <v>208.13</v>
      </c>
    </row>
    <row r="1546" spans="1:4" ht="27" x14ac:dyDescent="0.25">
      <c r="A1546" s="98">
        <v>93956</v>
      </c>
      <c r="B1546" s="114" t="s">
        <v>1948</v>
      </c>
      <c r="C1546" s="96" t="s">
        <v>61</v>
      </c>
      <c r="D1546" s="99">
        <v>202.26</v>
      </c>
    </row>
    <row r="1547" spans="1:4" ht="27" x14ac:dyDescent="0.25">
      <c r="A1547" s="98">
        <v>93957</v>
      </c>
      <c r="B1547" s="114" t="s">
        <v>1949</v>
      </c>
      <c r="C1547" s="96" t="s">
        <v>61</v>
      </c>
      <c r="D1547" s="99">
        <v>261.13</v>
      </c>
    </row>
    <row r="1548" spans="1:4" ht="40.5" x14ac:dyDescent="0.25">
      <c r="A1548" s="98">
        <v>93958</v>
      </c>
      <c r="B1548" s="114" t="s">
        <v>1950</v>
      </c>
      <c r="C1548" s="96" t="s">
        <v>61</v>
      </c>
      <c r="D1548" s="99">
        <v>242.55</v>
      </c>
    </row>
    <row r="1549" spans="1:4" ht="40.5" x14ac:dyDescent="0.25">
      <c r="A1549" s="98">
        <v>93959</v>
      </c>
      <c r="B1549" s="114" t="s">
        <v>1951</v>
      </c>
      <c r="C1549" s="96" t="s">
        <v>61</v>
      </c>
      <c r="D1549" s="99">
        <v>231.52</v>
      </c>
    </row>
    <row r="1550" spans="1:4" ht="40.5" x14ac:dyDescent="0.25">
      <c r="A1550" s="98">
        <v>93960</v>
      </c>
      <c r="B1550" s="114" t="s">
        <v>1952</v>
      </c>
      <c r="C1550" s="96" t="s">
        <v>61</v>
      </c>
      <c r="D1550" s="99">
        <v>223.75</v>
      </c>
    </row>
    <row r="1551" spans="1:4" ht="27" x14ac:dyDescent="0.25">
      <c r="A1551" s="98">
        <v>93961</v>
      </c>
      <c r="B1551" s="114" t="s">
        <v>1954</v>
      </c>
      <c r="C1551" s="96" t="s">
        <v>61</v>
      </c>
      <c r="D1551" s="99">
        <v>217.65</v>
      </c>
    </row>
    <row r="1552" spans="1:4" ht="27" x14ac:dyDescent="0.25">
      <c r="A1552" s="98">
        <v>93962</v>
      </c>
      <c r="B1552" s="114" t="s">
        <v>1955</v>
      </c>
      <c r="C1552" s="96" t="s">
        <v>61</v>
      </c>
      <c r="D1552" s="99">
        <v>229.6</v>
      </c>
    </row>
    <row r="1553" spans="1:4" ht="27" x14ac:dyDescent="0.25">
      <c r="A1553" s="98">
        <v>93963</v>
      </c>
      <c r="B1553" s="114" t="s">
        <v>1956</v>
      </c>
      <c r="C1553" s="96" t="s">
        <v>61</v>
      </c>
      <c r="D1553" s="99">
        <v>212.1</v>
      </c>
    </row>
    <row r="1554" spans="1:4" ht="27" x14ac:dyDescent="0.25">
      <c r="A1554" s="98">
        <v>93964</v>
      </c>
      <c r="B1554" s="114" t="s">
        <v>1958</v>
      </c>
      <c r="C1554" s="96" t="s">
        <v>61</v>
      </c>
      <c r="D1554" s="99">
        <v>201.65</v>
      </c>
    </row>
    <row r="1555" spans="1:4" ht="27" x14ac:dyDescent="0.25">
      <c r="A1555" s="98">
        <v>93965</v>
      </c>
      <c r="B1555" s="114" t="s">
        <v>1959</v>
      </c>
      <c r="C1555" s="96" t="s">
        <v>61</v>
      </c>
      <c r="D1555" s="99">
        <v>190.87</v>
      </c>
    </row>
    <row r="1556" spans="1:4" ht="27" x14ac:dyDescent="0.25">
      <c r="A1556" s="98">
        <v>93966</v>
      </c>
      <c r="B1556" s="114" t="s">
        <v>1960</v>
      </c>
      <c r="C1556" s="96" t="s">
        <v>61</v>
      </c>
      <c r="D1556" s="99">
        <v>188.42</v>
      </c>
    </row>
    <row r="1557" spans="1:4" ht="27" x14ac:dyDescent="0.25">
      <c r="A1557" s="98">
        <v>93967</v>
      </c>
      <c r="B1557" s="114" t="s">
        <v>1961</v>
      </c>
      <c r="C1557" s="96" t="s">
        <v>61</v>
      </c>
      <c r="D1557" s="99">
        <v>247.12</v>
      </c>
    </row>
    <row r="1558" spans="1:4" ht="27" x14ac:dyDescent="0.25">
      <c r="A1558" s="98">
        <v>93968</v>
      </c>
      <c r="B1558" s="114" t="s">
        <v>1962</v>
      </c>
      <c r="C1558" s="96" t="s">
        <v>61</v>
      </c>
      <c r="D1558" s="99">
        <v>228.54</v>
      </c>
    </row>
    <row r="1559" spans="1:4" ht="27" x14ac:dyDescent="0.25">
      <c r="A1559" s="98">
        <v>93969</v>
      </c>
      <c r="B1559" s="114" t="s">
        <v>1963</v>
      </c>
      <c r="C1559" s="96" t="s">
        <v>61</v>
      </c>
      <c r="D1559" s="99">
        <v>217.59</v>
      </c>
    </row>
    <row r="1560" spans="1:4" ht="27" x14ac:dyDescent="0.25">
      <c r="A1560" s="98">
        <v>93970</v>
      </c>
      <c r="B1560" s="114" t="s">
        <v>1964</v>
      </c>
      <c r="C1560" s="96" t="s">
        <v>61</v>
      </c>
      <c r="D1560" s="99">
        <v>209.86</v>
      </c>
    </row>
    <row r="1561" spans="1:4" ht="27" x14ac:dyDescent="0.25">
      <c r="A1561" s="98">
        <v>93971</v>
      </c>
      <c r="B1561" s="114" t="s">
        <v>1965</v>
      </c>
      <c r="C1561" s="96" t="s">
        <v>61</v>
      </c>
      <c r="D1561" s="99">
        <v>197.42</v>
      </c>
    </row>
    <row r="1562" spans="1:4" ht="27" x14ac:dyDescent="0.25">
      <c r="A1562" s="98">
        <v>95108</v>
      </c>
      <c r="B1562" s="114" t="s">
        <v>1967</v>
      </c>
      <c r="C1562" s="96" t="s">
        <v>128</v>
      </c>
      <c r="D1562" s="99">
        <v>34.979999999999997</v>
      </c>
    </row>
    <row r="1563" spans="1:4" ht="27" x14ac:dyDescent="0.25">
      <c r="A1563" s="98">
        <v>100332</v>
      </c>
      <c r="B1563" s="114" t="s">
        <v>1968</v>
      </c>
      <c r="C1563" s="96" t="s">
        <v>372</v>
      </c>
      <c r="D1563" s="99">
        <v>827.86</v>
      </c>
    </row>
    <row r="1564" spans="1:4" ht="27" x14ac:dyDescent="0.25">
      <c r="A1564" s="98">
        <v>100333</v>
      </c>
      <c r="B1564" s="114" t="s">
        <v>1969</v>
      </c>
      <c r="C1564" s="96" t="s">
        <v>372</v>
      </c>
      <c r="D1564" s="99">
        <v>511.72</v>
      </c>
    </row>
    <row r="1565" spans="1:4" ht="27" x14ac:dyDescent="0.25">
      <c r="A1565" s="98">
        <v>100334</v>
      </c>
      <c r="B1565" s="114" t="s">
        <v>1970</v>
      </c>
      <c r="C1565" s="96" t="s">
        <v>372</v>
      </c>
      <c r="D1565" s="99">
        <v>656.2</v>
      </c>
    </row>
    <row r="1566" spans="1:4" ht="27" x14ac:dyDescent="0.25">
      <c r="A1566" s="98">
        <v>100335</v>
      </c>
      <c r="B1566" s="114" t="s">
        <v>1971</v>
      </c>
      <c r="C1566" s="96" t="s">
        <v>372</v>
      </c>
      <c r="D1566" s="99">
        <v>419.1</v>
      </c>
    </row>
    <row r="1567" spans="1:4" ht="27" x14ac:dyDescent="0.25">
      <c r="A1567" s="98">
        <v>100341</v>
      </c>
      <c r="B1567" s="114" t="s">
        <v>1972</v>
      </c>
      <c r="C1567" s="96" t="s">
        <v>372</v>
      </c>
      <c r="D1567" s="99">
        <v>41.5</v>
      </c>
    </row>
    <row r="1568" spans="1:4" ht="27" x14ac:dyDescent="0.25">
      <c r="A1568" s="98">
        <v>100342</v>
      </c>
      <c r="B1568" s="114" t="s">
        <v>1973</v>
      </c>
      <c r="C1568" s="96" t="s">
        <v>1842</v>
      </c>
      <c r="D1568" s="99">
        <v>17.77</v>
      </c>
    </row>
    <row r="1569" spans="1:4" x14ac:dyDescent="0.25">
      <c r="A1569" s="98">
        <v>100343</v>
      </c>
      <c r="B1569" s="114" t="s">
        <v>1974</v>
      </c>
      <c r="C1569" s="96" t="s">
        <v>1842</v>
      </c>
      <c r="D1569" s="99">
        <v>17.079999999999998</v>
      </c>
    </row>
    <row r="1570" spans="1:4" ht="27" x14ac:dyDescent="0.25">
      <c r="A1570" s="98">
        <v>100344</v>
      </c>
      <c r="B1570" s="114" t="s">
        <v>1975</v>
      </c>
      <c r="C1570" s="96" t="s">
        <v>1842</v>
      </c>
      <c r="D1570" s="99">
        <v>15.47</v>
      </c>
    </row>
    <row r="1571" spans="1:4" ht="27" x14ac:dyDescent="0.25">
      <c r="A1571" s="98">
        <v>100345</v>
      </c>
      <c r="B1571" s="114" t="s">
        <v>1976</v>
      </c>
      <c r="C1571" s="96" t="s">
        <v>1842</v>
      </c>
      <c r="D1571" s="99">
        <v>13.17</v>
      </c>
    </row>
    <row r="1572" spans="1:4" ht="27" x14ac:dyDescent="0.25">
      <c r="A1572" s="98">
        <v>100346</v>
      </c>
      <c r="B1572" s="114" t="s">
        <v>1978</v>
      </c>
      <c r="C1572" s="96" t="s">
        <v>1842</v>
      </c>
      <c r="D1572" s="99">
        <v>12.64</v>
      </c>
    </row>
    <row r="1573" spans="1:4" ht="27" x14ac:dyDescent="0.25">
      <c r="A1573" s="98">
        <v>100347</v>
      </c>
      <c r="B1573" s="114" t="s">
        <v>1979</v>
      </c>
      <c r="C1573" s="96" t="s">
        <v>1842</v>
      </c>
      <c r="D1573" s="99">
        <v>14.33</v>
      </c>
    </row>
    <row r="1574" spans="1:4" ht="27" x14ac:dyDescent="0.25">
      <c r="A1574" s="98">
        <v>100348</v>
      </c>
      <c r="B1574" s="114" t="s">
        <v>1980</v>
      </c>
      <c r="C1574" s="96" t="s">
        <v>1842</v>
      </c>
      <c r="D1574" s="99">
        <v>14.08</v>
      </c>
    </row>
    <row r="1575" spans="1:4" ht="27" x14ac:dyDescent="0.25">
      <c r="A1575" s="98">
        <v>100349</v>
      </c>
      <c r="B1575" s="114" t="s">
        <v>16647</v>
      </c>
      <c r="C1575" s="96" t="s">
        <v>40</v>
      </c>
      <c r="D1575" s="99">
        <v>688.93</v>
      </c>
    </row>
    <row r="1576" spans="1:4" ht="40.5" x14ac:dyDescent="0.25">
      <c r="A1576" s="98">
        <v>104841</v>
      </c>
      <c r="B1576" s="114" t="s">
        <v>1982</v>
      </c>
      <c r="C1576" s="96" t="s">
        <v>61</v>
      </c>
      <c r="D1576" s="99">
        <v>80.680000000000007</v>
      </c>
    </row>
    <row r="1577" spans="1:4" ht="40.5" x14ac:dyDescent="0.25">
      <c r="A1577" s="98">
        <v>104842</v>
      </c>
      <c r="B1577" s="114" t="s">
        <v>1983</v>
      </c>
      <c r="C1577" s="96" t="s">
        <v>61</v>
      </c>
      <c r="D1577" s="99">
        <v>68.84</v>
      </c>
    </row>
    <row r="1578" spans="1:4" ht="40.5" x14ac:dyDescent="0.25">
      <c r="A1578" s="98">
        <v>104843</v>
      </c>
      <c r="B1578" s="114" t="s">
        <v>1985</v>
      </c>
      <c r="C1578" s="96" t="s">
        <v>61</v>
      </c>
      <c r="D1578" s="99">
        <v>110.95</v>
      </c>
    </row>
    <row r="1579" spans="1:4" ht="40.5" x14ac:dyDescent="0.25">
      <c r="A1579" s="98">
        <v>104844</v>
      </c>
      <c r="B1579" s="114" t="s">
        <v>1986</v>
      </c>
      <c r="C1579" s="96" t="s">
        <v>61</v>
      </c>
      <c r="D1579" s="99">
        <v>89.13</v>
      </c>
    </row>
    <row r="1580" spans="1:4" ht="40.5" x14ac:dyDescent="0.25">
      <c r="A1580" s="98">
        <v>104845</v>
      </c>
      <c r="B1580" s="114" t="s">
        <v>1988</v>
      </c>
      <c r="C1580" s="96" t="s">
        <v>61</v>
      </c>
      <c r="D1580" s="99">
        <v>126.58</v>
      </c>
    </row>
    <row r="1581" spans="1:4" ht="40.5" x14ac:dyDescent="0.25">
      <c r="A1581" s="98">
        <v>104846</v>
      </c>
      <c r="B1581" s="114" t="s">
        <v>1989</v>
      </c>
      <c r="C1581" s="96" t="s">
        <v>61</v>
      </c>
      <c r="D1581" s="99">
        <v>101.65</v>
      </c>
    </row>
    <row r="1582" spans="1:4" ht="40.5" x14ac:dyDescent="0.25">
      <c r="A1582" s="98">
        <v>104847</v>
      </c>
      <c r="B1582" s="114" t="s">
        <v>1990</v>
      </c>
      <c r="C1582" s="96" t="s">
        <v>61</v>
      </c>
      <c r="D1582" s="99">
        <v>86.34</v>
      </c>
    </row>
    <row r="1583" spans="1:4" ht="40.5" x14ac:dyDescent="0.25">
      <c r="A1583" s="98">
        <v>104848</v>
      </c>
      <c r="B1583" s="114" t="s">
        <v>1991</v>
      </c>
      <c r="C1583" s="96" t="s">
        <v>61</v>
      </c>
      <c r="D1583" s="99">
        <v>64.41</v>
      </c>
    </row>
    <row r="1584" spans="1:4" ht="40.5" x14ac:dyDescent="0.25">
      <c r="A1584" s="98">
        <v>104849</v>
      </c>
      <c r="B1584" s="114" t="s">
        <v>1992</v>
      </c>
      <c r="C1584" s="96" t="s">
        <v>61</v>
      </c>
      <c r="D1584" s="99">
        <v>55.27</v>
      </c>
    </row>
    <row r="1585" spans="1:4" ht="40.5" x14ac:dyDescent="0.25">
      <c r="A1585" s="98">
        <v>104850</v>
      </c>
      <c r="B1585" s="114" t="s">
        <v>1994</v>
      </c>
      <c r="C1585" s="96" t="s">
        <v>61</v>
      </c>
      <c r="D1585" s="99">
        <v>49.13</v>
      </c>
    </row>
    <row r="1586" spans="1:4" ht="40.5" x14ac:dyDescent="0.25">
      <c r="A1586" s="98">
        <v>104851</v>
      </c>
      <c r="B1586" s="114" t="s">
        <v>1995</v>
      </c>
      <c r="C1586" s="96" t="s">
        <v>61</v>
      </c>
      <c r="D1586" s="99">
        <v>71.459999999999994</v>
      </c>
    </row>
    <row r="1587" spans="1:4" ht="40.5" x14ac:dyDescent="0.25">
      <c r="A1587" s="98">
        <v>104852</v>
      </c>
      <c r="B1587" s="114" t="s">
        <v>1996</v>
      </c>
      <c r="C1587" s="96" t="s">
        <v>61</v>
      </c>
      <c r="D1587" s="99">
        <v>60.93</v>
      </c>
    </row>
    <row r="1588" spans="1:4" ht="40.5" x14ac:dyDescent="0.25">
      <c r="A1588" s="98">
        <v>104853</v>
      </c>
      <c r="B1588" s="114" t="s">
        <v>1997</v>
      </c>
      <c r="C1588" s="96" t="s">
        <v>61</v>
      </c>
      <c r="D1588" s="99">
        <v>53.88</v>
      </c>
    </row>
    <row r="1589" spans="1:4" ht="40.5" x14ac:dyDescent="0.25">
      <c r="A1589" s="98">
        <v>104854</v>
      </c>
      <c r="B1589" s="114" t="s">
        <v>1998</v>
      </c>
      <c r="C1589" s="96" t="s">
        <v>61</v>
      </c>
      <c r="D1589" s="99">
        <v>69.34</v>
      </c>
    </row>
    <row r="1590" spans="1:4" ht="40.5" x14ac:dyDescent="0.25">
      <c r="A1590" s="98">
        <v>104855</v>
      </c>
      <c r="B1590" s="114" t="s">
        <v>1999</v>
      </c>
      <c r="C1590" s="96" t="s">
        <v>61</v>
      </c>
      <c r="D1590" s="99">
        <v>60.88</v>
      </c>
    </row>
    <row r="1591" spans="1:4" x14ac:dyDescent="0.25">
      <c r="A1591" s="98">
        <v>104876</v>
      </c>
      <c r="B1591" s="114" t="s">
        <v>2000</v>
      </c>
      <c r="C1591" s="96" t="s">
        <v>128</v>
      </c>
      <c r="D1591" s="99">
        <v>22.56</v>
      </c>
    </row>
    <row r="1592" spans="1:4" ht="27" x14ac:dyDescent="0.25">
      <c r="A1592" s="98">
        <v>104877</v>
      </c>
      <c r="B1592" s="114" t="s">
        <v>2002</v>
      </c>
      <c r="C1592" s="96" t="s">
        <v>128</v>
      </c>
      <c r="D1592" s="99">
        <v>591.72</v>
      </c>
    </row>
    <row r="1593" spans="1:4" ht="27" x14ac:dyDescent="0.25">
      <c r="A1593" s="98">
        <v>104878</v>
      </c>
      <c r="B1593" s="114" t="s">
        <v>2003</v>
      </c>
      <c r="C1593" s="96" t="s">
        <v>128</v>
      </c>
      <c r="D1593" s="99">
        <v>2294.12</v>
      </c>
    </row>
    <row r="1594" spans="1:4" ht="40.5" x14ac:dyDescent="0.25">
      <c r="A1594" s="98">
        <v>104879</v>
      </c>
      <c r="B1594" s="114" t="s">
        <v>2004</v>
      </c>
      <c r="C1594" s="96" t="s">
        <v>61</v>
      </c>
      <c r="D1594" s="99">
        <v>75.89</v>
      </c>
    </row>
    <row r="1595" spans="1:4" ht="40.5" x14ac:dyDescent="0.25">
      <c r="A1595" s="98">
        <v>104880</v>
      </c>
      <c r="B1595" s="114" t="s">
        <v>2005</v>
      </c>
      <c r="C1595" s="96" t="s">
        <v>61</v>
      </c>
      <c r="D1595" s="99">
        <v>81.94</v>
      </c>
    </row>
    <row r="1596" spans="1:4" ht="27" x14ac:dyDescent="0.25">
      <c r="A1596" s="98">
        <v>104886</v>
      </c>
      <c r="B1596" s="114" t="s">
        <v>2006</v>
      </c>
      <c r="C1596" s="96" t="s">
        <v>61</v>
      </c>
      <c r="D1596" s="99">
        <v>48.46</v>
      </c>
    </row>
    <row r="1597" spans="1:4" ht="27" x14ac:dyDescent="0.25">
      <c r="A1597" s="98">
        <v>104887</v>
      </c>
      <c r="B1597" s="114" t="s">
        <v>2007</v>
      </c>
      <c r="C1597" s="96" t="s">
        <v>61</v>
      </c>
      <c r="D1597" s="99">
        <v>42.56</v>
      </c>
    </row>
    <row r="1598" spans="1:4" ht="27" x14ac:dyDescent="0.25">
      <c r="A1598" s="98">
        <v>104888</v>
      </c>
      <c r="B1598" s="114" t="s">
        <v>2009</v>
      </c>
      <c r="C1598" s="96" t="s">
        <v>61</v>
      </c>
      <c r="D1598" s="99">
        <v>38.590000000000003</v>
      </c>
    </row>
    <row r="1599" spans="1:4" ht="27" x14ac:dyDescent="0.25">
      <c r="A1599" s="98">
        <v>104889</v>
      </c>
      <c r="B1599" s="114" t="s">
        <v>2010</v>
      </c>
      <c r="C1599" s="96" t="s">
        <v>61</v>
      </c>
      <c r="D1599" s="99">
        <v>56.35</v>
      </c>
    </row>
    <row r="1600" spans="1:4" ht="27" x14ac:dyDescent="0.25">
      <c r="A1600" s="98">
        <v>104890</v>
      </c>
      <c r="B1600" s="114" t="s">
        <v>2011</v>
      </c>
      <c r="C1600" s="96" t="s">
        <v>61</v>
      </c>
      <c r="D1600" s="99">
        <v>48.91</v>
      </c>
    </row>
    <row r="1601" spans="1:4" ht="27" x14ac:dyDescent="0.25">
      <c r="A1601" s="98">
        <v>104891</v>
      </c>
      <c r="B1601" s="114" t="s">
        <v>2012</v>
      </c>
      <c r="C1601" s="96" t="s">
        <v>61</v>
      </c>
      <c r="D1601" s="99">
        <v>43.91</v>
      </c>
    </row>
    <row r="1602" spans="1:4" ht="40.5" x14ac:dyDescent="0.25">
      <c r="A1602" s="98">
        <v>104892</v>
      </c>
      <c r="B1602" s="114" t="s">
        <v>2014</v>
      </c>
      <c r="C1602" s="96" t="s">
        <v>61</v>
      </c>
      <c r="D1602" s="99">
        <v>100.43</v>
      </c>
    </row>
    <row r="1603" spans="1:4" x14ac:dyDescent="0.25">
      <c r="A1603" s="98">
        <v>102989</v>
      </c>
      <c r="B1603" s="114" t="s">
        <v>2015</v>
      </c>
      <c r="C1603" s="96" t="s">
        <v>61</v>
      </c>
      <c r="D1603" s="99">
        <v>37.36</v>
      </c>
    </row>
    <row r="1604" spans="1:4" x14ac:dyDescent="0.25">
      <c r="A1604" s="98">
        <v>102990</v>
      </c>
      <c r="B1604" s="114" t="s">
        <v>2016</v>
      </c>
      <c r="C1604" s="96" t="s">
        <v>61</v>
      </c>
      <c r="D1604" s="99">
        <v>45.42</v>
      </c>
    </row>
    <row r="1605" spans="1:4" x14ac:dyDescent="0.25">
      <c r="A1605" s="98">
        <v>102991</v>
      </c>
      <c r="B1605" s="114" t="s">
        <v>2017</v>
      </c>
      <c r="C1605" s="96" t="s">
        <v>61</v>
      </c>
      <c r="D1605" s="99">
        <v>58.84</v>
      </c>
    </row>
    <row r="1606" spans="1:4" x14ac:dyDescent="0.25">
      <c r="A1606" s="98">
        <v>102992</v>
      </c>
      <c r="B1606" s="114" t="s">
        <v>2018</v>
      </c>
      <c r="C1606" s="96" t="s">
        <v>61</v>
      </c>
      <c r="D1606" s="99">
        <v>87.07</v>
      </c>
    </row>
    <row r="1607" spans="1:4" x14ac:dyDescent="0.25">
      <c r="A1607" s="98">
        <v>102993</v>
      </c>
      <c r="B1607" s="114" t="s">
        <v>2019</v>
      </c>
      <c r="C1607" s="96" t="s">
        <v>61</v>
      </c>
      <c r="D1607" s="99">
        <v>113.33</v>
      </c>
    </row>
    <row r="1608" spans="1:4" x14ac:dyDescent="0.25">
      <c r="A1608" s="98">
        <v>102994</v>
      </c>
      <c r="B1608" s="114" t="s">
        <v>2020</v>
      </c>
      <c r="C1608" s="96" t="s">
        <v>61</v>
      </c>
      <c r="D1608" s="99">
        <v>194.35</v>
      </c>
    </row>
    <row r="1609" spans="1:4" ht="27" x14ac:dyDescent="0.25">
      <c r="A1609" s="98">
        <v>102995</v>
      </c>
      <c r="B1609" s="114" t="s">
        <v>2021</v>
      </c>
      <c r="C1609" s="96" t="s">
        <v>61</v>
      </c>
      <c r="D1609" s="99">
        <v>50.54</v>
      </c>
    </row>
    <row r="1610" spans="1:4" ht="27" x14ac:dyDescent="0.25">
      <c r="A1610" s="98">
        <v>102996</v>
      </c>
      <c r="B1610" s="114" t="s">
        <v>2022</v>
      </c>
      <c r="C1610" s="96" t="s">
        <v>61</v>
      </c>
      <c r="D1610" s="99">
        <v>71.510000000000005</v>
      </c>
    </row>
    <row r="1611" spans="1:4" ht="27" x14ac:dyDescent="0.25">
      <c r="A1611" s="98">
        <v>102997</v>
      </c>
      <c r="B1611" s="114" t="s">
        <v>2023</v>
      </c>
      <c r="C1611" s="96" t="s">
        <v>61</v>
      </c>
      <c r="D1611" s="99">
        <v>95.64</v>
      </c>
    </row>
    <row r="1612" spans="1:4" ht="27" x14ac:dyDescent="0.25">
      <c r="A1612" s="98">
        <v>102998</v>
      </c>
      <c r="B1612" s="114" t="s">
        <v>2024</v>
      </c>
      <c r="C1612" s="96" t="s">
        <v>61</v>
      </c>
      <c r="D1612" s="99">
        <v>91.32</v>
      </c>
    </row>
    <row r="1613" spans="1:4" ht="27" x14ac:dyDescent="0.25">
      <c r="A1613" s="98">
        <v>102999</v>
      </c>
      <c r="B1613" s="114" t="s">
        <v>2025</v>
      </c>
      <c r="C1613" s="96" t="s">
        <v>61</v>
      </c>
      <c r="D1613" s="99">
        <v>115.55</v>
      </c>
    </row>
    <row r="1614" spans="1:4" ht="27" x14ac:dyDescent="0.25">
      <c r="A1614" s="98">
        <v>103000</v>
      </c>
      <c r="B1614" s="114" t="s">
        <v>2026</v>
      </c>
      <c r="C1614" s="96" t="s">
        <v>61</v>
      </c>
      <c r="D1614" s="99">
        <v>116.03</v>
      </c>
    </row>
    <row r="1615" spans="1:4" ht="27" x14ac:dyDescent="0.25">
      <c r="A1615" s="98">
        <v>103001</v>
      </c>
      <c r="B1615" s="114" t="s">
        <v>2027</v>
      </c>
      <c r="C1615" s="96" t="s">
        <v>128</v>
      </c>
      <c r="D1615" s="99">
        <v>241.21</v>
      </c>
    </row>
    <row r="1616" spans="1:4" ht="27" x14ac:dyDescent="0.25">
      <c r="A1616" s="98">
        <v>103002</v>
      </c>
      <c r="B1616" s="114" t="s">
        <v>2028</v>
      </c>
      <c r="C1616" s="96" t="s">
        <v>128</v>
      </c>
      <c r="D1616" s="99">
        <v>301.14</v>
      </c>
    </row>
    <row r="1617" spans="1:4" ht="27" x14ac:dyDescent="0.25">
      <c r="A1617" s="98">
        <v>103003</v>
      </c>
      <c r="B1617" s="114" t="s">
        <v>2029</v>
      </c>
      <c r="C1617" s="96" t="s">
        <v>128</v>
      </c>
      <c r="D1617" s="99">
        <v>421.08</v>
      </c>
    </row>
    <row r="1618" spans="1:4" ht="27" x14ac:dyDescent="0.25">
      <c r="A1618" s="98">
        <v>103005</v>
      </c>
      <c r="B1618" s="114" t="s">
        <v>2030</v>
      </c>
      <c r="C1618" s="96" t="s">
        <v>128</v>
      </c>
      <c r="D1618" s="99">
        <v>566.36</v>
      </c>
    </row>
    <row r="1619" spans="1:4" ht="27" x14ac:dyDescent="0.25">
      <c r="A1619" s="98">
        <v>103006</v>
      </c>
      <c r="B1619" s="114" t="s">
        <v>2031</v>
      </c>
      <c r="C1619" s="96" t="s">
        <v>128</v>
      </c>
      <c r="D1619" s="99">
        <v>769.88</v>
      </c>
    </row>
    <row r="1620" spans="1:4" ht="27" x14ac:dyDescent="0.25">
      <c r="A1620" s="98">
        <v>103007</v>
      </c>
      <c r="B1620" s="114" t="s">
        <v>2032</v>
      </c>
      <c r="C1620" s="96" t="s">
        <v>128</v>
      </c>
      <c r="D1620" s="99">
        <v>1017.57</v>
      </c>
    </row>
    <row r="1621" spans="1:4" ht="27" x14ac:dyDescent="0.25">
      <c r="A1621" s="98">
        <v>97933</v>
      </c>
      <c r="B1621" s="114" t="s">
        <v>2033</v>
      </c>
      <c r="C1621" s="96" t="s">
        <v>128</v>
      </c>
      <c r="D1621" s="99">
        <v>955.77</v>
      </c>
    </row>
    <row r="1622" spans="1:4" ht="27" x14ac:dyDescent="0.25">
      <c r="A1622" s="98">
        <v>97934</v>
      </c>
      <c r="B1622" s="114" t="s">
        <v>2034</v>
      </c>
      <c r="C1622" s="96" t="s">
        <v>128</v>
      </c>
      <c r="D1622" s="99">
        <v>2252.36</v>
      </c>
    </row>
    <row r="1623" spans="1:4" ht="27" x14ac:dyDescent="0.25">
      <c r="A1623" s="98">
        <v>97935</v>
      </c>
      <c r="B1623" s="114" t="s">
        <v>2035</v>
      </c>
      <c r="C1623" s="96" t="s">
        <v>128</v>
      </c>
      <c r="D1623" s="99">
        <v>799.4</v>
      </c>
    </row>
    <row r="1624" spans="1:4" ht="27" x14ac:dyDescent="0.25">
      <c r="A1624" s="98">
        <v>97936</v>
      </c>
      <c r="B1624" s="114" t="s">
        <v>2036</v>
      </c>
      <c r="C1624" s="96" t="s">
        <v>128</v>
      </c>
      <c r="D1624" s="99">
        <v>1973.59</v>
      </c>
    </row>
    <row r="1625" spans="1:4" ht="27" x14ac:dyDescent="0.25">
      <c r="A1625" s="98">
        <v>97947</v>
      </c>
      <c r="B1625" s="114" t="s">
        <v>2037</v>
      </c>
      <c r="C1625" s="96" t="s">
        <v>128</v>
      </c>
      <c r="D1625" s="99">
        <v>1565.63</v>
      </c>
    </row>
    <row r="1626" spans="1:4" ht="27" x14ac:dyDescent="0.25">
      <c r="A1626" s="98">
        <v>97948</v>
      </c>
      <c r="B1626" s="114" t="s">
        <v>2038</v>
      </c>
      <c r="C1626" s="96" t="s">
        <v>128</v>
      </c>
      <c r="D1626" s="99">
        <v>2908.01</v>
      </c>
    </row>
    <row r="1627" spans="1:4" ht="27" x14ac:dyDescent="0.25">
      <c r="A1627" s="98">
        <v>97949</v>
      </c>
      <c r="B1627" s="114" t="s">
        <v>2039</v>
      </c>
      <c r="C1627" s="96" t="s">
        <v>128</v>
      </c>
      <c r="D1627" s="99">
        <v>1586.91</v>
      </c>
    </row>
    <row r="1628" spans="1:4" ht="27" x14ac:dyDescent="0.25">
      <c r="A1628" s="98">
        <v>97950</v>
      </c>
      <c r="B1628" s="114" t="s">
        <v>2040</v>
      </c>
      <c r="C1628" s="96" t="s">
        <v>128</v>
      </c>
      <c r="D1628" s="99">
        <v>2819.77</v>
      </c>
    </row>
    <row r="1629" spans="1:4" ht="27" x14ac:dyDescent="0.25">
      <c r="A1629" s="98">
        <v>97951</v>
      </c>
      <c r="B1629" s="114" t="s">
        <v>2041</v>
      </c>
      <c r="C1629" s="96" t="s">
        <v>128</v>
      </c>
      <c r="D1629" s="99">
        <v>2545.1999999999998</v>
      </c>
    </row>
    <row r="1630" spans="1:4" ht="27" x14ac:dyDescent="0.25">
      <c r="A1630" s="98">
        <v>97952</v>
      </c>
      <c r="B1630" s="114" t="s">
        <v>2042</v>
      </c>
      <c r="C1630" s="96" t="s">
        <v>128</v>
      </c>
      <c r="D1630" s="99">
        <v>4454.7700000000004</v>
      </c>
    </row>
    <row r="1631" spans="1:4" ht="27" x14ac:dyDescent="0.25">
      <c r="A1631" s="98">
        <v>97953</v>
      </c>
      <c r="B1631" s="114" t="s">
        <v>2043</v>
      </c>
      <c r="C1631" s="96" t="s">
        <v>128</v>
      </c>
      <c r="D1631" s="99">
        <v>1280.6300000000001</v>
      </c>
    </row>
    <row r="1632" spans="1:4" ht="27" x14ac:dyDescent="0.25">
      <c r="A1632" s="98">
        <v>97955</v>
      </c>
      <c r="B1632" s="114" t="s">
        <v>2044</v>
      </c>
      <c r="C1632" s="96" t="s">
        <v>128</v>
      </c>
      <c r="D1632" s="99">
        <v>2788.04</v>
      </c>
    </row>
    <row r="1633" spans="1:4" ht="27" x14ac:dyDescent="0.25">
      <c r="A1633" s="98">
        <v>97956</v>
      </c>
      <c r="B1633" s="114" t="s">
        <v>2045</v>
      </c>
      <c r="C1633" s="96" t="s">
        <v>128</v>
      </c>
      <c r="D1633" s="99">
        <v>1415.38</v>
      </c>
    </row>
    <row r="1634" spans="1:4" ht="27" x14ac:dyDescent="0.25">
      <c r="A1634" s="98">
        <v>97957</v>
      </c>
      <c r="B1634" s="114" t="s">
        <v>2046</v>
      </c>
      <c r="C1634" s="96" t="s">
        <v>128</v>
      </c>
      <c r="D1634" s="99">
        <v>2537.8000000000002</v>
      </c>
    </row>
    <row r="1635" spans="1:4" ht="27" x14ac:dyDescent="0.25">
      <c r="A1635" s="98">
        <v>97961</v>
      </c>
      <c r="B1635" s="114" t="s">
        <v>2047</v>
      </c>
      <c r="C1635" s="96" t="s">
        <v>128</v>
      </c>
      <c r="D1635" s="99">
        <v>2264.8200000000002</v>
      </c>
    </row>
    <row r="1636" spans="1:4" ht="27" x14ac:dyDescent="0.25">
      <c r="A1636" s="98">
        <v>97973</v>
      </c>
      <c r="B1636" s="114" t="s">
        <v>2048</v>
      </c>
      <c r="C1636" s="96" t="s">
        <v>128</v>
      </c>
      <c r="D1636" s="99">
        <v>4244.24</v>
      </c>
    </row>
    <row r="1637" spans="1:4" ht="27" x14ac:dyDescent="0.25">
      <c r="A1637" s="98">
        <v>97974</v>
      </c>
      <c r="B1637" s="114" t="s">
        <v>2049</v>
      </c>
      <c r="C1637" s="96" t="s">
        <v>128</v>
      </c>
      <c r="D1637" s="99">
        <v>447.97</v>
      </c>
    </row>
    <row r="1638" spans="1:4" ht="27" x14ac:dyDescent="0.25">
      <c r="A1638" s="98">
        <v>97975</v>
      </c>
      <c r="B1638" s="114" t="s">
        <v>2050</v>
      </c>
      <c r="C1638" s="96" t="s">
        <v>128</v>
      </c>
      <c r="D1638" s="99">
        <v>580.03</v>
      </c>
    </row>
    <row r="1639" spans="1:4" ht="27" x14ac:dyDescent="0.25">
      <c r="A1639" s="98">
        <v>97976</v>
      </c>
      <c r="B1639" s="114" t="s">
        <v>2051</v>
      </c>
      <c r="C1639" s="96" t="s">
        <v>128</v>
      </c>
      <c r="D1639" s="99">
        <v>1059.9000000000001</v>
      </c>
    </row>
    <row r="1640" spans="1:4" ht="27" x14ac:dyDescent="0.25">
      <c r="A1640" s="98">
        <v>97977</v>
      </c>
      <c r="B1640" s="114" t="s">
        <v>2052</v>
      </c>
      <c r="C1640" s="96" t="s">
        <v>128</v>
      </c>
      <c r="D1640" s="99">
        <v>1484.5</v>
      </c>
    </row>
    <row r="1641" spans="1:4" ht="27" x14ac:dyDescent="0.25">
      <c r="A1641" s="98">
        <v>97978</v>
      </c>
      <c r="B1641" s="114" t="s">
        <v>2053</v>
      </c>
      <c r="C1641" s="96" t="s">
        <v>128</v>
      </c>
      <c r="D1641" s="99">
        <v>907.29</v>
      </c>
    </row>
    <row r="1642" spans="1:4" ht="27" x14ac:dyDescent="0.25">
      <c r="A1642" s="98">
        <v>97980</v>
      </c>
      <c r="B1642" s="114" t="s">
        <v>2054</v>
      </c>
      <c r="C1642" s="96" t="s">
        <v>128</v>
      </c>
      <c r="D1642" s="99">
        <v>1948.33</v>
      </c>
    </row>
    <row r="1643" spans="1:4" ht="27" x14ac:dyDescent="0.25">
      <c r="A1643" s="98">
        <v>97981</v>
      </c>
      <c r="B1643" s="114" t="s">
        <v>2055</v>
      </c>
      <c r="C1643" s="96" t="s">
        <v>61</v>
      </c>
      <c r="D1643" s="99">
        <v>1050.18</v>
      </c>
    </row>
    <row r="1644" spans="1:4" ht="27" x14ac:dyDescent="0.25">
      <c r="A1644" s="98">
        <v>97983</v>
      </c>
      <c r="B1644" s="114" t="s">
        <v>2056</v>
      </c>
      <c r="C1644" s="96" t="s">
        <v>61</v>
      </c>
      <c r="D1644" s="99">
        <v>465.2</v>
      </c>
    </row>
    <row r="1645" spans="1:4" ht="27" x14ac:dyDescent="0.25">
      <c r="A1645" s="98">
        <v>97985</v>
      </c>
      <c r="B1645" s="114" t="s">
        <v>2057</v>
      </c>
      <c r="C1645" s="96" t="s">
        <v>61</v>
      </c>
      <c r="D1645" s="99">
        <v>1262.24</v>
      </c>
    </row>
    <row r="1646" spans="1:4" ht="27" x14ac:dyDescent="0.25">
      <c r="A1646" s="98">
        <v>97987</v>
      </c>
      <c r="B1646" s="114" t="s">
        <v>2058</v>
      </c>
      <c r="C1646" s="96" t="s">
        <v>61</v>
      </c>
      <c r="D1646" s="99">
        <v>617.44000000000005</v>
      </c>
    </row>
    <row r="1647" spans="1:4" ht="27" x14ac:dyDescent="0.25">
      <c r="A1647" s="98">
        <v>97988</v>
      </c>
      <c r="B1647" s="114" t="s">
        <v>2059</v>
      </c>
      <c r="C1647" s="96" t="s">
        <v>128</v>
      </c>
      <c r="D1647" s="99">
        <v>2869.76</v>
      </c>
    </row>
    <row r="1648" spans="1:4" ht="27" x14ac:dyDescent="0.25">
      <c r="A1648" s="98">
        <v>97989</v>
      </c>
      <c r="B1648" s="114" t="s">
        <v>2060</v>
      </c>
      <c r="C1648" s="96" t="s">
        <v>61</v>
      </c>
      <c r="D1648" s="99">
        <v>1474.26</v>
      </c>
    </row>
    <row r="1649" spans="1:4" ht="27" x14ac:dyDescent="0.25">
      <c r="A1649" s="98">
        <v>97991</v>
      </c>
      <c r="B1649" s="114" t="s">
        <v>2061</v>
      </c>
      <c r="C1649" s="96" t="s">
        <v>61</v>
      </c>
      <c r="D1649" s="99">
        <v>845.33</v>
      </c>
    </row>
    <row r="1650" spans="1:4" ht="27" x14ac:dyDescent="0.25">
      <c r="A1650" s="98">
        <v>97992</v>
      </c>
      <c r="B1650" s="114" t="s">
        <v>2062</v>
      </c>
      <c r="C1650" s="96" t="s">
        <v>128</v>
      </c>
      <c r="D1650" s="99">
        <v>3684.78</v>
      </c>
    </row>
    <row r="1651" spans="1:4" ht="27" x14ac:dyDescent="0.25">
      <c r="A1651" s="98">
        <v>97993</v>
      </c>
      <c r="B1651" s="114" t="s">
        <v>2063</v>
      </c>
      <c r="C1651" s="96" t="s">
        <v>61</v>
      </c>
      <c r="D1651" s="99">
        <v>1792.38</v>
      </c>
    </row>
    <row r="1652" spans="1:4" ht="27" x14ac:dyDescent="0.25">
      <c r="A1652" s="98">
        <v>97994</v>
      </c>
      <c r="B1652" s="114" t="s">
        <v>2064</v>
      </c>
      <c r="C1652" s="96" t="s">
        <v>128</v>
      </c>
      <c r="D1652" s="99">
        <v>2580.2600000000002</v>
      </c>
    </row>
    <row r="1653" spans="1:4" ht="27" x14ac:dyDescent="0.25">
      <c r="A1653" s="98">
        <v>97995</v>
      </c>
      <c r="B1653" s="114" t="s">
        <v>2065</v>
      </c>
      <c r="C1653" s="96" t="s">
        <v>61</v>
      </c>
      <c r="D1653" s="99">
        <v>1258.93</v>
      </c>
    </row>
    <row r="1654" spans="1:4" ht="27" x14ac:dyDescent="0.25">
      <c r="A1654" s="98">
        <v>97996</v>
      </c>
      <c r="B1654" s="114" t="s">
        <v>2066</v>
      </c>
      <c r="C1654" s="96" t="s">
        <v>128</v>
      </c>
      <c r="D1654" s="99">
        <v>3269.17</v>
      </c>
    </row>
    <row r="1655" spans="1:4" ht="27" x14ac:dyDescent="0.25">
      <c r="A1655" s="98">
        <v>97997</v>
      </c>
      <c r="B1655" s="114" t="s">
        <v>2067</v>
      </c>
      <c r="C1655" s="96" t="s">
        <v>61</v>
      </c>
      <c r="D1655" s="99">
        <v>1503.14</v>
      </c>
    </row>
    <row r="1656" spans="1:4" ht="27" x14ac:dyDescent="0.25">
      <c r="A1656" s="98">
        <v>97999</v>
      </c>
      <c r="B1656" s="114" t="s">
        <v>2068</v>
      </c>
      <c r="C1656" s="96" t="s">
        <v>61</v>
      </c>
      <c r="D1656" s="99">
        <v>1747.44</v>
      </c>
    </row>
    <row r="1657" spans="1:4" ht="27" x14ac:dyDescent="0.25">
      <c r="A1657" s="98">
        <v>98001</v>
      </c>
      <c r="B1657" s="114" t="s">
        <v>2069</v>
      </c>
      <c r="C1657" s="96" t="s">
        <v>61</v>
      </c>
      <c r="D1657" s="99">
        <v>1991.66</v>
      </c>
    </row>
    <row r="1658" spans="1:4" ht="27" x14ac:dyDescent="0.25">
      <c r="A1658" s="98">
        <v>98002</v>
      </c>
      <c r="B1658" s="114" t="s">
        <v>2070</v>
      </c>
      <c r="C1658" s="96" t="s">
        <v>128</v>
      </c>
      <c r="D1658" s="99">
        <v>5366.69</v>
      </c>
    </row>
    <row r="1659" spans="1:4" ht="27" x14ac:dyDescent="0.25">
      <c r="A1659" s="98">
        <v>98003</v>
      </c>
      <c r="B1659" s="114" t="s">
        <v>2071</v>
      </c>
      <c r="C1659" s="96" t="s">
        <v>61</v>
      </c>
      <c r="D1659" s="99">
        <v>2235.94</v>
      </c>
    </row>
    <row r="1660" spans="1:4" ht="27" x14ac:dyDescent="0.25">
      <c r="A1660" s="98">
        <v>98005</v>
      </c>
      <c r="B1660" s="114" t="s">
        <v>2072</v>
      </c>
      <c r="C1660" s="96" t="s">
        <v>61</v>
      </c>
      <c r="D1660" s="99">
        <v>2480.2399999999998</v>
      </c>
    </row>
    <row r="1661" spans="1:4" ht="27" x14ac:dyDescent="0.25">
      <c r="A1661" s="98">
        <v>98006</v>
      </c>
      <c r="B1661" s="114" t="s">
        <v>2073</v>
      </c>
      <c r="C1661" s="96" t="s">
        <v>128</v>
      </c>
      <c r="D1661" s="99">
        <v>6752.26</v>
      </c>
    </row>
    <row r="1662" spans="1:4" ht="27" x14ac:dyDescent="0.25">
      <c r="A1662" s="98">
        <v>98007</v>
      </c>
      <c r="B1662" s="114" t="s">
        <v>2074</v>
      </c>
      <c r="C1662" s="96" t="s">
        <v>61</v>
      </c>
      <c r="D1662" s="99">
        <v>2724.45</v>
      </c>
    </row>
    <row r="1663" spans="1:4" ht="27" x14ac:dyDescent="0.25">
      <c r="A1663" s="98">
        <v>98008</v>
      </c>
      <c r="B1663" s="114" t="s">
        <v>2075</v>
      </c>
      <c r="C1663" s="96" t="s">
        <v>128</v>
      </c>
      <c r="D1663" s="99">
        <v>4060.88</v>
      </c>
    </row>
    <row r="1664" spans="1:4" ht="27" x14ac:dyDescent="0.25">
      <c r="A1664" s="98">
        <v>98009</v>
      </c>
      <c r="B1664" s="114" t="s">
        <v>2076</v>
      </c>
      <c r="C1664" s="96" t="s">
        <v>61</v>
      </c>
      <c r="D1664" s="99">
        <v>1747.44</v>
      </c>
    </row>
    <row r="1665" spans="1:4" ht="27" x14ac:dyDescent="0.25">
      <c r="A1665" s="98">
        <v>98010</v>
      </c>
      <c r="B1665" s="114" t="s">
        <v>2077</v>
      </c>
      <c r="C1665" s="96" t="s">
        <v>128</v>
      </c>
      <c r="D1665" s="99">
        <v>4958.24</v>
      </c>
    </row>
    <row r="1666" spans="1:4" ht="27" x14ac:dyDescent="0.25">
      <c r="A1666" s="98">
        <v>98011</v>
      </c>
      <c r="B1666" s="114" t="s">
        <v>2078</v>
      </c>
      <c r="C1666" s="96" t="s">
        <v>61</v>
      </c>
      <c r="D1666" s="99">
        <v>1991.66</v>
      </c>
    </row>
    <row r="1667" spans="1:4" ht="27" x14ac:dyDescent="0.25">
      <c r="A1667" s="98">
        <v>98012</v>
      </c>
      <c r="B1667" s="114" t="s">
        <v>2079</v>
      </c>
      <c r="C1667" s="96" t="s">
        <v>128</v>
      </c>
      <c r="D1667" s="99">
        <v>5831.09</v>
      </c>
    </row>
    <row r="1668" spans="1:4" ht="27" x14ac:dyDescent="0.25">
      <c r="A1668" s="98">
        <v>98013</v>
      </c>
      <c r="B1668" s="114" t="s">
        <v>2080</v>
      </c>
      <c r="C1668" s="96" t="s">
        <v>61</v>
      </c>
      <c r="D1668" s="99">
        <v>2235.94</v>
      </c>
    </row>
    <row r="1669" spans="1:4" ht="27" x14ac:dyDescent="0.25">
      <c r="A1669" s="98">
        <v>98014</v>
      </c>
      <c r="B1669" s="114" t="s">
        <v>2081</v>
      </c>
      <c r="C1669" s="96" t="s">
        <v>128</v>
      </c>
      <c r="D1669" s="99">
        <v>6703.85</v>
      </c>
    </row>
    <row r="1670" spans="1:4" ht="27" x14ac:dyDescent="0.25">
      <c r="A1670" s="98">
        <v>98015</v>
      </c>
      <c r="B1670" s="114" t="s">
        <v>2082</v>
      </c>
      <c r="C1670" s="96" t="s">
        <v>61</v>
      </c>
      <c r="D1670" s="99">
        <v>2480.2399999999998</v>
      </c>
    </row>
    <row r="1671" spans="1:4" ht="27" x14ac:dyDescent="0.25">
      <c r="A1671" s="98">
        <v>98016</v>
      </c>
      <c r="B1671" s="114" t="s">
        <v>2083</v>
      </c>
      <c r="C1671" s="96" t="s">
        <v>128</v>
      </c>
      <c r="D1671" s="99">
        <v>7576.77</v>
      </c>
    </row>
    <row r="1672" spans="1:4" ht="27" x14ac:dyDescent="0.25">
      <c r="A1672" s="98">
        <v>98017</v>
      </c>
      <c r="B1672" s="114" t="s">
        <v>2084</v>
      </c>
      <c r="C1672" s="96" t="s">
        <v>61</v>
      </c>
      <c r="D1672" s="99">
        <v>2724.45</v>
      </c>
    </row>
    <row r="1673" spans="1:4" ht="27" x14ac:dyDescent="0.25">
      <c r="A1673" s="98">
        <v>98018</v>
      </c>
      <c r="B1673" s="114" t="s">
        <v>2085</v>
      </c>
      <c r="C1673" s="96" t="s">
        <v>128</v>
      </c>
      <c r="D1673" s="99">
        <v>8449.58</v>
      </c>
    </row>
    <row r="1674" spans="1:4" ht="27" x14ac:dyDescent="0.25">
      <c r="A1674" s="98">
        <v>98019</v>
      </c>
      <c r="B1674" s="114" t="s">
        <v>2086</v>
      </c>
      <c r="C1674" s="96" t="s">
        <v>61</v>
      </c>
      <c r="D1674" s="99">
        <v>2990.79</v>
      </c>
    </row>
    <row r="1675" spans="1:4" ht="27" x14ac:dyDescent="0.25">
      <c r="A1675" s="98">
        <v>98020</v>
      </c>
      <c r="B1675" s="114" t="s">
        <v>2087</v>
      </c>
      <c r="C1675" s="96" t="s">
        <v>128</v>
      </c>
      <c r="D1675" s="99">
        <v>6002.89</v>
      </c>
    </row>
    <row r="1676" spans="1:4" ht="27" x14ac:dyDescent="0.25">
      <c r="A1676" s="98">
        <v>98021</v>
      </c>
      <c r="B1676" s="114" t="s">
        <v>2088</v>
      </c>
      <c r="C1676" s="96" t="s">
        <v>61</v>
      </c>
      <c r="D1676" s="99">
        <v>2258.0500000000002</v>
      </c>
    </row>
    <row r="1677" spans="1:4" ht="27" x14ac:dyDescent="0.25">
      <c r="A1677" s="98">
        <v>98022</v>
      </c>
      <c r="B1677" s="114" t="s">
        <v>2089</v>
      </c>
      <c r="C1677" s="96" t="s">
        <v>128</v>
      </c>
      <c r="D1677" s="99">
        <v>7043.67</v>
      </c>
    </row>
    <row r="1678" spans="1:4" ht="27" x14ac:dyDescent="0.25">
      <c r="A1678" s="98">
        <v>98023</v>
      </c>
      <c r="B1678" s="114" t="s">
        <v>2090</v>
      </c>
      <c r="C1678" s="96" t="s">
        <v>61</v>
      </c>
      <c r="D1678" s="99">
        <v>2502.27</v>
      </c>
    </row>
    <row r="1679" spans="1:4" ht="27" x14ac:dyDescent="0.25">
      <c r="A1679" s="98">
        <v>98024</v>
      </c>
      <c r="B1679" s="114" t="s">
        <v>2091</v>
      </c>
      <c r="C1679" s="96" t="s">
        <v>128</v>
      </c>
      <c r="D1679" s="99">
        <v>8138.69</v>
      </c>
    </row>
    <row r="1680" spans="1:4" ht="27" x14ac:dyDescent="0.25">
      <c r="A1680" s="98">
        <v>98025</v>
      </c>
      <c r="B1680" s="114" t="s">
        <v>2092</v>
      </c>
      <c r="C1680" s="96" t="s">
        <v>61</v>
      </c>
      <c r="D1680" s="99">
        <v>2746.56</v>
      </c>
    </row>
    <row r="1681" spans="1:4" ht="27" x14ac:dyDescent="0.25">
      <c r="A1681" s="98">
        <v>98026</v>
      </c>
      <c r="B1681" s="114" t="s">
        <v>2093</v>
      </c>
      <c r="C1681" s="96" t="s">
        <v>128</v>
      </c>
      <c r="D1681" s="99">
        <v>9186.34</v>
      </c>
    </row>
    <row r="1682" spans="1:4" ht="27" x14ac:dyDescent="0.25">
      <c r="A1682" s="98">
        <v>98027</v>
      </c>
      <c r="B1682" s="114" t="s">
        <v>2094</v>
      </c>
      <c r="C1682" s="96" t="s">
        <v>61</v>
      </c>
      <c r="D1682" s="99">
        <v>2990.79</v>
      </c>
    </row>
    <row r="1683" spans="1:4" ht="27" x14ac:dyDescent="0.25">
      <c r="A1683" s="98">
        <v>98028</v>
      </c>
      <c r="B1683" s="114" t="s">
        <v>2095</v>
      </c>
      <c r="C1683" s="96" t="s">
        <v>128</v>
      </c>
      <c r="D1683" s="99">
        <v>10234</v>
      </c>
    </row>
    <row r="1684" spans="1:4" ht="27" x14ac:dyDescent="0.25">
      <c r="A1684" s="98">
        <v>98029</v>
      </c>
      <c r="B1684" s="114" t="s">
        <v>2096</v>
      </c>
      <c r="C1684" s="96" t="s">
        <v>61</v>
      </c>
      <c r="D1684" s="99">
        <v>3239.59</v>
      </c>
    </row>
    <row r="1685" spans="1:4" ht="27" x14ac:dyDescent="0.25">
      <c r="A1685" s="98">
        <v>98030</v>
      </c>
      <c r="B1685" s="114" t="s">
        <v>2097</v>
      </c>
      <c r="C1685" s="96" t="s">
        <v>128</v>
      </c>
      <c r="D1685" s="99">
        <v>8343.11</v>
      </c>
    </row>
    <row r="1686" spans="1:4" ht="27" x14ac:dyDescent="0.25">
      <c r="A1686" s="98">
        <v>98031</v>
      </c>
      <c r="B1686" s="114" t="s">
        <v>2098</v>
      </c>
      <c r="C1686" s="96" t="s">
        <v>61</v>
      </c>
      <c r="D1686" s="99">
        <v>2751.17</v>
      </c>
    </row>
    <row r="1687" spans="1:4" ht="27" x14ac:dyDescent="0.25">
      <c r="A1687" s="98">
        <v>98032</v>
      </c>
      <c r="B1687" s="114" t="s">
        <v>2099</v>
      </c>
      <c r="C1687" s="96" t="s">
        <v>128</v>
      </c>
      <c r="D1687" s="99">
        <v>9608.25</v>
      </c>
    </row>
    <row r="1688" spans="1:4" ht="27" x14ac:dyDescent="0.25">
      <c r="A1688" s="98">
        <v>98033</v>
      </c>
      <c r="B1688" s="114" t="s">
        <v>2100</v>
      </c>
      <c r="C1688" s="96" t="s">
        <v>61</v>
      </c>
      <c r="D1688" s="99">
        <v>2995.39</v>
      </c>
    </row>
    <row r="1689" spans="1:4" ht="27" x14ac:dyDescent="0.25">
      <c r="A1689" s="98">
        <v>98034</v>
      </c>
      <c r="B1689" s="114" t="s">
        <v>2101</v>
      </c>
      <c r="C1689" s="96" t="s">
        <v>128</v>
      </c>
      <c r="D1689" s="99">
        <v>10873.34</v>
      </c>
    </row>
    <row r="1690" spans="1:4" ht="27" x14ac:dyDescent="0.25">
      <c r="A1690" s="98">
        <v>98035</v>
      </c>
      <c r="B1690" s="114" t="s">
        <v>2102</v>
      </c>
      <c r="C1690" s="96" t="s">
        <v>61</v>
      </c>
      <c r="D1690" s="99">
        <v>3239.59</v>
      </c>
    </row>
    <row r="1691" spans="1:4" ht="27" x14ac:dyDescent="0.25">
      <c r="A1691" s="98">
        <v>98036</v>
      </c>
      <c r="B1691" s="114" t="s">
        <v>2103</v>
      </c>
      <c r="C1691" s="96" t="s">
        <v>128</v>
      </c>
      <c r="D1691" s="99">
        <v>12138.49</v>
      </c>
    </row>
    <row r="1692" spans="1:4" ht="27" x14ac:dyDescent="0.25">
      <c r="A1692" s="98">
        <v>98037</v>
      </c>
      <c r="B1692" s="114" t="s">
        <v>2104</v>
      </c>
      <c r="C1692" s="96" t="s">
        <v>61</v>
      </c>
      <c r="D1692" s="99">
        <v>3488.4</v>
      </c>
    </row>
    <row r="1693" spans="1:4" ht="27" x14ac:dyDescent="0.25">
      <c r="A1693" s="98">
        <v>98038</v>
      </c>
      <c r="B1693" s="114" t="s">
        <v>2105</v>
      </c>
      <c r="C1693" s="96" t="s">
        <v>128</v>
      </c>
      <c r="D1693" s="99">
        <v>11107.34</v>
      </c>
    </row>
    <row r="1694" spans="1:4" ht="27" x14ac:dyDescent="0.25">
      <c r="A1694" s="98">
        <v>98039</v>
      </c>
      <c r="B1694" s="114" t="s">
        <v>2106</v>
      </c>
      <c r="C1694" s="96" t="s">
        <v>61</v>
      </c>
      <c r="D1694" s="99">
        <v>3244.2</v>
      </c>
    </row>
    <row r="1695" spans="1:4" ht="27" x14ac:dyDescent="0.25">
      <c r="A1695" s="98">
        <v>98040</v>
      </c>
      <c r="B1695" s="114" t="s">
        <v>2107</v>
      </c>
      <c r="C1695" s="96" t="s">
        <v>128</v>
      </c>
      <c r="D1695" s="99">
        <v>12563.45</v>
      </c>
    </row>
    <row r="1696" spans="1:4" ht="27" x14ac:dyDescent="0.25">
      <c r="A1696" s="98">
        <v>98041</v>
      </c>
      <c r="B1696" s="114" t="s">
        <v>2108</v>
      </c>
      <c r="C1696" s="96" t="s">
        <v>61</v>
      </c>
      <c r="D1696" s="99">
        <v>3488.4</v>
      </c>
    </row>
    <row r="1697" spans="1:4" ht="27" x14ac:dyDescent="0.25">
      <c r="A1697" s="98">
        <v>98042</v>
      </c>
      <c r="B1697" s="114" t="s">
        <v>2109</v>
      </c>
      <c r="C1697" s="96" t="s">
        <v>128</v>
      </c>
      <c r="D1697" s="99">
        <v>14019.54</v>
      </c>
    </row>
    <row r="1698" spans="1:4" ht="27" x14ac:dyDescent="0.25">
      <c r="A1698" s="98">
        <v>98043</v>
      </c>
      <c r="B1698" s="114" t="s">
        <v>2110</v>
      </c>
      <c r="C1698" s="96" t="s">
        <v>61</v>
      </c>
      <c r="D1698" s="99">
        <v>3737.33</v>
      </c>
    </row>
    <row r="1699" spans="1:4" ht="27" x14ac:dyDescent="0.25">
      <c r="A1699" s="98">
        <v>98044</v>
      </c>
      <c r="B1699" s="114" t="s">
        <v>2111</v>
      </c>
      <c r="C1699" s="96" t="s">
        <v>128</v>
      </c>
      <c r="D1699" s="99">
        <v>14253.6</v>
      </c>
    </row>
    <row r="1700" spans="1:4" ht="27" x14ac:dyDescent="0.25">
      <c r="A1700" s="98">
        <v>98045</v>
      </c>
      <c r="B1700" s="114" t="s">
        <v>2112</v>
      </c>
      <c r="C1700" s="96" t="s">
        <v>61</v>
      </c>
      <c r="D1700" s="99">
        <v>3737.33</v>
      </c>
    </row>
    <row r="1701" spans="1:4" ht="27" x14ac:dyDescent="0.25">
      <c r="A1701" s="98">
        <v>98046</v>
      </c>
      <c r="B1701" s="114" t="s">
        <v>2113</v>
      </c>
      <c r="C1701" s="96" t="s">
        <v>128</v>
      </c>
      <c r="D1701" s="99">
        <v>15900.53</v>
      </c>
    </row>
    <row r="1702" spans="1:4" ht="27" x14ac:dyDescent="0.25">
      <c r="A1702" s="98">
        <v>98047</v>
      </c>
      <c r="B1702" s="114" t="s">
        <v>2114</v>
      </c>
      <c r="C1702" s="96" t="s">
        <v>61</v>
      </c>
      <c r="D1702" s="99">
        <v>3986.14</v>
      </c>
    </row>
    <row r="1703" spans="1:4" ht="27" x14ac:dyDescent="0.25">
      <c r="A1703" s="98">
        <v>98048</v>
      </c>
      <c r="B1703" s="114" t="s">
        <v>2115</v>
      </c>
      <c r="C1703" s="96" t="s">
        <v>128</v>
      </c>
      <c r="D1703" s="99">
        <v>17781.57</v>
      </c>
    </row>
    <row r="1704" spans="1:4" ht="27" x14ac:dyDescent="0.25">
      <c r="A1704" s="98">
        <v>98049</v>
      </c>
      <c r="B1704" s="114" t="s">
        <v>2116</v>
      </c>
      <c r="C1704" s="96" t="s">
        <v>61</v>
      </c>
      <c r="D1704" s="99">
        <v>4189.97</v>
      </c>
    </row>
    <row r="1705" spans="1:4" ht="27" x14ac:dyDescent="0.25">
      <c r="A1705" s="98">
        <v>98050</v>
      </c>
      <c r="B1705" s="114" t="s">
        <v>2117</v>
      </c>
      <c r="C1705" s="96" t="s">
        <v>61</v>
      </c>
      <c r="D1705" s="99">
        <v>256.67</v>
      </c>
    </row>
    <row r="1706" spans="1:4" ht="27" x14ac:dyDescent="0.25">
      <c r="A1706" s="98">
        <v>98051</v>
      </c>
      <c r="B1706" s="114" t="s">
        <v>2118</v>
      </c>
      <c r="C1706" s="96" t="s">
        <v>61</v>
      </c>
      <c r="D1706" s="99">
        <v>848.2</v>
      </c>
    </row>
    <row r="1707" spans="1:4" ht="27" x14ac:dyDescent="0.25">
      <c r="A1707" s="98">
        <v>98405</v>
      </c>
      <c r="B1707" s="114" t="s">
        <v>2119</v>
      </c>
      <c r="C1707" s="96" t="s">
        <v>128</v>
      </c>
      <c r="D1707" s="99">
        <v>2406.4899999999998</v>
      </c>
    </row>
    <row r="1708" spans="1:4" ht="27" x14ac:dyDescent="0.25">
      <c r="A1708" s="98">
        <v>98406</v>
      </c>
      <c r="B1708" s="114" t="s">
        <v>2120</v>
      </c>
      <c r="C1708" s="96" t="s">
        <v>128</v>
      </c>
      <c r="D1708" s="99">
        <v>6059.43</v>
      </c>
    </row>
    <row r="1709" spans="1:4" ht="27" x14ac:dyDescent="0.25">
      <c r="A1709" s="98">
        <v>98407</v>
      </c>
      <c r="B1709" s="114" t="s">
        <v>2121</v>
      </c>
      <c r="C1709" s="96" t="s">
        <v>128</v>
      </c>
      <c r="D1709" s="99">
        <v>3958.02</v>
      </c>
    </row>
    <row r="1710" spans="1:4" ht="27" x14ac:dyDescent="0.25">
      <c r="A1710" s="98">
        <v>98408</v>
      </c>
      <c r="B1710" s="114" t="s">
        <v>2122</v>
      </c>
      <c r="C1710" s="96" t="s">
        <v>128</v>
      </c>
      <c r="D1710" s="99">
        <v>4646.91</v>
      </c>
    </row>
    <row r="1711" spans="1:4" ht="27" x14ac:dyDescent="0.25">
      <c r="A1711" s="98">
        <v>98409</v>
      </c>
      <c r="B1711" s="114" t="s">
        <v>2123</v>
      </c>
      <c r="C1711" s="96" t="s">
        <v>61</v>
      </c>
      <c r="D1711" s="99">
        <v>353.31</v>
      </c>
    </row>
    <row r="1712" spans="1:4" ht="27" x14ac:dyDescent="0.25">
      <c r="A1712" s="98">
        <v>98410</v>
      </c>
      <c r="B1712" s="114" t="s">
        <v>2124</v>
      </c>
      <c r="C1712" s="96" t="s">
        <v>128</v>
      </c>
      <c r="D1712" s="99">
        <v>1163.1199999999999</v>
      </c>
    </row>
    <row r="1713" spans="1:4" ht="27" x14ac:dyDescent="0.25">
      <c r="A1713" s="98">
        <v>99240</v>
      </c>
      <c r="B1713" s="114" t="s">
        <v>2125</v>
      </c>
      <c r="C1713" s="96" t="s">
        <v>61</v>
      </c>
      <c r="D1713" s="99">
        <v>614.33000000000004</v>
      </c>
    </row>
    <row r="1714" spans="1:4" ht="27" x14ac:dyDescent="0.25">
      <c r="A1714" s="98">
        <v>99241</v>
      </c>
      <c r="B1714" s="114" t="s">
        <v>2126</v>
      </c>
      <c r="C1714" s="96" t="s">
        <v>61</v>
      </c>
      <c r="D1714" s="99">
        <v>1682.21</v>
      </c>
    </row>
    <row r="1715" spans="1:4" ht="27" x14ac:dyDescent="0.25">
      <c r="A1715" s="98">
        <v>99242</v>
      </c>
      <c r="B1715" s="114" t="s">
        <v>2127</v>
      </c>
      <c r="C1715" s="96" t="s">
        <v>128</v>
      </c>
      <c r="D1715" s="99">
        <v>2781.07</v>
      </c>
    </row>
    <row r="1716" spans="1:4" ht="27" x14ac:dyDescent="0.25">
      <c r="A1716" s="98">
        <v>99243</v>
      </c>
      <c r="B1716" s="114" t="s">
        <v>2128</v>
      </c>
      <c r="C1716" s="96" t="s">
        <v>61</v>
      </c>
      <c r="D1716" s="99">
        <v>1390.26</v>
      </c>
    </row>
    <row r="1717" spans="1:4" ht="27" x14ac:dyDescent="0.25">
      <c r="A1717" s="98">
        <v>99244</v>
      </c>
      <c r="B1717" s="114" t="s">
        <v>2129</v>
      </c>
      <c r="C1717" s="96" t="s">
        <v>128</v>
      </c>
      <c r="D1717" s="99">
        <v>4851.67</v>
      </c>
    </row>
    <row r="1718" spans="1:4" ht="27" x14ac:dyDescent="0.25">
      <c r="A1718" s="98">
        <v>99246</v>
      </c>
      <c r="B1718" s="114" t="s">
        <v>2130</v>
      </c>
      <c r="C1718" s="96" t="s">
        <v>61</v>
      </c>
      <c r="D1718" s="99">
        <v>841.08</v>
      </c>
    </row>
    <row r="1719" spans="1:4" ht="27" x14ac:dyDescent="0.25">
      <c r="A1719" s="98">
        <v>99247</v>
      </c>
      <c r="B1719" s="114" t="s">
        <v>2131</v>
      </c>
      <c r="C1719" s="96" t="s">
        <v>61</v>
      </c>
      <c r="D1719" s="99">
        <v>1916.85</v>
      </c>
    </row>
    <row r="1720" spans="1:4" ht="27" x14ac:dyDescent="0.25">
      <c r="A1720" s="98">
        <v>99248</v>
      </c>
      <c r="B1720" s="114" t="s">
        <v>2132</v>
      </c>
      <c r="C1720" s="96" t="s">
        <v>128</v>
      </c>
      <c r="D1720" s="99">
        <v>3577.73</v>
      </c>
    </row>
    <row r="1721" spans="1:4" ht="27" x14ac:dyDescent="0.25">
      <c r="A1721" s="98">
        <v>99249</v>
      </c>
      <c r="B1721" s="114" t="s">
        <v>2133</v>
      </c>
      <c r="C1721" s="96" t="s">
        <v>61</v>
      </c>
      <c r="D1721" s="99">
        <v>1695.31</v>
      </c>
    </row>
    <row r="1722" spans="1:4" ht="27" x14ac:dyDescent="0.25">
      <c r="A1722" s="98">
        <v>99252</v>
      </c>
      <c r="B1722" s="114" t="s">
        <v>2134</v>
      </c>
      <c r="C1722" s="96" t="s">
        <v>128</v>
      </c>
      <c r="D1722" s="99">
        <v>2524.71</v>
      </c>
    </row>
    <row r="1723" spans="1:4" ht="27" x14ac:dyDescent="0.25">
      <c r="A1723" s="98">
        <v>99254</v>
      </c>
      <c r="B1723" s="114" t="s">
        <v>2135</v>
      </c>
      <c r="C1723" s="96" t="s">
        <v>61</v>
      </c>
      <c r="D1723" s="99">
        <v>1212.8900000000001</v>
      </c>
    </row>
    <row r="1724" spans="1:4" ht="27" x14ac:dyDescent="0.25">
      <c r="A1724" s="98">
        <v>99256</v>
      </c>
      <c r="B1724" s="114" t="s">
        <v>2136</v>
      </c>
      <c r="C1724" s="96" t="s">
        <v>128</v>
      </c>
      <c r="D1724" s="99">
        <v>5705.31</v>
      </c>
    </row>
    <row r="1725" spans="1:4" ht="27" x14ac:dyDescent="0.25">
      <c r="A1725" s="98">
        <v>99259</v>
      </c>
      <c r="B1725" s="114" t="s">
        <v>2137</v>
      </c>
      <c r="C1725" s="96" t="s">
        <v>128</v>
      </c>
      <c r="D1725" s="99">
        <v>3198.28</v>
      </c>
    </row>
    <row r="1726" spans="1:4" ht="27" x14ac:dyDescent="0.25">
      <c r="A1726" s="98">
        <v>99261</v>
      </c>
      <c r="B1726" s="114" t="s">
        <v>2138</v>
      </c>
      <c r="C1726" s="96" t="s">
        <v>61</v>
      </c>
      <c r="D1726" s="99">
        <v>1447.51</v>
      </c>
    </row>
    <row r="1727" spans="1:4" ht="27" x14ac:dyDescent="0.25">
      <c r="A1727" s="98">
        <v>99263</v>
      </c>
      <c r="B1727" s="114" t="s">
        <v>2139</v>
      </c>
      <c r="C1727" s="96" t="s">
        <v>61</v>
      </c>
      <c r="D1727" s="99">
        <v>2151.5300000000002</v>
      </c>
    </row>
    <row r="1728" spans="1:4" ht="27" x14ac:dyDescent="0.25">
      <c r="A1728" s="98">
        <v>99265</v>
      </c>
      <c r="B1728" s="114" t="s">
        <v>2140</v>
      </c>
      <c r="C1728" s="96" t="s">
        <v>128</v>
      </c>
      <c r="D1728" s="99">
        <v>3871.81</v>
      </c>
    </row>
    <row r="1729" spans="1:4" ht="27" x14ac:dyDescent="0.25">
      <c r="A1729" s="98">
        <v>99266</v>
      </c>
      <c r="B1729" s="114" t="s">
        <v>2141</v>
      </c>
      <c r="C1729" s="96" t="s">
        <v>61</v>
      </c>
      <c r="D1729" s="99">
        <v>1682.21</v>
      </c>
    </row>
    <row r="1730" spans="1:4" ht="27" x14ac:dyDescent="0.25">
      <c r="A1730" s="98">
        <v>99267</v>
      </c>
      <c r="B1730" s="114" t="s">
        <v>2142</v>
      </c>
      <c r="C1730" s="96" t="s">
        <v>128</v>
      </c>
      <c r="D1730" s="99">
        <v>4545.37</v>
      </c>
    </row>
    <row r="1731" spans="1:4" ht="27" x14ac:dyDescent="0.25">
      <c r="A1731" s="98">
        <v>99268</v>
      </c>
      <c r="B1731" s="114" t="s">
        <v>2143</v>
      </c>
      <c r="C1731" s="96" t="s">
        <v>128</v>
      </c>
      <c r="D1731" s="99">
        <v>444</v>
      </c>
    </row>
    <row r="1732" spans="1:4" ht="27" x14ac:dyDescent="0.25">
      <c r="A1732" s="98">
        <v>99269</v>
      </c>
      <c r="B1732" s="114" t="s">
        <v>2144</v>
      </c>
      <c r="C1732" s="96" t="s">
        <v>61</v>
      </c>
      <c r="D1732" s="99">
        <v>1916.85</v>
      </c>
    </row>
    <row r="1733" spans="1:4" ht="27" x14ac:dyDescent="0.25">
      <c r="A1733" s="98">
        <v>99270</v>
      </c>
      <c r="B1733" s="114" t="s">
        <v>2145</v>
      </c>
      <c r="C1733" s="96" t="s">
        <v>128</v>
      </c>
      <c r="D1733" s="99">
        <v>575.39</v>
      </c>
    </row>
    <row r="1734" spans="1:4" ht="27" x14ac:dyDescent="0.25">
      <c r="A1734" s="98">
        <v>99271</v>
      </c>
      <c r="B1734" s="114" t="s">
        <v>2146</v>
      </c>
      <c r="C1734" s="96" t="s">
        <v>128</v>
      </c>
      <c r="D1734" s="99">
        <v>6558.85</v>
      </c>
    </row>
    <row r="1735" spans="1:4" ht="27" x14ac:dyDescent="0.25">
      <c r="A1735" s="98">
        <v>99272</v>
      </c>
      <c r="B1735" s="114" t="s">
        <v>2147</v>
      </c>
      <c r="C1735" s="96" t="s">
        <v>128</v>
      </c>
      <c r="D1735" s="99">
        <v>1019.97</v>
      </c>
    </row>
    <row r="1736" spans="1:4" ht="27" x14ac:dyDescent="0.25">
      <c r="A1736" s="98">
        <v>99273</v>
      </c>
      <c r="B1736" s="114" t="s">
        <v>2148</v>
      </c>
      <c r="C1736" s="96" t="s">
        <v>128</v>
      </c>
      <c r="D1736" s="99">
        <v>1413.73</v>
      </c>
    </row>
    <row r="1737" spans="1:4" ht="27" x14ac:dyDescent="0.25">
      <c r="A1737" s="98">
        <v>99274</v>
      </c>
      <c r="B1737" s="114" t="s">
        <v>2149</v>
      </c>
      <c r="C1737" s="96" t="s">
        <v>128</v>
      </c>
      <c r="D1737" s="99">
        <v>5249.83</v>
      </c>
    </row>
    <row r="1738" spans="1:4" ht="27" x14ac:dyDescent="0.25">
      <c r="A1738" s="98">
        <v>99275</v>
      </c>
      <c r="B1738" s="114" t="s">
        <v>2150</v>
      </c>
      <c r="C1738" s="96" t="s">
        <v>128</v>
      </c>
      <c r="D1738" s="99">
        <v>899.5</v>
      </c>
    </row>
    <row r="1739" spans="1:4" ht="27" x14ac:dyDescent="0.25">
      <c r="A1739" s="98">
        <v>99276</v>
      </c>
      <c r="B1739" s="114" t="s">
        <v>2151</v>
      </c>
      <c r="C1739" s="96" t="s">
        <v>61</v>
      </c>
      <c r="D1739" s="99">
        <v>2386.23</v>
      </c>
    </row>
    <row r="1740" spans="1:4" ht="27" x14ac:dyDescent="0.25">
      <c r="A1740" s="98">
        <v>99277</v>
      </c>
      <c r="B1740" s="114" t="s">
        <v>2152</v>
      </c>
      <c r="C1740" s="96" t="s">
        <v>61</v>
      </c>
      <c r="D1740" s="99">
        <v>2151.5300000000002</v>
      </c>
    </row>
    <row r="1741" spans="1:4" ht="27" x14ac:dyDescent="0.25">
      <c r="A1741" s="98">
        <v>99278</v>
      </c>
      <c r="B1741" s="114" t="s">
        <v>2153</v>
      </c>
      <c r="C1741" s="96" t="s">
        <v>61</v>
      </c>
      <c r="D1741" s="99">
        <v>351.42</v>
      </c>
    </row>
    <row r="1742" spans="1:4" ht="27" x14ac:dyDescent="0.25">
      <c r="A1742" s="98">
        <v>99279</v>
      </c>
      <c r="B1742" s="114" t="s">
        <v>2154</v>
      </c>
      <c r="C1742" s="96" t="s">
        <v>128</v>
      </c>
      <c r="D1742" s="99">
        <v>5927.24</v>
      </c>
    </row>
    <row r="1743" spans="1:4" ht="27" x14ac:dyDescent="0.25">
      <c r="A1743" s="98">
        <v>99280</v>
      </c>
      <c r="B1743" s="114" t="s">
        <v>2155</v>
      </c>
      <c r="C1743" s="96" t="s">
        <v>128</v>
      </c>
      <c r="D1743" s="99">
        <v>1878.37</v>
      </c>
    </row>
    <row r="1744" spans="1:4" ht="27" x14ac:dyDescent="0.25">
      <c r="A1744" s="98">
        <v>99281</v>
      </c>
      <c r="B1744" s="114" t="s">
        <v>2156</v>
      </c>
      <c r="C1744" s="96" t="s">
        <v>61</v>
      </c>
      <c r="D1744" s="99">
        <v>2386.23</v>
      </c>
    </row>
    <row r="1745" spans="1:4" ht="27" x14ac:dyDescent="0.25">
      <c r="A1745" s="98">
        <v>99282</v>
      </c>
      <c r="B1745" s="114" t="s">
        <v>2157</v>
      </c>
      <c r="C1745" s="96" t="s">
        <v>61</v>
      </c>
      <c r="D1745" s="99">
        <v>2644.08</v>
      </c>
    </row>
    <row r="1746" spans="1:4" ht="27" x14ac:dyDescent="0.25">
      <c r="A1746" s="98">
        <v>99283</v>
      </c>
      <c r="B1746" s="114" t="s">
        <v>2158</v>
      </c>
      <c r="C1746" s="96" t="s">
        <v>61</v>
      </c>
      <c r="D1746" s="99">
        <v>983.59</v>
      </c>
    </row>
    <row r="1747" spans="1:4" ht="27" x14ac:dyDescent="0.25">
      <c r="A1747" s="98">
        <v>99284</v>
      </c>
      <c r="B1747" s="114" t="s">
        <v>2159</v>
      </c>
      <c r="C1747" s="96" t="s">
        <v>128</v>
      </c>
      <c r="D1747" s="99">
        <v>7412.55</v>
      </c>
    </row>
    <row r="1748" spans="1:4" ht="27" x14ac:dyDescent="0.25">
      <c r="A1748" s="98">
        <v>99285</v>
      </c>
      <c r="B1748" s="114" t="s">
        <v>2160</v>
      </c>
      <c r="C1748" s="96" t="s">
        <v>128</v>
      </c>
      <c r="D1748" s="99">
        <v>1202.6600000000001</v>
      </c>
    </row>
    <row r="1749" spans="1:4" ht="27" x14ac:dyDescent="0.25">
      <c r="A1749" s="98">
        <v>99286</v>
      </c>
      <c r="B1749" s="114" t="s">
        <v>2161</v>
      </c>
      <c r="C1749" s="96" t="s">
        <v>128</v>
      </c>
      <c r="D1749" s="99">
        <v>6604.74</v>
      </c>
    </row>
    <row r="1750" spans="1:4" ht="27" x14ac:dyDescent="0.25">
      <c r="A1750" s="98">
        <v>99287</v>
      </c>
      <c r="B1750" s="114" t="s">
        <v>2162</v>
      </c>
      <c r="C1750" s="96" t="s">
        <v>128</v>
      </c>
      <c r="D1750" s="99">
        <v>9399.24</v>
      </c>
    </row>
    <row r="1751" spans="1:4" ht="27" x14ac:dyDescent="0.25">
      <c r="A1751" s="98">
        <v>99288</v>
      </c>
      <c r="B1751" s="114" t="s">
        <v>2163</v>
      </c>
      <c r="C1751" s="96" t="s">
        <v>61</v>
      </c>
      <c r="D1751" s="99">
        <v>462.72</v>
      </c>
    </row>
    <row r="1752" spans="1:4" ht="27" x14ac:dyDescent="0.25">
      <c r="A1752" s="98">
        <v>99289</v>
      </c>
      <c r="B1752" s="114" t="s">
        <v>2164</v>
      </c>
      <c r="C1752" s="96" t="s">
        <v>61</v>
      </c>
      <c r="D1752" s="99">
        <v>2620.86</v>
      </c>
    </row>
    <row r="1753" spans="1:4" ht="27" x14ac:dyDescent="0.25">
      <c r="A1753" s="98">
        <v>99290</v>
      </c>
      <c r="B1753" s="114" t="s">
        <v>2165</v>
      </c>
      <c r="C1753" s="96" t="s">
        <v>128</v>
      </c>
      <c r="D1753" s="99">
        <v>3973.54</v>
      </c>
    </row>
    <row r="1754" spans="1:4" ht="27" x14ac:dyDescent="0.25">
      <c r="A1754" s="98">
        <v>99291</v>
      </c>
      <c r="B1754" s="114" t="s">
        <v>2166</v>
      </c>
      <c r="C1754" s="96" t="s">
        <v>61</v>
      </c>
      <c r="D1754" s="99">
        <v>2620.86</v>
      </c>
    </row>
    <row r="1755" spans="1:4" ht="27" x14ac:dyDescent="0.25">
      <c r="A1755" s="98">
        <v>99292</v>
      </c>
      <c r="B1755" s="114" t="s">
        <v>2167</v>
      </c>
      <c r="C1755" s="96" t="s">
        <v>128</v>
      </c>
      <c r="D1755" s="99">
        <v>2326.7399999999998</v>
      </c>
    </row>
    <row r="1756" spans="1:4" ht="27" x14ac:dyDescent="0.25">
      <c r="A1756" s="98">
        <v>99293</v>
      </c>
      <c r="B1756" s="114" t="s">
        <v>2168</v>
      </c>
      <c r="C1756" s="96" t="s">
        <v>61</v>
      </c>
      <c r="D1756" s="99">
        <v>1186.94</v>
      </c>
    </row>
    <row r="1757" spans="1:4" ht="27" x14ac:dyDescent="0.25">
      <c r="A1757" s="98">
        <v>99294</v>
      </c>
      <c r="B1757" s="114" t="s">
        <v>2169</v>
      </c>
      <c r="C1757" s="96" t="s">
        <v>128</v>
      </c>
      <c r="D1757" s="99">
        <v>8266.15</v>
      </c>
    </row>
    <row r="1758" spans="1:4" ht="27" x14ac:dyDescent="0.25">
      <c r="A1758" s="98">
        <v>99296</v>
      </c>
      <c r="B1758" s="114" t="s">
        <v>2170</v>
      </c>
      <c r="C1758" s="96" t="s">
        <v>61</v>
      </c>
      <c r="D1758" s="99">
        <v>2878.72</v>
      </c>
    </row>
    <row r="1759" spans="1:4" ht="27" x14ac:dyDescent="0.25">
      <c r="A1759" s="98">
        <v>99297</v>
      </c>
      <c r="B1759" s="114" t="s">
        <v>2171</v>
      </c>
      <c r="C1759" s="96" t="s">
        <v>61</v>
      </c>
      <c r="D1759" s="99">
        <v>2874.72</v>
      </c>
    </row>
    <row r="1760" spans="1:4" ht="27" x14ac:dyDescent="0.25">
      <c r="A1760" s="98">
        <v>99298</v>
      </c>
      <c r="B1760" s="114" t="s">
        <v>2172</v>
      </c>
      <c r="C1760" s="96" t="s">
        <v>128</v>
      </c>
      <c r="D1760" s="99">
        <v>10636.25</v>
      </c>
    </row>
    <row r="1761" spans="1:4" ht="27" x14ac:dyDescent="0.25">
      <c r="A1761" s="98">
        <v>99299</v>
      </c>
      <c r="B1761" s="114" t="s">
        <v>2173</v>
      </c>
      <c r="C1761" s="96" t="s">
        <v>61</v>
      </c>
      <c r="D1761" s="99">
        <v>3113.32</v>
      </c>
    </row>
    <row r="1762" spans="1:4" ht="27" x14ac:dyDescent="0.25">
      <c r="A1762" s="98">
        <v>99300</v>
      </c>
      <c r="B1762" s="114" t="s">
        <v>2174</v>
      </c>
      <c r="C1762" s="96" t="s">
        <v>128</v>
      </c>
      <c r="D1762" s="99">
        <v>11873.31</v>
      </c>
    </row>
    <row r="1763" spans="1:4" ht="27" x14ac:dyDescent="0.25">
      <c r="A1763" s="98">
        <v>99301</v>
      </c>
      <c r="B1763" s="114" t="s">
        <v>2175</v>
      </c>
      <c r="C1763" s="96" t="s">
        <v>128</v>
      </c>
      <c r="D1763" s="99">
        <v>5873.08</v>
      </c>
    </row>
    <row r="1764" spans="1:4" ht="27" x14ac:dyDescent="0.25">
      <c r="A1764" s="98">
        <v>99302</v>
      </c>
      <c r="B1764" s="114" t="s">
        <v>2176</v>
      </c>
      <c r="C1764" s="96" t="s">
        <v>61</v>
      </c>
      <c r="D1764" s="99">
        <v>3351.95</v>
      </c>
    </row>
    <row r="1765" spans="1:4" ht="27" x14ac:dyDescent="0.25">
      <c r="A1765" s="98">
        <v>99303</v>
      </c>
      <c r="B1765" s="114" t="s">
        <v>2177</v>
      </c>
      <c r="C1765" s="96" t="s">
        <v>128</v>
      </c>
      <c r="D1765" s="99">
        <v>10864.88</v>
      </c>
    </row>
    <row r="1766" spans="1:4" ht="27" x14ac:dyDescent="0.25">
      <c r="A1766" s="98">
        <v>99304</v>
      </c>
      <c r="B1766" s="114" t="s">
        <v>2178</v>
      </c>
      <c r="C1766" s="96" t="s">
        <v>61</v>
      </c>
      <c r="D1766" s="99">
        <v>3117.33</v>
      </c>
    </row>
    <row r="1767" spans="1:4" ht="27" x14ac:dyDescent="0.25">
      <c r="A1767" s="98">
        <v>99305</v>
      </c>
      <c r="B1767" s="114" t="s">
        <v>2179</v>
      </c>
      <c r="C1767" s="96" t="s">
        <v>128</v>
      </c>
      <c r="D1767" s="99">
        <v>12288.81</v>
      </c>
    </row>
    <row r="1768" spans="1:4" ht="27" x14ac:dyDescent="0.25">
      <c r="A1768" s="98">
        <v>99306</v>
      </c>
      <c r="B1768" s="114" t="s">
        <v>2180</v>
      </c>
      <c r="C1768" s="96" t="s">
        <v>61</v>
      </c>
      <c r="D1768" s="99">
        <v>3351.95</v>
      </c>
    </row>
    <row r="1769" spans="1:4" ht="27" x14ac:dyDescent="0.25">
      <c r="A1769" s="98">
        <v>99307</v>
      </c>
      <c r="B1769" s="114" t="s">
        <v>2181</v>
      </c>
      <c r="C1769" s="96" t="s">
        <v>61</v>
      </c>
      <c r="D1769" s="99">
        <v>2170.75</v>
      </c>
    </row>
    <row r="1770" spans="1:4" ht="27" x14ac:dyDescent="0.25">
      <c r="A1770" s="98">
        <v>99308</v>
      </c>
      <c r="B1770" s="114" t="s">
        <v>2182</v>
      </c>
      <c r="C1770" s="96" t="s">
        <v>128</v>
      </c>
      <c r="D1770" s="99">
        <v>13712.73</v>
      </c>
    </row>
    <row r="1771" spans="1:4" ht="27" x14ac:dyDescent="0.25">
      <c r="A1771" s="98">
        <v>99309</v>
      </c>
      <c r="B1771" s="114" t="s">
        <v>2183</v>
      </c>
      <c r="C1771" s="96" t="s">
        <v>61</v>
      </c>
      <c r="D1771" s="99">
        <v>3590.67</v>
      </c>
    </row>
    <row r="1772" spans="1:4" ht="27" x14ac:dyDescent="0.25">
      <c r="A1772" s="98">
        <v>99310</v>
      </c>
      <c r="B1772" s="114" t="s">
        <v>2184</v>
      </c>
      <c r="C1772" s="96" t="s">
        <v>128</v>
      </c>
      <c r="D1772" s="99">
        <v>13941.41</v>
      </c>
    </row>
    <row r="1773" spans="1:4" ht="27" x14ac:dyDescent="0.25">
      <c r="A1773" s="98">
        <v>99311</v>
      </c>
      <c r="B1773" s="114" t="s">
        <v>2185</v>
      </c>
      <c r="C1773" s="96" t="s">
        <v>61</v>
      </c>
      <c r="D1773" s="99">
        <v>3590.67</v>
      </c>
    </row>
    <row r="1774" spans="1:4" ht="27" x14ac:dyDescent="0.25">
      <c r="A1774" s="98">
        <v>99312</v>
      </c>
      <c r="B1774" s="114" t="s">
        <v>2186</v>
      </c>
      <c r="C1774" s="96" t="s">
        <v>128</v>
      </c>
      <c r="D1774" s="99">
        <v>6891.22</v>
      </c>
    </row>
    <row r="1775" spans="1:4" ht="27" x14ac:dyDescent="0.25">
      <c r="A1775" s="98">
        <v>99313</v>
      </c>
      <c r="B1775" s="114" t="s">
        <v>2187</v>
      </c>
      <c r="C1775" s="96" t="s">
        <v>128</v>
      </c>
      <c r="D1775" s="99">
        <v>15552.08</v>
      </c>
    </row>
    <row r="1776" spans="1:4" ht="27" x14ac:dyDescent="0.25">
      <c r="A1776" s="98">
        <v>99314</v>
      </c>
      <c r="B1776" s="114" t="s">
        <v>2188</v>
      </c>
      <c r="C1776" s="96" t="s">
        <v>61</v>
      </c>
      <c r="D1776" s="99">
        <v>3829.3</v>
      </c>
    </row>
    <row r="1777" spans="1:4" ht="27" x14ac:dyDescent="0.25">
      <c r="A1777" s="98">
        <v>99315</v>
      </c>
      <c r="B1777" s="114" t="s">
        <v>2189</v>
      </c>
      <c r="C1777" s="96" t="s">
        <v>128</v>
      </c>
      <c r="D1777" s="99">
        <v>17391.490000000002</v>
      </c>
    </row>
    <row r="1778" spans="1:4" ht="27" x14ac:dyDescent="0.25">
      <c r="A1778" s="98">
        <v>99317</v>
      </c>
      <c r="B1778" s="114" t="s">
        <v>2190</v>
      </c>
      <c r="C1778" s="96" t="s">
        <v>61</v>
      </c>
      <c r="D1778" s="99">
        <v>2405.39</v>
      </c>
    </row>
    <row r="1779" spans="1:4" ht="27" x14ac:dyDescent="0.25">
      <c r="A1779" s="98">
        <v>99318</v>
      </c>
      <c r="B1779" s="114" t="s">
        <v>2191</v>
      </c>
      <c r="C1779" s="96" t="s">
        <v>61</v>
      </c>
      <c r="D1779" s="99">
        <v>255.82</v>
      </c>
    </row>
    <row r="1780" spans="1:4" ht="27" x14ac:dyDescent="0.25">
      <c r="A1780" s="98">
        <v>99319</v>
      </c>
      <c r="B1780" s="114" t="s">
        <v>2192</v>
      </c>
      <c r="C1780" s="96" t="s">
        <v>61</v>
      </c>
      <c r="D1780" s="99">
        <v>792.5</v>
      </c>
    </row>
    <row r="1781" spans="1:4" ht="27" x14ac:dyDescent="0.25">
      <c r="A1781" s="98">
        <v>99320</v>
      </c>
      <c r="B1781" s="114" t="s">
        <v>2193</v>
      </c>
      <c r="C1781" s="96" t="s">
        <v>128</v>
      </c>
      <c r="D1781" s="99">
        <v>7963.6</v>
      </c>
    </row>
    <row r="1782" spans="1:4" ht="27" x14ac:dyDescent="0.25">
      <c r="A1782" s="98">
        <v>99321</v>
      </c>
      <c r="B1782" s="114" t="s">
        <v>2194</v>
      </c>
      <c r="C1782" s="96" t="s">
        <v>61</v>
      </c>
      <c r="D1782" s="99">
        <v>2640.07</v>
      </c>
    </row>
    <row r="1783" spans="1:4" ht="27" x14ac:dyDescent="0.25">
      <c r="A1783" s="98">
        <v>99322</v>
      </c>
      <c r="B1783" s="114" t="s">
        <v>2195</v>
      </c>
      <c r="C1783" s="96" t="s">
        <v>128</v>
      </c>
      <c r="D1783" s="99">
        <v>8988.61</v>
      </c>
    </row>
    <row r="1784" spans="1:4" ht="27" x14ac:dyDescent="0.25">
      <c r="A1784" s="98">
        <v>99323</v>
      </c>
      <c r="B1784" s="114" t="s">
        <v>2196</v>
      </c>
      <c r="C1784" s="96" t="s">
        <v>61</v>
      </c>
      <c r="D1784" s="99">
        <v>2874.72</v>
      </c>
    </row>
    <row r="1785" spans="1:4" ht="27" x14ac:dyDescent="0.25">
      <c r="A1785" s="98">
        <v>99324</v>
      </c>
      <c r="B1785" s="114" t="s">
        <v>2197</v>
      </c>
      <c r="C1785" s="96" t="s">
        <v>128</v>
      </c>
      <c r="D1785" s="99">
        <v>10013.629999999999</v>
      </c>
    </row>
    <row r="1786" spans="1:4" ht="27" x14ac:dyDescent="0.25">
      <c r="A1786" s="98">
        <v>99325</v>
      </c>
      <c r="B1786" s="114" t="s">
        <v>2198</v>
      </c>
      <c r="C1786" s="96" t="s">
        <v>61</v>
      </c>
      <c r="D1786" s="99">
        <v>3113.32</v>
      </c>
    </row>
    <row r="1787" spans="1:4" ht="27" x14ac:dyDescent="0.25">
      <c r="A1787" s="98">
        <v>99326</v>
      </c>
      <c r="B1787" s="114" t="s">
        <v>2199</v>
      </c>
      <c r="C1787" s="96" t="s">
        <v>128</v>
      </c>
      <c r="D1787" s="99">
        <v>8162.18</v>
      </c>
    </row>
    <row r="1788" spans="1:4" ht="27" x14ac:dyDescent="0.25">
      <c r="A1788" s="98">
        <v>99327</v>
      </c>
      <c r="B1788" s="114" t="s">
        <v>2200</v>
      </c>
      <c r="C1788" s="96" t="s">
        <v>61</v>
      </c>
      <c r="D1788" s="99">
        <v>4028.81</v>
      </c>
    </row>
    <row r="1789" spans="1:4" ht="27" x14ac:dyDescent="0.25">
      <c r="A1789" s="98">
        <v>101800</v>
      </c>
      <c r="B1789" s="114" t="s">
        <v>2201</v>
      </c>
      <c r="C1789" s="96" t="s">
        <v>128</v>
      </c>
      <c r="D1789" s="99">
        <v>1365.1</v>
      </c>
    </row>
    <row r="1790" spans="1:4" ht="27" x14ac:dyDescent="0.25">
      <c r="A1790" s="98">
        <v>101801</v>
      </c>
      <c r="B1790" s="114" t="s">
        <v>2202</v>
      </c>
      <c r="C1790" s="96" t="s">
        <v>128</v>
      </c>
      <c r="D1790" s="99">
        <v>1059.1099999999999</v>
      </c>
    </row>
    <row r="1791" spans="1:4" ht="27" x14ac:dyDescent="0.25">
      <c r="A1791" s="98">
        <v>101806</v>
      </c>
      <c r="B1791" s="114" t="s">
        <v>2203</v>
      </c>
      <c r="C1791" s="96" t="s">
        <v>128</v>
      </c>
      <c r="D1791" s="99">
        <v>492.46</v>
      </c>
    </row>
    <row r="1792" spans="1:4" ht="27" x14ac:dyDescent="0.25">
      <c r="A1792" s="98">
        <v>101807</v>
      </c>
      <c r="B1792" s="114" t="s">
        <v>2204</v>
      </c>
      <c r="C1792" s="96" t="s">
        <v>128</v>
      </c>
      <c r="D1792" s="99">
        <v>471.24</v>
      </c>
    </row>
    <row r="1793" spans="1:4" ht="27" x14ac:dyDescent="0.25">
      <c r="A1793" s="98">
        <v>101808</v>
      </c>
      <c r="B1793" s="114" t="s">
        <v>2205</v>
      </c>
      <c r="C1793" s="96" t="s">
        <v>128</v>
      </c>
      <c r="D1793" s="99">
        <v>486.3</v>
      </c>
    </row>
    <row r="1794" spans="1:4" ht="27" x14ac:dyDescent="0.25">
      <c r="A1794" s="98">
        <v>101809</v>
      </c>
      <c r="B1794" s="114" t="s">
        <v>2206</v>
      </c>
      <c r="C1794" s="96" t="s">
        <v>128</v>
      </c>
      <c r="D1794" s="99">
        <v>2840.93</v>
      </c>
    </row>
    <row r="1795" spans="1:4" ht="27" x14ac:dyDescent="0.25">
      <c r="A1795" s="98">
        <v>102139</v>
      </c>
      <c r="B1795" s="114" t="s">
        <v>2207</v>
      </c>
      <c r="C1795" s="96" t="s">
        <v>128</v>
      </c>
      <c r="D1795" s="99">
        <v>1596.04</v>
      </c>
    </row>
    <row r="1796" spans="1:4" ht="27" x14ac:dyDescent="0.25">
      <c r="A1796" s="98">
        <v>102141</v>
      </c>
      <c r="B1796" s="114" t="s">
        <v>2208</v>
      </c>
      <c r="C1796" s="96" t="s">
        <v>128</v>
      </c>
      <c r="D1796" s="99">
        <v>2452.83</v>
      </c>
    </row>
    <row r="1797" spans="1:4" ht="27" x14ac:dyDescent="0.25">
      <c r="A1797" s="98">
        <v>102142</v>
      </c>
      <c r="B1797" s="114" t="s">
        <v>2209</v>
      </c>
      <c r="C1797" s="96" t="s">
        <v>128</v>
      </c>
      <c r="D1797" s="99">
        <v>2417.64</v>
      </c>
    </row>
    <row r="1798" spans="1:4" ht="27" x14ac:dyDescent="0.25">
      <c r="A1798" s="98">
        <v>102457</v>
      </c>
      <c r="B1798" s="114" t="s">
        <v>2210</v>
      </c>
      <c r="C1798" s="96" t="s">
        <v>128</v>
      </c>
      <c r="D1798" s="99">
        <v>1508.56</v>
      </c>
    </row>
    <row r="1799" spans="1:4" ht="27" x14ac:dyDescent="0.25">
      <c r="A1799" s="98">
        <v>94263</v>
      </c>
      <c r="B1799" s="114" t="s">
        <v>2211</v>
      </c>
      <c r="C1799" s="96" t="s">
        <v>61</v>
      </c>
      <c r="D1799" s="99">
        <v>33.18</v>
      </c>
    </row>
    <row r="1800" spans="1:4" ht="27" x14ac:dyDescent="0.25">
      <c r="A1800" s="98">
        <v>94264</v>
      </c>
      <c r="B1800" s="114" t="s">
        <v>2213</v>
      </c>
      <c r="C1800" s="96" t="s">
        <v>61</v>
      </c>
      <c r="D1800" s="99">
        <v>37.28</v>
      </c>
    </row>
    <row r="1801" spans="1:4" ht="27" x14ac:dyDescent="0.25">
      <c r="A1801" s="98">
        <v>94265</v>
      </c>
      <c r="B1801" s="114" t="s">
        <v>2215</v>
      </c>
      <c r="C1801" s="96" t="s">
        <v>61</v>
      </c>
      <c r="D1801" s="99">
        <v>46.06</v>
      </c>
    </row>
    <row r="1802" spans="1:4" ht="27" x14ac:dyDescent="0.25">
      <c r="A1802" s="98">
        <v>94266</v>
      </c>
      <c r="B1802" s="114" t="s">
        <v>2216</v>
      </c>
      <c r="C1802" s="96" t="s">
        <v>61</v>
      </c>
      <c r="D1802" s="99">
        <v>50.76</v>
      </c>
    </row>
    <row r="1803" spans="1:4" ht="27" x14ac:dyDescent="0.25">
      <c r="A1803" s="98">
        <v>94267</v>
      </c>
      <c r="B1803" s="114" t="s">
        <v>2217</v>
      </c>
      <c r="C1803" s="96" t="s">
        <v>61</v>
      </c>
      <c r="D1803" s="99">
        <v>55.59</v>
      </c>
    </row>
    <row r="1804" spans="1:4" ht="27" x14ac:dyDescent="0.25">
      <c r="A1804" s="98">
        <v>94268</v>
      </c>
      <c r="B1804" s="114" t="s">
        <v>2218</v>
      </c>
      <c r="C1804" s="96" t="s">
        <v>61</v>
      </c>
      <c r="D1804" s="99">
        <v>60.76</v>
      </c>
    </row>
    <row r="1805" spans="1:4" ht="27" x14ac:dyDescent="0.25">
      <c r="A1805" s="98">
        <v>94269</v>
      </c>
      <c r="B1805" s="114" t="s">
        <v>2219</v>
      </c>
      <c r="C1805" s="96" t="s">
        <v>61</v>
      </c>
      <c r="D1805" s="99">
        <v>80.64</v>
      </c>
    </row>
    <row r="1806" spans="1:4" ht="27" x14ac:dyDescent="0.25">
      <c r="A1806" s="98">
        <v>94270</v>
      </c>
      <c r="B1806" s="114" t="s">
        <v>2220</v>
      </c>
      <c r="C1806" s="96" t="s">
        <v>61</v>
      </c>
      <c r="D1806" s="99">
        <v>87.82</v>
      </c>
    </row>
    <row r="1807" spans="1:4" ht="27" x14ac:dyDescent="0.25">
      <c r="A1807" s="98">
        <v>94271</v>
      </c>
      <c r="B1807" s="114" t="s">
        <v>2221</v>
      </c>
      <c r="C1807" s="96" t="s">
        <v>61</v>
      </c>
      <c r="D1807" s="99">
        <v>98.63</v>
      </c>
    </row>
    <row r="1808" spans="1:4" ht="27" x14ac:dyDescent="0.25">
      <c r="A1808" s="98">
        <v>94272</v>
      </c>
      <c r="B1808" s="114" t="s">
        <v>2222</v>
      </c>
      <c r="C1808" s="96" t="s">
        <v>61</v>
      </c>
      <c r="D1808" s="99">
        <v>108.23</v>
      </c>
    </row>
    <row r="1809" spans="1:4" ht="27" x14ac:dyDescent="0.25">
      <c r="A1809" s="98">
        <v>94273</v>
      </c>
      <c r="B1809" s="114" t="s">
        <v>2223</v>
      </c>
      <c r="C1809" s="96" t="s">
        <v>61</v>
      </c>
      <c r="D1809" s="99">
        <v>49.42</v>
      </c>
    </row>
    <row r="1810" spans="1:4" ht="27" x14ac:dyDescent="0.25">
      <c r="A1810" s="98">
        <v>94274</v>
      </c>
      <c r="B1810" s="114" t="s">
        <v>2224</v>
      </c>
      <c r="C1810" s="96" t="s">
        <v>61</v>
      </c>
      <c r="D1810" s="99">
        <v>51.94</v>
      </c>
    </row>
    <row r="1811" spans="1:4" ht="27" x14ac:dyDescent="0.25">
      <c r="A1811" s="98">
        <v>94275</v>
      </c>
      <c r="B1811" s="114" t="s">
        <v>2225</v>
      </c>
      <c r="C1811" s="96" t="s">
        <v>61</v>
      </c>
      <c r="D1811" s="99">
        <v>44.85</v>
      </c>
    </row>
    <row r="1812" spans="1:4" ht="27" x14ac:dyDescent="0.25">
      <c r="A1812" s="98">
        <v>94276</v>
      </c>
      <c r="B1812" s="114" t="s">
        <v>2227</v>
      </c>
      <c r="C1812" s="96" t="s">
        <v>61</v>
      </c>
      <c r="D1812" s="99">
        <v>47.37</v>
      </c>
    </row>
    <row r="1813" spans="1:4" ht="27" x14ac:dyDescent="0.25">
      <c r="A1813" s="98">
        <v>94277</v>
      </c>
      <c r="B1813" s="114" t="s">
        <v>2228</v>
      </c>
      <c r="C1813" s="96" t="s">
        <v>61</v>
      </c>
      <c r="D1813" s="99">
        <v>39.32</v>
      </c>
    </row>
    <row r="1814" spans="1:4" ht="27" x14ac:dyDescent="0.25">
      <c r="A1814" s="98">
        <v>94278</v>
      </c>
      <c r="B1814" s="114" t="s">
        <v>2230</v>
      </c>
      <c r="C1814" s="96" t="s">
        <v>61</v>
      </c>
      <c r="D1814" s="99">
        <v>41.84</v>
      </c>
    </row>
    <row r="1815" spans="1:4" ht="40.5" x14ac:dyDescent="0.25">
      <c r="A1815" s="98">
        <v>94279</v>
      </c>
      <c r="B1815" s="114" t="s">
        <v>2232</v>
      </c>
      <c r="C1815" s="96" t="s">
        <v>61</v>
      </c>
      <c r="D1815" s="99">
        <v>48.06</v>
      </c>
    </row>
    <row r="1816" spans="1:4" ht="40.5" x14ac:dyDescent="0.25">
      <c r="A1816" s="98">
        <v>94280</v>
      </c>
      <c r="B1816" s="114" t="s">
        <v>2233</v>
      </c>
      <c r="C1816" s="96" t="s">
        <v>61</v>
      </c>
      <c r="D1816" s="99">
        <v>50.58</v>
      </c>
    </row>
    <row r="1817" spans="1:4" ht="27" x14ac:dyDescent="0.25">
      <c r="A1817" s="98">
        <v>94281</v>
      </c>
      <c r="B1817" s="114" t="s">
        <v>2235</v>
      </c>
      <c r="C1817" s="96" t="s">
        <v>61</v>
      </c>
      <c r="D1817" s="99">
        <v>43.55</v>
      </c>
    </row>
    <row r="1818" spans="1:4" ht="27" x14ac:dyDescent="0.25">
      <c r="A1818" s="98">
        <v>94282</v>
      </c>
      <c r="B1818" s="114" t="s">
        <v>2236</v>
      </c>
      <c r="C1818" s="96" t="s">
        <v>61</v>
      </c>
      <c r="D1818" s="99">
        <v>50.21</v>
      </c>
    </row>
    <row r="1819" spans="1:4" ht="27" x14ac:dyDescent="0.25">
      <c r="A1819" s="98">
        <v>94283</v>
      </c>
      <c r="B1819" s="114" t="s">
        <v>2237</v>
      </c>
      <c r="C1819" s="96" t="s">
        <v>61</v>
      </c>
      <c r="D1819" s="99">
        <v>59.91</v>
      </c>
    </row>
    <row r="1820" spans="1:4" ht="27" x14ac:dyDescent="0.25">
      <c r="A1820" s="98">
        <v>94284</v>
      </c>
      <c r="B1820" s="114" t="s">
        <v>2238</v>
      </c>
      <c r="C1820" s="96" t="s">
        <v>61</v>
      </c>
      <c r="D1820" s="99">
        <v>66.58</v>
      </c>
    </row>
    <row r="1821" spans="1:4" ht="27" x14ac:dyDescent="0.25">
      <c r="A1821" s="98">
        <v>94285</v>
      </c>
      <c r="B1821" s="114" t="s">
        <v>2240</v>
      </c>
      <c r="C1821" s="96" t="s">
        <v>61</v>
      </c>
      <c r="D1821" s="99">
        <v>78.349999999999994</v>
      </c>
    </row>
    <row r="1822" spans="1:4" ht="27" x14ac:dyDescent="0.25">
      <c r="A1822" s="98">
        <v>94286</v>
      </c>
      <c r="B1822" s="114" t="s">
        <v>2242</v>
      </c>
      <c r="C1822" s="96" t="s">
        <v>61</v>
      </c>
      <c r="D1822" s="99">
        <v>85.02</v>
      </c>
    </row>
    <row r="1823" spans="1:4" ht="27" x14ac:dyDescent="0.25">
      <c r="A1823" s="98">
        <v>94287</v>
      </c>
      <c r="B1823" s="114" t="s">
        <v>2243</v>
      </c>
      <c r="C1823" s="96" t="s">
        <v>61</v>
      </c>
      <c r="D1823" s="99">
        <v>32.46</v>
      </c>
    </row>
    <row r="1824" spans="1:4" ht="27" x14ac:dyDescent="0.25">
      <c r="A1824" s="98">
        <v>94288</v>
      </c>
      <c r="B1824" s="114" t="s">
        <v>2244</v>
      </c>
      <c r="C1824" s="96" t="s">
        <v>61</v>
      </c>
      <c r="D1824" s="99">
        <v>38.380000000000003</v>
      </c>
    </row>
    <row r="1825" spans="1:4" ht="27" x14ac:dyDescent="0.25">
      <c r="A1825" s="98">
        <v>94289</v>
      </c>
      <c r="B1825" s="114" t="s">
        <v>2246</v>
      </c>
      <c r="C1825" s="96" t="s">
        <v>61</v>
      </c>
      <c r="D1825" s="99">
        <v>42.88</v>
      </c>
    </row>
    <row r="1826" spans="1:4" ht="27" x14ac:dyDescent="0.25">
      <c r="A1826" s="98">
        <v>94290</v>
      </c>
      <c r="B1826" s="114" t="s">
        <v>2247</v>
      </c>
      <c r="C1826" s="96" t="s">
        <v>61</v>
      </c>
      <c r="D1826" s="99">
        <v>48.81</v>
      </c>
    </row>
    <row r="1827" spans="1:4" ht="27" x14ac:dyDescent="0.25">
      <c r="A1827" s="98">
        <v>94291</v>
      </c>
      <c r="B1827" s="114" t="s">
        <v>2248</v>
      </c>
      <c r="C1827" s="96" t="s">
        <v>61</v>
      </c>
      <c r="D1827" s="99">
        <v>53.77</v>
      </c>
    </row>
    <row r="1828" spans="1:4" ht="27" x14ac:dyDescent="0.25">
      <c r="A1828" s="98">
        <v>94292</v>
      </c>
      <c r="B1828" s="114" t="s">
        <v>2249</v>
      </c>
      <c r="C1828" s="96" t="s">
        <v>61</v>
      </c>
      <c r="D1828" s="99">
        <v>59.7</v>
      </c>
    </row>
    <row r="1829" spans="1:4" ht="27" x14ac:dyDescent="0.25">
      <c r="A1829" s="98">
        <v>94293</v>
      </c>
      <c r="B1829" s="114" t="s">
        <v>2250</v>
      </c>
      <c r="C1829" s="96" t="s">
        <v>61</v>
      </c>
      <c r="D1829" s="99">
        <v>175.67</v>
      </c>
    </row>
    <row r="1830" spans="1:4" x14ac:dyDescent="0.25">
      <c r="A1830" s="98">
        <v>94294</v>
      </c>
      <c r="B1830" s="114" t="s">
        <v>2251</v>
      </c>
      <c r="C1830" s="96" t="s">
        <v>61</v>
      </c>
      <c r="D1830" s="99">
        <v>7.67</v>
      </c>
    </row>
    <row r="1831" spans="1:4" ht="40.5" x14ac:dyDescent="0.25">
      <c r="A1831" s="98">
        <v>104491</v>
      </c>
      <c r="B1831" s="114" t="s">
        <v>2252</v>
      </c>
      <c r="C1831" s="96" t="s">
        <v>61</v>
      </c>
      <c r="D1831" s="99">
        <v>3460.17</v>
      </c>
    </row>
    <row r="1832" spans="1:4" ht="40.5" x14ac:dyDescent="0.25">
      <c r="A1832" s="98">
        <v>104492</v>
      </c>
      <c r="B1832" s="114" t="s">
        <v>2253</v>
      </c>
      <c r="C1832" s="96" t="s">
        <v>61</v>
      </c>
      <c r="D1832" s="99">
        <v>4324.25</v>
      </c>
    </row>
    <row r="1833" spans="1:4" ht="40.5" x14ac:dyDescent="0.25">
      <c r="A1833" s="98">
        <v>104494</v>
      </c>
      <c r="B1833" s="114" t="s">
        <v>2254</v>
      </c>
      <c r="C1833" s="96" t="s">
        <v>61</v>
      </c>
      <c r="D1833" s="99">
        <v>5837.97</v>
      </c>
    </row>
    <row r="1834" spans="1:4" ht="40.5" x14ac:dyDescent="0.25">
      <c r="A1834" s="98">
        <v>104497</v>
      </c>
      <c r="B1834" s="114" t="s">
        <v>2255</v>
      </c>
      <c r="C1834" s="96" t="s">
        <v>61</v>
      </c>
      <c r="D1834" s="99">
        <v>7015.66</v>
      </c>
    </row>
    <row r="1835" spans="1:4" ht="27" x14ac:dyDescent="0.25">
      <c r="A1835" s="98">
        <v>104515</v>
      </c>
      <c r="B1835" s="114" t="s">
        <v>2256</v>
      </c>
      <c r="C1835" s="96" t="s">
        <v>372</v>
      </c>
      <c r="D1835" s="99">
        <v>30.56</v>
      </c>
    </row>
    <row r="1836" spans="1:4" ht="27" x14ac:dyDescent="0.25">
      <c r="A1836" s="98">
        <v>102727</v>
      </c>
      <c r="B1836" s="114" t="s">
        <v>2257</v>
      </c>
      <c r="C1836" s="96" t="s">
        <v>372</v>
      </c>
      <c r="D1836" s="99">
        <v>102.06</v>
      </c>
    </row>
    <row r="1837" spans="1:4" x14ac:dyDescent="0.25">
      <c r="A1837" s="98">
        <v>102728</v>
      </c>
      <c r="B1837" s="114" t="s">
        <v>2258</v>
      </c>
      <c r="C1837" s="96" t="s">
        <v>1842</v>
      </c>
      <c r="D1837" s="99">
        <v>18.16</v>
      </c>
    </row>
    <row r="1838" spans="1:4" x14ac:dyDescent="0.25">
      <c r="A1838" s="98">
        <v>102729</v>
      </c>
      <c r="B1838" s="114" t="s">
        <v>2259</v>
      </c>
      <c r="C1838" s="96" t="s">
        <v>1842</v>
      </c>
      <c r="D1838" s="99">
        <v>17.38</v>
      </c>
    </row>
    <row r="1839" spans="1:4" x14ac:dyDescent="0.25">
      <c r="A1839" s="98">
        <v>102730</v>
      </c>
      <c r="B1839" s="114" t="s">
        <v>2261</v>
      </c>
      <c r="C1839" s="96" t="s">
        <v>1842</v>
      </c>
      <c r="D1839" s="99">
        <v>15.69</v>
      </c>
    </row>
    <row r="1840" spans="1:4" x14ac:dyDescent="0.25">
      <c r="A1840" s="98">
        <v>102731</v>
      </c>
      <c r="B1840" s="114" t="s">
        <v>2262</v>
      </c>
      <c r="C1840" s="96" t="s">
        <v>1842</v>
      </c>
      <c r="D1840" s="99">
        <v>13.31</v>
      </c>
    </row>
    <row r="1841" spans="1:4" x14ac:dyDescent="0.25">
      <c r="A1841" s="98">
        <v>102732</v>
      </c>
      <c r="B1841" s="114" t="s">
        <v>2263</v>
      </c>
      <c r="C1841" s="96" t="s">
        <v>1842</v>
      </c>
      <c r="D1841" s="99">
        <v>12.75</v>
      </c>
    </row>
    <row r="1842" spans="1:4" x14ac:dyDescent="0.25">
      <c r="A1842" s="98">
        <v>102733</v>
      </c>
      <c r="B1842" s="114" t="s">
        <v>2264</v>
      </c>
      <c r="C1842" s="96" t="s">
        <v>1842</v>
      </c>
      <c r="D1842" s="99">
        <v>14.4</v>
      </c>
    </row>
    <row r="1843" spans="1:4" x14ac:dyDescent="0.25">
      <c r="A1843" s="98">
        <v>102734</v>
      </c>
      <c r="B1843" s="114" t="s">
        <v>2265</v>
      </c>
      <c r="C1843" s="96" t="s">
        <v>1842</v>
      </c>
      <c r="D1843" s="99">
        <v>17.32</v>
      </c>
    </row>
    <row r="1844" spans="1:4" x14ac:dyDescent="0.25">
      <c r="A1844" s="98">
        <v>102735</v>
      </c>
      <c r="B1844" s="114" t="s">
        <v>2267</v>
      </c>
      <c r="C1844" s="96" t="s">
        <v>1842</v>
      </c>
      <c r="D1844" s="99">
        <v>16.62</v>
      </c>
    </row>
    <row r="1845" spans="1:4" ht="27" x14ac:dyDescent="0.25">
      <c r="A1845" s="98">
        <v>102736</v>
      </c>
      <c r="B1845" s="114" t="s">
        <v>2269</v>
      </c>
      <c r="C1845" s="96" t="s">
        <v>40</v>
      </c>
      <c r="D1845" s="99">
        <v>663.52</v>
      </c>
    </row>
    <row r="1846" spans="1:4" ht="27" x14ac:dyDescent="0.25">
      <c r="A1846" s="98">
        <v>102737</v>
      </c>
      <c r="B1846" s="114" t="s">
        <v>2270</v>
      </c>
      <c r="C1846" s="96" t="s">
        <v>128</v>
      </c>
      <c r="D1846" s="99">
        <v>1209.98</v>
      </c>
    </row>
    <row r="1847" spans="1:4" ht="27" x14ac:dyDescent="0.25">
      <c r="A1847" s="98">
        <v>102738</v>
      </c>
      <c r="B1847" s="114" t="s">
        <v>2271</v>
      </c>
      <c r="C1847" s="96" t="s">
        <v>128</v>
      </c>
      <c r="D1847" s="99">
        <v>2490.7399999999998</v>
      </c>
    </row>
    <row r="1848" spans="1:4" ht="27" x14ac:dyDescent="0.25">
      <c r="A1848" s="98">
        <v>102739</v>
      </c>
      <c r="B1848" s="114" t="s">
        <v>2272</v>
      </c>
      <c r="C1848" s="96" t="s">
        <v>128</v>
      </c>
      <c r="D1848" s="99">
        <v>4183.03</v>
      </c>
    </row>
    <row r="1849" spans="1:4" ht="27" x14ac:dyDescent="0.25">
      <c r="A1849" s="98">
        <v>102740</v>
      </c>
      <c r="B1849" s="114" t="s">
        <v>2273</v>
      </c>
      <c r="C1849" s="96" t="s">
        <v>128</v>
      </c>
      <c r="D1849" s="99">
        <v>6286.43</v>
      </c>
    </row>
    <row r="1850" spans="1:4" ht="27" x14ac:dyDescent="0.25">
      <c r="A1850" s="98">
        <v>102741</v>
      </c>
      <c r="B1850" s="114" t="s">
        <v>2274</v>
      </c>
      <c r="C1850" s="96" t="s">
        <v>128</v>
      </c>
      <c r="D1850" s="99">
        <v>8844.93</v>
      </c>
    </row>
    <row r="1851" spans="1:4" ht="27" x14ac:dyDescent="0.25">
      <c r="A1851" s="98">
        <v>102742</v>
      </c>
      <c r="B1851" s="114" t="s">
        <v>2275</v>
      </c>
      <c r="C1851" s="96" t="s">
        <v>128</v>
      </c>
      <c r="D1851" s="99">
        <v>15353.31</v>
      </c>
    </row>
    <row r="1852" spans="1:4" ht="27" x14ac:dyDescent="0.25">
      <c r="A1852" s="98">
        <v>102743</v>
      </c>
      <c r="B1852" s="114" t="s">
        <v>2276</v>
      </c>
      <c r="C1852" s="96" t="s">
        <v>128</v>
      </c>
      <c r="D1852" s="99">
        <v>5068.8900000000003</v>
      </c>
    </row>
    <row r="1853" spans="1:4" ht="27" x14ac:dyDescent="0.25">
      <c r="A1853" s="98">
        <v>102744</v>
      </c>
      <c r="B1853" s="114" t="s">
        <v>2277</v>
      </c>
      <c r="C1853" s="96" t="s">
        <v>128</v>
      </c>
      <c r="D1853" s="99">
        <v>7614.36</v>
      </c>
    </row>
    <row r="1854" spans="1:4" ht="27" x14ac:dyDescent="0.25">
      <c r="A1854" s="98">
        <v>102745</v>
      </c>
      <c r="B1854" s="114" t="s">
        <v>2278</v>
      </c>
      <c r="C1854" s="96" t="s">
        <v>128</v>
      </c>
      <c r="D1854" s="99">
        <v>10729.2</v>
      </c>
    </row>
    <row r="1855" spans="1:4" ht="27" x14ac:dyDescent="0.25">
      <c r="A1855" s="98">
        <v>102746</v>
      </c>
      <c r="B1855" s="114" t="s">
        <v>2279</v>
      </c>
      <c r="C1855" s="96" t="s">
        <v>128</v>
      </c>
      <c r="D1855" s="99">
        <v>18648.88</v>
      </c>
    </row>
    <row r="1856" spans="1:4" ht="27" x14ac:dyDescent="0.25">
      <c r="A1856" s="98">
        <v>102747</v>
      </c>
      <c r="B1856" s="114" t="s">
        <v>2280</v>
      </c>
      <c r="C1856" s="96" t="s">
        <v>128</v>
      </c>
      <c r="D1856" s="99">
        <v>9464.1200000000008</v>
      </c>
    </row>
    <row r="1857" spans="1:4" ht="27" x14ac:dyDescent="0.25">
      <c r="A1857" s="98">
        <v>102748</v>
      </c>
      <c r="B1857" s="114" t="s">
        <v>2281</v>
      </c>
      <c r="C1857" s="96" t="s">
        <v>128</v>
      </c>
      <c r="D1857" s="99">
        <v>13276.23</v>
      </c>
    </row>
    <row r="1858" spans="1:4" ht="27" x14ac:dyDescent="0.25">
      <c r="A1858" s="98">
        <v>102749</v>
      </c>
      <c r="B1858" s="114" t="s">
        <v>2282</v>
      </c>
      <c r="C1858" s="96" t="s">
        <v>128</v>
      </c>
      <c r="D1858" s="99">
        <v>22853.040000000001</v>
      </c>
    </row>
    <row r="1859" spans="1:4" ht="27" x14ac:dyDescent="0.25">
      <c r="A1859" s="98">
        <v>102750</v>
      </c>
      <c r="B1859" s="114" t="s">
        <v>2283</v>
      </c>
      <c r="C1859" s="96" t="s">
        <v>128</v>
      </c>
      <c r="D1859" s="99">
        <v>3042.92</v>
      </c>
    </row>
    <row r="1860" spans="1:4" ht="27" x14ac:dyDescent="0.25">
      <c r="A1860" s="98">
        <v>102751</v>
      </c>
      <c r="B1860" s="114" t="s">
        <v>2284</v>
      </c>
      <c r="C1860" s="96" t="s">
        <v>128</v>
      </c>
      <c r="D1860" s="99">
        <v>5314.35</v>
      </c>
    </row>
    <row r="1861" spans="1:4" ht="27" x14ac:dyDescent="0.25">
      <c r="A1861" s="98">
        <v>102752</v>
      </c>
      <c r="B1861" s="114" t="s">
        <v>2285</v>
      </c>
      <c r="C1861" s="96" t="s">
        <v>128</v>
      </c>
      <c r="D1861" s="99">
        <v>8498.7999999999993</v>
      </c>
    </row>
    <row r="1862" spans="1:4" ht="27" x14ac:dyDescent="0.25">
      <c r="A1862" s="98">
        <v>102753</v>
      </c>
      <c r="B1862" s="114" t="s">
        <v>2286</v>
      </c>
      <c r="C1862" s="96" t="s">
        <v>128</v>
      </c>
      <c r="D1862" s="99">
        <v>12622.31</v>
      </c>
    </row>
    <row r="1863" spans="1:4" ht="27" x14ac:dyDescent="0.25">
      <c r="A1863" s="98">
        <v>102754</v>
      </c>
      <c r="B1863" s="114" t="s">
        <v>2287</v>
      </c>
      <c r="C1863" s="96" t="s">
        <v>128</v>
      </c>
      <c r="D1863" s="99">
        <v>24065.09</v>
      </c>
    </row>
    <row r="1864" spans="1:4" ht="27" x14ac:dyDescent="0.25">
      <c r="A1864" s="98">
        <v>102755</v>
      </c>
      <c r="B1864" s="114" t="s">
        <v>2288</v>
      </c>
      <c r="C1864" s="96" t="s">
        <v>128</v>
      </c>
      <c r="D1864" s="99">
        <v>11898.21</v>
      </c>
    </row>
    <row r="1865" spans="1:4" ht="27" x14ac:dyDescent="0.25">
      <c r="A1865" s="98">
        <v>102756</v>
      </c>
      <c r="B1865" s="114" t="s">
        <v>2289</v>
      </c>
      <c r="C1865" s="96" t="s">
        <v>128</v>
      </c>
      <c r="D1865" s="99">
        <v>17727.68</v>
      </c>
    </row>
    <row r="1866" spans="1:4" ht="27" x14ac:dyDescent="0.25">
      <c r="A1866" s="98">
        <v>102757</v>
      </c>
      <c r="B1866" s="114" t="s">
        <v>2290</v>
      </c>
      <c r="C1866" s="96" t="s">
        <v>128</v>
      </c>
      <c r="D1866" s="99">
        <v>33072.17</v>
      </c>
    </row>
    <row r="1867" spans="1:4" ht="27" x14ac:dyDescent="0.25">
      <c r="A1867" s="98">
        <v>102758</v>
      </c>
      <c r="B1867" s="114" t="s">
        <v>2291</v>
      </c>
      <c r="C1867" s="96" t="s">
        <v>128</v>
      </c>
      <c r="D1867" s="99">
        <v>15314.05</v>
      </c>
    </row>
    <row r="1868" spans="1:4" ht="27" x14ac:dyDescent="0.25">
      <c r="A1868" s="98">
        <v>102759</v>
      </c>
      <c r="B1868" s="114" t="s">
        <v>2292</v>
      </c>
      <c r="C1868" s="96" t="s">
        <v>128</v>
      </c>
      <c r="D1868" s="99">
        <v>22858.080000000002</v>
      </c>
    </row>
    <row r="1869" spans="1:4" ht="27" x14ac:dyDescent="0.25">
      <c r="A1869" s="98">
        <v>102760</v>
      </c>
      <c r="B1869" s="114" t="s">
        <v>2293</v>
      </c>
      <c r="C1869" s="96" t="s">
        <v>128</v>
      </c>
      <c r="D1869" s="99">
        <v>42248.35</v>
      </c>
    </row>
    <row r="1870" spans="1:4" ht="27" x14ac:dyDescent="0.25">
      <c r="A1870" s="98">
        <v>102761</v>
      </c>
      <c r="B1870" s="114" t="s">
        <v>2294</v>
      </c>
      <c r="C1870" s="96" t="s">
        <v>128</v>
      </c>
      <c r="D1870" s="99">
        <v>14417.73</v>
      </c>
    </row>
    <row r="1871" spans="1:4" ht="27" x14ac:dyDescent="0.25">
      <c r="A1871" s="98">
        <v>102762</v>
      </c>
      <c r="B1871" s="114" t="s">
        <v>2295</v>
      </c>
      <c r="C1871" s="96" t="s">
        <v>128</v>
      </c>
      <c r="D1871" s="99">
        <v>22430.62</v>
      </c>
    </row>
    <row r="1872" spans="1:4" ht="27" x14ac:dyDescent="0.25">
      <c r="A1872" s="98">
        <v>102763</v>
      </c>
      <c r="B1872" s="114" t="s">
        <v>2296</v>
      </c>
      <c r="C1872" s="96" t="s">
        <v>128</v>
      </c>
      <c r="D1872" s="99">
        <v>31321.75</v>
      </c>
    </row>
    <row r="1873" spans="1:4" ht="27" x14ac:dyDescent="0.25">
      <c r="A1873" s="98">
        <v>102764</v>
      </c>
      <c r="B1873" s="114" t="s">
        <v>2297</v>
      </c>
      <c r="C1873" s="96" t="s">
        <v>128</v>
      </c>
      <c r="D1873" s="99">
        <v>44499.19</v>
      </c>
    </row>
    <row r="1874" spans="1:4" ht="27" x14ac:dyDescent="0.25">
      <c r="A1874" s="98">
        <v>102765</v>
      </c>
      <c r="B1874" s="114" t="s">
        <v>2298</v>
      </c>
      <c r="C1874" s="96" t="s">
        <v>128</v>
      </c>
      <c r="D1874" s="99">
        <v>17916.39</v>
      </c>
    </row>
    <row r="1875" spans="1:4" ht="27" x14ac:dyDescent="0.25">
      <c r="A1875" s="98">
        <v>102766</v>
      </c>
      <c r="B1875" s="114" t="s">
        <v>2299</v>
      </c>
      <c r="C1875" s="96" t="s">
        <v>128</v>
      </c>
      <c r="D1875" s="99">
        <v>27196.28</v>
      </c>
    </row>
    <row r="1876" spans="1:4" ht="27" x14ac:dyDescent="0.25">
      <c r="A1876" s="98">
        <v>102767</v>
      </c>
      <c r="B1876" s="114" t="s">
        <v>2300</v>
      </c>
      <c r="C1876" s="96" t="s">
        <v>128</v>
      </c>
      <c r="D1876" s="99">
        <v>38286.74</v>
      </c>
    </row>
    <row r="1877" spans="1:4" ht="27" x14ac:dyDescent="0.25">
      <c r="A1877" s="98">
        <v>102768</v>
      </c>
      <c r="B1877" s="114" t="s">
        <v>2301</v>
      </c>
      <c r="C1877" s="96" t="s">
        <v>128</v>
      </c>
      <c r="D1877" s="99">
        <v>53932.92</v>
      </c>
    </row>
    <row r="1878" spans="1:4" ht="27" x14ac:dyDescent="0.25">
      <c r="A1878" s="98">
        <v>102769</v>
      </c>
      <c r="B1878" s="114" t="s">
        <v>2302</v>
      </c>
      <c r="C1878" s="96" t="s">
        <v>128</v>
      </c>
      <c r="D1878" s="99">
        <v>20736.12</v>
      </c>
    </row>
    <row r="1879" spans="1:4" ht="27" x14ac:dyDescent="0.25">
      <c r="A1879" s="98">
        <v>102770</v>
      </c>
      <c r="B1879" s="114" t="s">
        <v>2303</v>
      </c>
      <c r="C1879" s="96" t="s">
        <v>128</v>
      </c>
      <c r="D1879" s="99">
        <v>32032.57</v>
      </c>
    </row>
    <row r="1880" spans="1:4" ht="27" x14ac:dyDescent="0.25">
      <c r="A1880" s="98">
        <v>102771</v>
      </c>
      <c r="B1880" s="114" t="s">
        <v>2304</v>
      </c>
      <c r="C1880" s="96" t="s">
        <v>128</v>
      </c>
      <c r="D1880" s="99">
        <v>45070.080000000002</v>
      </c>
    </row>
    <row r="1881" spans="1:4" ht="27" x14ac:dyDescent="0.25">
      <c r="A1881" s="98">
        <v>102772</v>
      </c>
      <c r="B1881" s="114" t="s">
        <v>2305</v>
      </c>
      <c r="C1881" s="96" t="s">
        <v>128</v>
      </c>
      <c r="D1881" s="99">
        <v>64057.69</v>
      </c>
    </row>
    <row r="1882" spans="1:4" ht="27" x14ac:dyDescent="0.25">
      <c r="A1882" s="98">
        <v>102773</v>
      </c>
      <c r="B1882" s="114" t="s">
        <v>2306</v>
      </c>
      <c r="C1882" s="96" t="s">
        <v>128</v>
      </c>
      <c r="D1882" s="99">
        <v>9003.58</v>
      </c>
    </row>
    <row r="1883" spans="1:4" ht="27" x14ac:dyDescent="0.25">
      <c r="A1883" s="98">
        <v>102774</v>
      </c>
      <c r="B1883" s="114" t="s">
        <v>2307</v>
      </c>
      <c r="C1883" s="96" t="s">
        <v>128</v>
      </c>
      <c r="D1883" s="99">
        <v>9003.58</v>
      </c>
    </row>
    <row r="1884" spans="1:4" ht="27" x14ac:dyDescent="0.25">
      <c r="A1884" s="98">
        <v>102775</v>
      </c>
      <c r="B1884" s="114" t="s">
        <v>2308</v>
      </c>
      <c r="C1884" s="96" t="s">
        <v>128</v>
      </c>
      <c r="D1884" s="99">
        <v>13436.14</v>
      </c>
    </row>
    <row r="1885" spans="1:4" ht="27" x14ac:dyDescent="0.25">
      <c r="A1885" s="98">
        <v>102776</v>
      </c>
      <c r="B1885" s="114" t="s">
        <v>2309</v>
      </c>
      <c r="C1885" s="96" t="s">
        <v>128</v>
      </c>
      <c r="D1885" s="99">
        <v>13436.14</v>
      </c>
    </row>
    <row r="1886" spans="1:4" ht="27" x14ac:dyDescent="0.25">
      <c r="A1886" s="98">
        <v>102777</v>
      </c>
      <c r="B1886" s="114" t="s">
        <v>2310</v>
      </c>
      <c r="C1886" s="96" t="s">
        <v>128</v>
      </c>
      <c r="D1886" s="99">
        <v>20334.3</v>
      </c>
    </row>
    <row r="1887" spans="1:4" ht="27" x14ac:dyDescent="0.25">
      <c r="A1887" s="98">
        <v>102778</v>
      </c>
      <c r="B1887" s="114" t="s">
        <v>2311</v>
      </c>
      <c r="C1887" s="96" t="s">
        <v>128</v>
      </c>
      <c r="D1887" s="99">
        <v>30873.599999999999</v>
      </c>
    </row>
    <row r="1888" spans="1:4" ht="27" x14ac:dyDescent="0.25">
      <c r="A1888" s="98">
        <v>102779</v>
      </c>
      <c r="B1888" s="114" t="s">
        <v>2312</v>
      </c>
      <c r="C1888" s="96" t="s">
        <v>128</v>
      </c>
      <c r="D1888" s="99">
        <v>9003.58</v>
      </c>
    </row>
    <row r="1889" spans="1:4" ht="27" x14ac:dyDescent="0.25">
      <c r="A1889" s="98">
        <v>102780</v>
      </c>
      <c r="B1889" s="114" t="s">
        <v>2313</v>
      </c>
      <c r="C1889" s="96" t="s">
        <v>128</v>
      </c>
      <c r="D1889" s="99">
        <v>10361.040000000001</v>
      </c>
    </row>
    <row r="1890" spans="1:4" ht="27" x14ac:dyDescent="0.25">
      <c r="A1890" s="98">
        <v>102781</v>
      </c>
      <c r="B1890" s="114" t="s">
        <v>2314</v>
      </c>
      <c r="C1890" s="96" t="s">
        <v>128</v>
      </c>
      <c r="D1890" s="99">
        <v>15347.67</v>
      </c>
    </row>
    <row r="1891" spans="1:4" ht="27" x14ac:dyDescent="0.25">
      <c r="A1891" s="98">
        <v>102782</v>
      </c>
      <c r="B1891" s="114" t="s">
        <v>2315</v>
      </c>
      <c r="C1891" s="96" t="s">
        <v>128</v>
      </c>
      <c r="D1891" s="99">
        <v>17169.52</v>
      </c>
    </row>
    <row r="1892" spans="1:4" ht="27" x14ac:dyDescent="0.25">
      <c r="A1892" s="98">
        <v>102783</v>
      </c>
      <c r="B1892" s="114" t="s">
        <v>2316</v>
      </c>
      <c r="C1892" s="96" t="s">
        <v>128</v>
      </c>
      <c r="D1892" s="99">
        <v>22710.22</v>
      </c>
    </row>
    <row r="1893" spans="1:4" ht="27" x14ac:dyDescent="0.25">
      <c r="A1893" s="98">
        <v>102784</v>
      </c>
      <c r="B1893" s="114" t="s">
        <v>2317</v>
      </c>
      <c r="C1893" s="96" t="s">
        <v>128</v>
      </c>
      <c r="D1893" s="99">
        <v>36143.25</v>
      </c>
    </row>
    <row r="1894" spans="1:4" ht="27" x14ac:dyDescent="0.25">
      <c r="A1894" s="98">
        <v>102785</v>
      </c>
      <c r="B1894" s="114" t="s">
        <v>2318</v>
      </c>
      <c r="C1894" s="96" t="s">
        <v>128</v>
      </c>
      <c r="D1894" s="99">
        <v>10361.040000000001</v>
      </c>
    </row>
    <row r="1895" spans="1:4" ht="27" x14ac:dyDescent="0.25">
      <c r="A1895" s="98">
        <v>102786</v>
      </c>
      <c r="B1895" s="114" t="s">
        <v>2319</v>
      </c>
      <c r="C1895" s="96" t="s">
        <v>128</v>
      </c>
      <c r="D1895" s="99">
        <v>11628.82</v>
      </c>
    </row>
    <row r="1896" spans="1:4" ht="27" x14ac:dyDescent="0.25">
      <c r="A1896" s="98">
        <v>102787</v>
      </c>
      <c r="B1896" s="114" t="s">
        <v>2320</v>
      </c>
      <c r="C1896" s="96" t="s">
        <v>128</v>
      </c>
      <c r="D1896" s="99">
        <v>17169.52</v>
      </c>
    </row>
    <row r="1897" spans="1:4" ht="27" x14ac:dyDescent="0.25">
      <c r="A1897" s="98">
        <v>102788</v>
      </c>
      <c r="B1897" s="114" t="s">
        <v>2321</v>
      </c>
      <c r="C1897" s="96" t="s">
        <v>128</v>
      </c>
      <c r="D1897" s="99">
        <v>18974.55</v>
      </c>
    </row>
    <row r="1898" spans="1:4" ht="27" x14ac:dyDescent="0.25">
      <c r="A1898" s="98">
        <v>102789</v>
      </c>
      <c r="B1898" s="114" t="s">
        <v>2322</v>
      </c>
      <c r="C1898" s="96" t="s">
        <v>128</v>
      </c>
      <c r="D1898" s="99">
        <v>24985.25</v>
      </c>
    </row>
    <row r="1899" spans="1:4" ht="27" x14ac:dyDescent="0.25">
      <c r="A1899" s="98">
        <v>102790</v>
      </c>
      <c r="B1899" s="114" t="s">
        <v>2323</v>
      </c>
      <c r="C1899" s="96" t="s">
        <v>128</v>
      </c>
      <c r="D1899" s="99">
        <v>41693.15</v>
      </c>
    </row>
    <row r="1900" spans="1:4" ht="27" x14ac:dyDescent="0.25">
      <c r="A1900" s="98">
        <v>102791</v>
      </c>
      <c r="B1900" s="114" t="s">
        <v>2324</v>
      </c>
      <c r="C1900" s="96" t="s">
        <v>128</v>
      </c>
      <c r="D1900" s="99">
        <v>33056.800000000003</v>
      </c>
    </row>
    <row r="1901" spans="1:4" ht="27" x14ac:dyDescent="0.25">
      <c r="A1901" s="98">
        <v>102792</v>
      </c>
      <c r="B1901" s="114" t="s">
        <v>2325</v>
      </c>
      <c r="C1901" s="96" t="s">
        <v>128</v>
      </c>
      <c r="D1901" s="99">
        <v>53978.25</v>
      </c>
    </row>
    <row r="1902" spans="1:4" ht="27" x14ac:dyDescent="0.25">
      <c r="A1902" s="98">
        <v>102793</v>
      </c>
      <c r="B1902" s="114" t="s">
        <v>2326</v>
      </c>
      <c r="C1902" s="96" t="s">
        <v>128</v>
      </c>
      <c r="D1902" s="99">
        <v>73013.91</v>
      </c>
    </row>
    <row r="1903" spans="1:4" ht="27" x14ac:dyDescent="0.25">
      <c r="A1903" s="98">
        <v>102794</v>
      </c>
      <c r="B1903" s="114" t="s">
        <v>2327</v>
      </c>
      <c r="C1903" s="96" t="s">
        <v>128</v>
      </c>
      <c r="D1903" s="99">
        <v>104738.52</v>
      </c>
    </row>
    <row r="1904" spans="1:4" ht="27" x14ac:dyDescent="0.25">
      <c r="A1904" s="98">
        <v>102795</v>
      </c>
      <c r="B1904" s="114" t="s">
        <v>2328</v>
      </c>
      <c r="C1904" s="96" t="s">
        <v>128</v>
      </c>
      <c r="D1904" s="99">
        <v>35271.07</v>
      </c>
    </row>
    <row r="1905" spans="1:4" ht="27" x14ac:dyDescent="0.25">
      <c r="A1905" s="98">
        <v>102796</v>
      </c>
      <c r="B1905" s="114" t="s">
        <v>2329</v>
      </c>
      <c r="C1905" s="96" t="s">
        <v>128</v>
      </c>
      <c r="D1905" s="99">
        <v>57135.76</v>
      </c>
    </row>
    <row r="1906" spans="1:4" ht="27" x14ac:dyDescent="0.25">
      <c r="A1906" s="98">
        <v>102797</v>
      </c>
      <c r="B1906" s="114" t="s">
        <v>2330</v>
      </c>
      <c r="C1906" s="96" t="s">
        <v>128</v>
      </c>
      <c r="D1906" s="99">
        <v>81159.289999999994</v>
      </c>
    </row>
    <row r="1907" spans="1:4" ht="27" x14ac:dyDescent="0.25">
      <c r="A1907" s="98">
        <v>102798</v>
      </c>
      <c r="B1907" s="114" t="s">
        <v>2331</v>
      </c>
      <c r="C1907" s="96" t="s">
        <v>128</v>
      </c>
      <c r="D1907" s="99">
        <v>99432.46</v>
      </c>
    </row>
    <row r="1908" spans="1:4" ht="27" x14ac:dyDescent="0.25">
      <c r="A1908" s="98">
        <v>102799</v>
      </c>
      <c r="B1908" s="114" t="s">
        <v>2332</v>
      </c>
      <c r="C1908" s="96" t="s">
        <v>128</v>
      </c>
      <c r="D1908" s="99">
        <v>36009.83</v>
      </c>
    </row>
    <row r="1909" spans="1:4" ht="27" x14ac:dyDescent="0.25">
      <c r="A1909" s="98">
        <v>102800</v>
      </c>
      <c r="B1909" s="114" t="s">
        <v>2333</v>
      </c>
      <c r="C1909" s="96" t="s">
        <v>128</v>
      </c>
      <c r="D1909" s="99">
        <v>62705.45</v>
      </c>
    </row>
    <row r="1910" spans="1:4" ht="27" x14ac:dyDescent="0.25">
      <c r="A1910" s="98">
        <v>102801</v>
      </c>
      <c r="B1910" s="114" t="s">
        <v>2334</v>
      </c>
      <c r="C1910" s="96" t="s">
        <v>128</v>
      </c>
      <c r="D1910" s="99">
        <v>88019.18</v>
      </c>
    </row>
    <row r="1911" spans="1:4" ht="27" x14ac:dyDescent="0.25">
      <c r="A1911" s="98">
        <v>102802</v>
      </c>
      <c r="B1911" s="114" t="s">
        <v>2335</v>
      </c>
      <c r="C1911" s="96" t="s">
        <v>128</v>
      </c>
      <c r="D1911" s="99">
        <v>105607.63</v>
      </c>
    </row>
    <row r="1912" spans="1:4" ht="27" x14ac:dyDescent="0.25">
      <c r="A1912" s="98">
        <v>101570</v>
      </c>
      <c r="B1912" s="114" t="s">
        <v>2336</v>
      </c>
      <c r="C1912" s="96" t="s">
        <v>372</v>
      </c>
      <c r="D1912" s="99">
        <v>22.98</v>
      </c>
    </row>
    <row r="1913" spans="1:4" ht="27" x14ac:dyDescent="0.25">
      <c r="A1913" s="98">
        <v>101571</v>
      </c>
      <c r="B1913" s="114" t="s">
        <v>2337</v>
      </c>
      <c r="C1913" s="96" t="s">
        <v>372</v>
      </c>
      <c r="D1913" s="99">
        <v>31.35</v>
      </c>
    </row>
    <row r="1914" spans="1:4" ht="27" x14ac:dyDescent="0.25">
      <c r="A1914" s="98">
        <v>101572</v>
      </c>
      <c r="B1914" s="114" t="s">
        <v>2339</v>
      </c>
      <c r="C1914" s="96" t="s">
        <v>372</v>
      </c>
      <c r="D1914" s="99">
        <v>18.010000000000002</v>
      </c>
    </row>
    <row r="1915" spans="1:4" ht="27" x14ac:dyDescent="0.25">
      <c r="A1915" s="98">
        <v>101573</v>
      </c>
      <c r="B1915" s="114" t="s">
        <v>2340</v>
      </c>
      <c r="C1915" s="96" t="s">
        <v>372</v>
      </c>
      <c r="D1915" s="99">
        <v>26.39</v>
      </c>
    </row>
    <row r="1916" spans="1:4" ht="27" x14ac:dyDescent="0.25">
      <c r="A1916" s="98">
        <v>101574</v>
      </c>
      <c r="B1916" s="114" t="s">
        <v>2341</v>
      </c>
      <c r="C1916" s="96" t="s">
        <v>372</v>
      </c>
      <c r="D1916" s="99">
        <v>13.76</v>
      </c>
    </row>
    <row r="1917" spans="1:4" ht="27" x14ac:dyDescent="0.25">
      <c r="A1917" s="98">
        <v>101575</v>
      </c>
      <c r="B1917" s="114" t="s">
        <v>2343</v>
      </c>
      <c r="C1917" s="96" t="s">
        <v>372</v>
      </c>
      <c r="D1917" s="99">
        <v>22.3</v>
      </c>
    </row>
    <row r="1918" spans="1:4" ht="27" x14ac:dyDescent="0.25">
      <c r="A1918" s="98">
        <v>101576</v>
      </c>
      <c r="B1918" s="114" t="s">
        <v>2344</v>
      </c>
      <c r="C1918" s="96" t="s">
        <v>372</v>
      </c>
      <c r="D1918" s="99">
        <v>40.64</v>
      </c>
    </row>
    <row r="1919" spans="1:4" ht="27" x14ac:dyDescent="0.25">
      <c r="A1919" s="98">
        <v>101577</v>
      </c>
      <c r="B1919" s="114" t="s">
        <v>2346</v>
      </c>
      <c r="C1919" s="96" t="s">
        <v>372</v>
      </c>
      <c r="D1919" s="99">
        <v>51.36</v>
      </c>
    </row>
    <row r="1920" spans="1:4" ht="27" x14ac:dyDescent="0.25">
      <c r="A1920" s="98">
        <v>101578</v>
      </c>
      <c r="B1920" s="114" t="s">
        <v>2348</v>
      </c>
      <c r="C1920" s="96" t="s">
        <v>372</v>
      </c>
      <c r="D1920" s="99">
        <v>33.5</v>
      </c>
    </row>
    <row r="1921" spans="1:4" ht="27" x14ac:dyDescent="0.25">
      <c r="A1921" s="98">
        <v>101579</v>
      </c>
      <c r="B1921" s="114" t="s">
        <v>2349</v>
      </c>
      <c r="C1921" s="96" t="s">
        <v>372</v>
      </c>
      <c r="D1921" s="99">
        <v>44.23</v>
      </c>
    </row>
    <row r="1922" spans="1:4" ht="27" x14ac:dyDescent="0.25">
      <c r="A1922" s="98">
        <v>101580</v>
      </c>
      <c r="B1922" s="114" t="s">
        <v>2350</v>
      </c>
      <c r="C1922" s="96" t="s">
        <v>372</v>
      </c>
      <c r="D1922" s="99">
        <v>29.48</v>
      </c>
    </row>
    <row r="1923" spans="1:4" ht="27" x14ac:dyDescent="0.25">
      <c r="A1923" s="98">
        <v>101581</v>
      </c>
      <c r="B1923" s="114" t="s">
        <v>2352</v>
      </c>
      <c r="C1923" s="96" t="s">
        <v>372</v>
      </c>
      <c r="D1923" s="99">
        <v>40.36</v>
      </c>
    </row>
    <row r="1924" spans="1:4" ht="27" x14ac:dyDescent="0.25">
      <c r="A1924" s="98">
        <v>101582</v>
      </c>
      <c r="B1924" s="114" t="s">
        <v>2354</v>
      </c>
      <c r="C1924" s="96" t="s">
        <v>372</v>
      </c>
      <c r="D1924" s="99">
        <v>66.67</v>
      </c>
    </row>
    <row r="1925" spans="1:4" ht="27" x14ac:dyDescent="0.25">
      <c r="A1925" s="98">
        <v>101583</v>
      </c>
      <c r="B1925" s="114" t="s">
        <v>2355</v>
      </c>
      <c r="C1925" s="96" t="s">
        <v>372</v>
      </c>
      <c r="D1925" s="99">
        <v>83.36</v>
      </c>
    </row>
    <row r="1926" spans="1:4" ht="27" x14ac:dyDescent="0.25">
      <c r="A1926" s="98">
        <v>101584</v>
      </c>
      <c r="B1926" s="114" t="s">
        <v>2356</v>
      </c>
      <c r="C1926" s="96" t="s">
        <v>372</v>
      </c>
      <c r="D1926" s="99">
        <v>54.66</v>
      </c>
    </row>
    <row r="1927" spans="1:4" ht="27" x14ac:dyDescent="0.25">
      <c r="A1927" s="98">
        <v>101585</v>
      </c>
      <c r="B1927" s="114" t="s">
        <v>2358</v>
      </c>
      <c r="C1927" s="96" t="s">
        <v>372</v>
      </c>
      <c r="D1927" s="99">
        <v>71.36</v>
      </c>
    </row>
    <row r="1928" spans="1:4" ht="27" x14ac:dyDescent="0.25">
      <c r="A1928" s="98">
        <v>101586</v>
      </c>
      <c r="B1928" s="114" t="s">
        <v>2359</v>
      </c>
      <c r="C1928" s="96" t="s">
        <v>372</v>
      </c>
      <c r="D1928" s="99">
        <v>47</v>
      </c>
    </row>
    <row r="1929" spans="1:4" ht="27" x14ac:dyDescent="0.25">
      <c r="A1929" s="98">
        <v>101587</v>
      </c>
      <c r="B1929" s="114" t="s">
        <v>2361</v>
      </c>
      <c r="C1929" s="96" t="s">
        <v>372</v>
      </c>
      <c r="D1929" s="99">
        <v>63.86</v>
      </c>
    </row>
    <row r="1930" spans="1:4" ht="27" x14ac:dyDescent="0.25">
      <c r="A1930" s="98">
        <v>101588</v>
      </c>
      <c r="B1930" s="114" t="s">
        <v>2363</v>
      </c>
      <c r="C1930" s="96" t="s">
        <v>372</v>
      </c>
      <c r="D1930" s="99">
        <v>89.55</v>
      </c>
    </row>
    <row r="1931" spans="1:4" ht="27" x14ac:dyDescent="0.25">
      <c r="A1931" s="98">
        <v>101589</v>
      </c>
      <c r="B1931" s="114" t="s">
        <v>2364</v>
      </c>
      <c r="C1931" s="96" t="s">
        <v>372</v>
      </c>
      <c r="D1931" s="99">
        <v>130.53</v>
      </c>
    </row>
    <row r="1932" spans="1:4" ht="27" x14ac:dyDescent="0.25">
      <c r="A1932" s="98">
        <v>101590</v>
      </c>
      <c r="B1932" s="114" t="s">
        <v>2365</v>
      </c>
      <c r="C1932" s="96" t="s">
        <v>372</v>
      </c>
      <c r="D1932" s="99">
        <v>67.790000000000006</v>
      </c>
    </row>
    <row r="1933" spans="1:4" ht="27" x14ac:dyDescent="0.25">
      <c r="A1933" s="98">
        <v>101591</v>
      </c>
      <c r="B1933" s="114" t="s">
        <v>2366</v>
      </c>
      <c r="C1933" s="96" t="s">
        <v>372</v>
      </c>
      <c r="D1933" s="99">
        <v>108.77</v>
      </c>
    </row>
    <row r="1934" spans="1:4" ht="27" x14ac:dyDescent="0.25">
      <c r="A1934" s="98">
        <v>101592</v>
      </c>
      <c r="B1934" s="114" t="s">
        <v>2367</v>
      </c>
      <c r="C1934" s="96" t="s">
        <v>372</v>
      </c>
      <c r="D1934" s="99">
        <v>47.64</v>
      </c>
    </row>
    <row r="1935" spans="1:4" ht="27" x14ac:dyDescent="0.25">
      <c r="A1935" s="98">
        <v>101593</v>
      </c>
      <c r="B1935" s="114" t="s">
        <v>2368</v>
      </c>
      <c r="C1935" s="96" t="s">
        <v>372</v>
      </c>
      <c r="D1935" s="99">
        <v>88.75</v>
      </c>
    </row>
    <row r="1936" spans="1:4" ht="27" x14ac:dyDescent="0.25">
      <c r="A1936" s="98">
        <v>101600</v>
      </c>
      <c r="B1936" s="114" t="s">
        <v>2369</v>
      </c>
      <c r="C1936" s="96" t="s">
        <v>372</v>
      </c>
      <c r="D1936" s="99">
        <v>16.79</v>
      </c>
    </row>
    <row r="1937" spans="1:4" ht="27" x14ac:dyDescent="0.25">
      <c r="A1937" s="98">
        <v>101601</v>
      </c>
      <c r="B1937" s="114" t="s">
        <v>2371</v>
      </c>
      <c r="C1937" s="96" t="s">
        <v>372</v>
      </c>
      <c r="D1937" s="99">
        <v>24.86</v>
      </c>
    </row>
    <row r="1938" spans="1:4" ht="27" x14ac:dyDescent="0.25">
      <c r="A1938" s="98">
        <v>101602</v>
      </c>
      <c r="B1938" s="114" t="s">
        <v>2373</v>
      </c>
      <c r="C1938" s="96" t="s">
        <v>372</v>
      </c>
      <c r="D1938" s="99">
        <v>12.45</v>
      </c>
    </row>
    <row r="1939" spans="1:4" ht="27" x14ac:dyDescent="0.25">
      <c r="A1939" s="98">
        <v>101603</v>
      </c>
      <c r="B1939" s="114" t="s">
        <v>2375</v>
      </c>
      <c r="C1939" s="96" t="s">
        <v>372</v>
      </c>
      <c r="D1939" s="99">
        <v>20.51</v>
      </c>
    </row>
    <row r="1940" spans="1:4" ht="27" x14ac:dyDescent="0.25">
      <c r="A1940" s="98">
        <v>101604</v>
      </c>
      <c r="B1940" s="114" t="s">
        <v>2376</v>
      </c>
      <c r="C1940" s="96" t="s">
        <v>372</v>
      </c>
      <c r="D1940" s="99">
        <v>8.15</v>
      </c>
    </row>
    <row r="1941" spans="1:4" ht="27" x14ac:dyDescent="0.25">
      <c r="A1941" s="98">
        <v>101605</v>
      </c>
      <c r="B1941" s="114" t="s">
        <v>2378</v>
      </c>
      <c r="C1941" s="96" t="s">
        <v>372</v>
      </c>
      <c r="D1941" s="99">
        <v>16.21</v>
      </c>
    </row>
    <row r="1942" spans="1:4" ht="40.5" x14ac:dyDescent="0.25">
      <c r="A1942" s="98">
        <v>90788</v>
      </c>
      <c r="B1942" s="114" t="s">
        <v>2379</v>
      </c>
      <c r="C1942" s="96" t="s">
        <v>128</v>
      </c>
      <c r="D1942" s="99">
        <v>728.69</v>
      </c>
    </row>
    <row r="1943" spans="1:4" ht="40.5" x14ac:dyDescent="0.25">
      <c r="A1943" s="98">
        <v>90789</v>
      </c>
      <c r="B1943" s="114" t="s">
        <v>2380</v>
      </c>
      <c r="C1943" s="96" t="s">
        <v>128</v>
      </c>
      <c r="D1943" s="99">
        <v>730.49</v>
      </c>
    </row>
    <row r="1944" spans="1:4" ht="40.5" x14ac:dyDescent="0.25">
      <c r="A1944" s="98">
        <v>90790</v>
      </c>
      <c r="B1944" s="114" t="s">
        <v>2381</v>
      </c>
      <c r="C1944" s="96" t="s">
        <v>128</v>
      </c>
      <c r="D1944" s="99">
        <v>753.56</v>
      </c>
    </row>
    <row r="1945" spans="1:4" ht="40.5" x14ac:dyDescent="0.25">
      <c r="A1945" s="98">
        <v>90791</v>
      </c>
      <c r="B1945" s="114" t="s">
        <v>2382</v>
      </c>
      <c r="C1945" s="96" t="s">
        <v>128</v>
      </c>
      <c r="D1945" s="99">
        <v>883.49</v>
      </c>
    </row>
    <row r="1946" spans="1:4" ht="40.5" x14ac:dyDescent="0.25">
      <c r="A1946" s="98">
        <v>90793</v>
      </c>
      <c r="B1946" s="114" t="s">
        <v>2383</v>
      </c>
      <c r="C1946" s="96" t="s">
        <v>128</v>
      </c>
      <c r="D1946" s="99">
        <v>938.42</v>
      </c>
    </row>
    <row r="1947" spans="1:4" ht="27" x14ac:dyDescent="0.25">
      <c r="A1947" s="98">
        <v>90794</v>
      </c>
      <c r="B1947" s="114" t="s">
        <v>2384</v>
      </c>
      <c r="C1947" s="96" t="s">
        <v>128</v>
      </c>
      <c r="D1947" s="99">
        <v>632.1</v>
      </c>
    </row>
    <row r="1948" spans="1:4" ht="27" x14ac:dyDescent="0.25">
      <c r="A1948" s="98">
        <v>90795</v>
      </c>
      <c r="B1948" s="114" t="s">
        <v>2385</v>
      </c>
      <c r="C1948" s="96" t="s">
        <v>128</v>
      </c>
      <c r="D1948" s="99">
        <v>639.14</v>
      </c>
    </row>
    <row r="1949" spans="1:4" ht="27" x14ac:dyDescent="0.25">
      <c r="A1949" s="98">
        <v>90796</v>
      </c>
      <c r="B1949" s="114" t="s">
        <v>2386</v>
      </c>
      <c r="C1949" s="96" t="s">
        <v>128</v>
      </c>
      <c r="D1949" s="99">
        <v>646.16</v>
      </c>
    </row>
    <row r="1950" spans="1:4" ht="27" x14ac:dyDescent="0.25">
      <c r="A1950" s="98">
        <v>90797</v>
      </c>
      <c r="B1950" s="114" t="s">
        <v>2387</v>
      </c>
      <c r="C1950" s="96" t="s">
        <v>128</v>
      </c>
      <c r="D1950" s="99">
        <v>653.16999999999996</v>
      </c>
    </row>
    <row r="1951" spans="1:4" ht="27" x14ac:dyDescent="0.25">
      <c r="A1951" s="98">
        <v>90798</v>
      </c>
      <c r="B1951" s="114" t="s">
        <v>2388</v>
      </c>
      <c r="C1951" s="96" t="s">
        <v>128</v>
      </c>
      <c r="D1951" s="99">
        <v>943.42</v>
      </c>
    </row>
    <row r="1952" spans="1:4" ht="27" x14ac:dyDescent="0.25">
      <c r="A1952" s="98">
        <v>90799</v>
      </c>
      <c r="B1952" s="114" t="s">
        <v>2389</v>
      </c>
      <c r="C1952" s="96" t="s">
        <v>128</v>
      </c>
      <c r="D1952" s="99">
        <v>974.16</v>
      </c>
    </row>
    <row r="1953" spans="1:4" x14ac:dyDescent="0.25">
      <c r="A1953" s="98">
        <v>90801</v>
      </c>
      <c r="B1953" s="114" t="s">
        <v>2390</v>
      </c>
      <c r="C1953" s="96" t="s">
        <v>128</v>
      </c>
      <c r="D1953" s="99">
        <v>297.70999999999998</v>
      </c>
    </row>
    <row r="1954" spans="1:4" ht="27" x14ac:dyDescent="0.25">
      <c r="A1954" s="98">
        <v>90806</v>
      </c>
      <c r="B1954" s="114" t="s">
        <v>2391</v>
      </c>
      <c r="C1954" s="96" t="s">
        <v>128</v>
      </c>
      <c r="D1954" s="99">
        <v>385.41</v>
      </c>
    </row>
    <row r="1955" spans="1:4" ht="27" x14ac:dyDescent="0.25">
      <c r="A1955" s="98">
        <v>90820</v>
      </c>
      <c r="B1955" s="114" t="s">
        <v>2392</v>
      </c>
      <c r="C1955" s="96" t="s">
        <v>128</v>
      </c>
      <c r="D1955" s="99">
        <v>292.58</v>
      </c>
    </row>
    <row r="1956" spans="1:4" ht="27" x14ac:dyDescent="0.25">
      <c r="A1956" s="98">
        <v>90821</v>
      </c>
      <c r="B1956" s="114" t="s">
        <v>2393</v>
      </c>
      <c r="C1956" s="96" t="s">
        <v>128</v>
      </c>
      <c r="D1956" s="99">
        <v>299.11</v>
      </c>
    </row>
    <row r="1957" spans="1:4" ht="27" x14ac:dyDescent="0.25">
      <c r="A1957" s="98">
        <v>90822</v>
      </c>
      <c r="B1957" s="114" t="s">
        <v>2394</v>
      </c>
      <c r="C1957" s="96" t="s">
        <v>128</v>
      </c>
      <c r="D1957" s="99">
        <v>320.61</v>
      </c>
    </row>
    <row r="1958" spans="1:4" ht="27" x14ac:dyDescent="0.25">
      <c r="A1958" s="98">
        <v>90823</v>
      </c>
      <c r="B1958" s="114" t="s">
        <v>2395</v>
      </c>
      <c r="C1958" s="96" t="s">
        <v>128</v>
      </c>
      <c r="D1958" s="99">
        <v>391.38</v>
      </c>
    </row>
    <row r="1959" spans="1:4" ht="27" x14ac:dyDescent="0.25">
      <c r="A1959" s="98">
        <v>90824</v>
      </c>
      <c r="B1959" s="114" t="s">
        <v>2396</v>
      </c>
      <c r="C1959" s="96" t="s">
        <v>128</v>
      </c>
      <c r="D1959" s="99">
        <v>555.63</v>
      </c>
    </row>
    <row r="1960" spans="1:4" ht="27" x14ac:dyDescent="0.25">
      <c r="A1960" s="98">
        <v>90825</v>
      </c>
      <c r="B1960" s="114" t="s">
        <v>2397</v>
      </c>
      <c r="C1960" s="96" t="s">
        <v>128</v>
      </c>
      <c r="D1960" s="99">
        <v>617.78</v>
      </c>
    </row>
    <row r="1961" spans="1:4" ht="27" x14ac:dyDescent="0.25">
      <c r="A1961" s="98">
        <v>90830</v>
      </c>
      <c r="B1961" s="114" t="s">
        <v>2398</v>
      </c>
      <c r="C1961" s="96" t="s">
        <v>128</v>
      </c>
      <c r="D1961" s="99">
        <v>164.86</v>
      </c>
    </row>
    <row r="1962" spans="1:4" ht="27" x14ac:dyDescent="0.25">
      <c r="A1962" s="98">
        <v>90831</v>
      </c>
      <c r="B1962" s="114" t="s">
        <v>2399</v>
      </c>
      <c r="C1962" s="96" t="s">
        <v>128</v>
      </c>
      <c r="D1962" s="99">
        <v>144.13999999999999</v>
      </c>
    </row>
    <row r="1963" spans="1:4" ht="40.5" x14ac:dyDescent="0.25">
      <c r="A1963" s="98">
        <v>90841</v>
      </c>
      <c r="B1963" s="114" t="s">
        <v>2400</v>
      </c>
      <c r="C1963" s="96" t="s">
        <v>128</v>
      </c>
      <c r="D1963" s="99">
        <v>926.77</v>
      </c>
    </row>
    <row r="1964" spans="1:4" ht="40.5" x14ac:dyDescent="0.25">
      <c r="A1964" s="98">
        <v>90842</v>
      </c>
      <c r="B1964" s="114" t="s">
        <v>2401</v>
      </c>
      <c r="C1964" s="96" t="s">
        <v>128</v>
      </c>
      <c r="D1964" s="99">
        <v>935.48</v>
      </c>
    </row>
    <row r="1965" spans="1:4" ht="40.5" x14ac:dyDescent="0.25">
      <c r="A1965" s="98">
        <v>90843</v>
      </c>
      <c r="B1965" s="114" t="s">
        <v>2402</v>
      </c>
      <c r="C1965" s="96" t="s">
        <v>128</v>
      </c>
      <c r="D1965" s="99">
        <v>979.88</v>
      </c>
    </row>
    <row r="1966" spans="1:4" ht="40.5" x14ac:dyDescent="0.25">
      <c r="A1966" s="98">
        <v>90844</v>
      </c>
      <c r="B1966" s="114" t="s">
        <v>2403</v>
      </c>
      <c r="C1966" s="96" t="s">
        <v>128</v>
      </c>
      <c r="D1966" s="99">
        <v>1052.83</v>
      </c>
    </row>
    <row r="1967" spans="1:4" ht="40.5" x14ac:dyDescent="0.25">
      <c r="A1967" s="98">
        <v>90845</v>
      </c>
      <c r="B1967" s="114" t="s">
        <v>2404</v>
      </c>
      <c r="C1967" s="96" t="s">
        <v>128</v>
      </c>
      <c r="D1967" s="99">
        <v>1214.9000000000001</v>
      </c>
    </row>
    <row r="1968" spans="1:4" ht="40.5" x14ac:dyDescent="0.25">
      <c r="A1968" s="98">
        <v>90846</v>
      </c>
      <c r="B1968" s="114" t="s">
        <v>2405</v>
      </c>
      <c r="C1968" s="96" t="s">
        <v>128</v>
      </c>
      <c r="D1968" s="99">
        <v>1279.23</v>
      </c>
    </row>
    <row r="1969" spans="1:4" ht="40.5" x14ac:dyDescent="0.25">
      <c r="A1969" s="98">
        <v>90847</v>
      </c>
      <c r="B1969" s="114" t="s">
        <v>2406</v>
      </c>
      <c r="C1969" s="96" t="s">
        <v>128</v>
      </c>
      <c r="D1969" s="99">
        <v>782.63</v>
      </c>
    </row>
    <row r="1970" spans="1:4" ht="40.5" x14ac:dyDescent="0.25">
      <c r="A1970" s="98">
        <v>90848</v>
      </c>
      <c r="B1970" s="114" t="s">
        <v>2407</v>
      </c>
      <c r="C1970" s="96" t="s">
        <v>128</v>
      </c>
      <c r="D1970" s="99">
        <v>791.34</v>
      </c>
    </row>
    <row r="1971" spans="1:4" ht="40.5" x14ac:dyDescent="0.25">
      <c r="A1971" s="98">
        <v>90849</v>
      </c>
      <c r="B1971" s="114" t="s">
        <v>2408</v>
      </c>
      <c r="C1971" s="96" t="s">
        <v>128</v>
      </c>
      <c r="D1971" s="99">
        <v>815.02</v>
      </c>
    </row>
    <row r="1972" spans="1:4" ht="40.5" x14ac:dyDescent="0.25">
      <c r="A1972" s="98">
        <v>90850</v>
      </c>
      <c r="B1972" s="114" t="s">
        <v>2409</v>
      </c>
      <c r="C1972" s="96" t="s">
        <v>128</v>
      </c>
      <c r="D1972" s="99">
        <v>887.97</v>
      </c>
    </row>
    <row r="1973" spans="1:4" ht="40.5" x14ac:dyDescent="0.25">
      <c r="A1973" s="98">
        <v>90851</v>
      </c>
      <c r="B1973" s="114" t="s">
        <v>2410</v>
      </c>
      <c r="C1973" s="96" t="s">
        <v>128</v>
      </c>
      <c r="D1973" s="99">
        <v>1050.04</v>
      </c>
    </row>
    <row r="1974" spans="1:4" ht="40.5" x14ac:dyDescent="0.25">
      <c r="A1974" s="98">
        <v>90852</v>
      </c>
      <c r="B1974" s="114" t="s">
        <v>2411</v>
      </c>
      <c r="C1974" s="96" t="s">
        <v>128</v>
      </c>
      <c r="D1974" s="99">
        <v>1114.3699999999999</v>
      </c>
    </row>
    <row r="1975" spans="1:4" ht="27" x14ac:dyDescent="0.25">
      <c r="A1975" s="98">
        <v>91009</v>
      </c>
      <c r="B1975" s="114" t="s">
        <v>2412</v>
      </c>
      <c r="C1975" s="96" t="s">
        <v>128</v>
      </c>
      <c r="D1975" s="99">
        <v>302.44</v>
      </c>
    </row>
    <row r="1976" spans="1:4" ht="27" x14ac:dyDescent="0.25">
      <c r="A1976" s="98">
        <v>91010</v>
      </c>
      <c r="B1976" s="114" t="s">
        <v>2413</v>
      </c>
      <c r="C1976" s="96" t="s">
        <v>128</v>
      </c>
      <c r="D1976" s="99">
        <v>309.44</v>
      </c>
    </row>
    <row r="1977" spans="1:4" ht="27" x14ac:dyDescent="0.25">
      <c r="A1977" s="98">
        <v>91011</v>
      </c>
      <c r="B1977" s="114" t="s">
        <v>2414</v>
      </c>
      <c r="C1977" s="96" t="s">
        <v>128</v>
      </c>
      <c r="D1977" s="99">
        <v>360.65</v>
      </c>
    </row>
    <row r="1978" spans="1:4" ht="27" x14ac:dyDescent="0.25">
      <c r="A1978" s="98">
        <v>91012</v>
      </c>
      <c r="B1978" s="114" t="s">
        <v>2415</v>
      </c>
      <c r="C1978" s="96" t="s">
        <v>128</v>
      </c>
      <c r="D1978" s="99">
        <v>400.11</v>
      </c>
    </row>
    <row r="1979" spans="1:4" ht="40.5" x14ac:dyDescent="0.25">
      <c r="A1979" s="98">
        <v>91013</v>
      </c>
      <c r="B1979" s="114" t="s">
        <v>2416</v>
      </c>
      <c r="C1979" s="96" t="s">
        <v>128</v>
      </c>
      <c r="D1979" s="99">
        <v>792.49</v>
      </c>
    </row>
    <row r="1980" spans="1:4" ht="40.5" x14ac:dyDescent="0.25">
      <c r="A1980" s="98">
        <v>91014</v>
      </c>
      <c r="B1980" s="114" t="s">
        <v>2417</v>
      </c>
      <c r="C1980" s="96" t="s">
        <v>128</v>
      </c>
      <c r="D1980" s="99">
        <v>801.67</v>
      </c>
    </row>
    <row r="1981" spans="1:4" ht="40.5" x14ac:dyDescent="0.25">
      <c r="A1981" s="98">
        <v>91015</v>
      </c>
      <c r="B1981" s="114" t="s">
        <v>2418</v>
      </c>
      <c r="C1981" s="96" t="s">
        <v>128</v>
      </c>
      <c r="D1981" s="99">
        <v>855.06</v>
      </c>
    </row>
    <row r="1982" spans="1:4" ht="40.5" x14ac:dyDescent="0.25">
      <c r="A1982" s="98">
        <v>91016</v>
      </c>
      <c r="B1982" s="114" t="s">
        <v>2419</v>
      </c>
      <c r="C1982" s="96" t="s">
        <v>128</v>
      </c>
      <c r="D1982" s="99">
        <v>896.7</v>
      </c>
    </row>
    <row r="1983" spans="1:4" x14ac:dyDescent="0.25">
      <c r="A1983" s="98">
        <v>91287</v>
      </c>
      <c r="B1983" s="114" t="s">
        <v>2420</v>
      </c>
      <c r="C1983" s="96" t="s">
        <v>128</v>
      </c>
      <c r="D1983" s="99">
        <v>223.83</v>
      </c>
    </row>
    <row r="1984" spans="1:4" ht="27" x14ac:dyDescent="0.25">
      <c r="A1984" s="98">
        <v>91292</v>
      </c>
      <c r="B1984" s="114" t="s">
        <v>2421</v>
      </c>
      <c r="C1984" s="96" t="s">
        <v>128</v>
      </c>
      <c r="D1984" s="99">
        <v>311.52999999999997</v>
      </c>
    </row>
    <row r="1985" spans="1:4" ht="27" x14ac:dyDescent="0.25">
      <c r="A1985" s="98">
        <v>91295</v>
      </c>
      <c r="B1985" s="114" t="s">
        <v>2422</v>
      </c>
      <c r="C1985" s="96" t="s">
        <v>128</v>
      </c>
      <c r="D1985" s="99">
        <v>310.98</v>
      </c>
    </row>
    <row r="1986" spans="1:4" ht="27" x14ac:dyDescent="0.25">
      <c r="A1986" s="98">
        <v>91296</v>
      </c>
      <c r="B1986" s="114" t="s">
        <v>2423</v>
      </c>
      <c r="C1986" s="96" t="s">
        <v>128</v>
      </c>
      <c r="D1986" s="99">
        <v>333.29</v>
      </c>
    </row>
    <row r="1987" spans="1:4" ht="27" x14ac:dyDescent="0.25">
      <c r="A1987" s="98">
        <v>91297</v>
      </c>
      <c r="B1987" s="114" t="s">
        <v>2424</v>
      </c>
      <c r="C1987" s="96" t="s">
        <v>128</v>
      </c>
      <c r="D1987" s="99">
        <v>366.34</v>
      </c>
    </row>
    <row r="1988" spans="1:4" ht="27" x14ac:dyDescent="0.25">
      <c r="A1988" s="98">
        <v>91298</v>
      </c>
      <c r="B1988" s="114" t="s">
        <v>2425</v>
      </c>
      <c r="C1988" s="96" t="s">
        <v>128</v>
      </c>
      <c r="D1988" s="99">
        <v>886.6</v>
      </c>
    </row>
    <row r="1989" spans="1:4" ht="27" x14ac:dyDescent="0.25">
      <c r="A1989" s="98">
        <v>91299</v>
      </c>
      <c r="B1989" s="114" t="s">
        <v>2426</v>
      </c>
      <c r="C1989" s="96" t="s">
        <v>128</v>
      </c>
      <c r="D1989" s="99">
        <v>1243.47</v>
      </c>
    </row>
    <row r="1990" spans="1:4" ht="27" x14ac:dyDescent="0.25">
      <c r="A1990" s="98">
        <v>91304</v>
      </c>
      <c r="B1990" s="114" t="s">
        <v>2427</v>
      </c>
      <c r="C1990" s="96" t="s">
        <v>128</v>
      </c>
      <c r="D1990" s="99">
        <v>101.8</v>
      </c>
    </row>
    <row r="1991" spans="1:4" ht="27" x14ac:dyDescent="0.25">
      <c r="A1991" s="98">
        <v>91305</v>
      </c>
      <c r="B1991" s="114" t="s">
        <v>2428</v>
      </c>
      <c r="C1991" s="96" t="s">
        <v>128</v>
      </c>
      <c r="D1991" s="99">
        <v>100.76</v>
      </c>
    </row>
    <row r="1992" spans="1:4" ht="27" x14ac:dyDescent="0.25">
      <c r="A1992" s="98">
        <v>91306</v>
      </c>
      <c r="B1992" s="114" t="s">
        <v>2429</v>
      </c>
      <c r="C1992" s="96" t="s">
        <v>128</v>
      </c>
      <c r="D1992" s="99">
        <v>144.13999999999999</v>
      </c>
    </row>
    <row r="1993" spans="1:4" ht="27" x14ac:dyDescent="0.25">
      <c r="A1993" s="98">
        <v>91307</v>
      </c>
      <c r="B1993" s="114" t="s">
        <v>2430</v>
      </c>
      <c r="C1993" s="96" t="s">
        <v>128</v>
      </c>
      <c r="D1993" s="99">
        <v>86.12</v>
      </c>
    </row>
    <row r="1994" spans="1:4" ht="40.5" x14ac:dyDescent="0.25">
      <c r="A1994" s="98">
        <v>91312</v>
      </c>
      <c r="B1994" s="114" t="s">
        <v>2432</v>
      </c>
      <c r="C1994" s="96" t="s">
        <v>128</v>
      </c>
      <c r="D1994" s="99">
        <v>777.54</v>
      </c>
    </row>
    <row r="1995" spans="1:4" ht="40.5" x14ac:dyDescent="0.25">
      <c r="A1995" s="98">
        <v>91313</v>
      </c>
      <c r="B1995" s="114" t="s">
        <v>2433</v>
      </c>
      <c r="C1995" s="96" t="s">
        <v>128</v>
      </c>
      <c r="D1995" s="99">
        <v>770.94</v>
      </c>
    </row>
    <row r="1996" spans="1:4" ht="40.5" x14ac:dyDescent="0.25">
      <c r="A1996" s="98">
        <v>91314</v>
      </c>
      <c r="B1996" s="114" t="s">
        <v>2434</v>
      </c>
      <c r="C1996" s="96" t="s">
        <v>128</v>
      </c>
      <c r="D1996" s="99">
        <v>809.64</v>
      </c>
    </row>
    <row r="1997" spans="1:4" ht="40.5" x14ac:dyDescent="0.25">
      <c r="A1997" s="98">
        <v>91315</v>
      </c>
      <c r="B1997" s="114" t="s">
        <v>2435</v>
      </c>
      <c r="C1997" s="96" t="s">
        <v>128</v>
      </c>
      <c r="D1997" s="99">
        <v>881.92</v>
      </c>
    </row>
    <row r="1998" spans="1:4" ht="40.5" x14ac:dyDescent="0.25">
      <c r="A1998" s="98">
        <v>91316</v>
      </c>
      <c r="B1998" s="114" t="s">
        <v>2436</v>
      </c>
      <c r="C1998" s="96" t="s">
        <v>128</v>
      </c>
      <c r="D1998" s="99">
        <v>1044.6600000000001</v>
      </c>
    </row>
    <row r="1999" spans="1:4" ht="40.5" x14ac:dyDescent="0.25">
      <c r="A1999" s="98">
        <v>91317</v>
      </c>
      <c r="B1999" s="114" t="s">
        <v>2437</v>
      </c>
      <c r="C1999" s="96" t="s">
        <v>128</v>
      </c>
      <c r="D1999" s="99">
        <v>1108.32</v>
      </c>
    </row>
    <row r="2000" spans="1:4" ht="40.5" x14ac:dyDescent="0.25">
      <c r="A2000" s="98">
        <v>91318</v>
      </c>
      <c r="B2000" s="114" t="s">
        <v>2438</v>
      </c>
      <c r="C2000" s="96" t="s">
        <v>128</v>
      </c>
      <c r="D2000" s="99">
        <v>676.78</v>
      </c>
    </row>
    <row r="2001" spans="1:4" ht="40.5" x14ac:dyDescent="0.25">
      <c r="A2001" s="98">
        <v>91319</v>
      </c>
      <c r="B2001" s="114" t="s">
        <v>2439</v>
      </c>
      <c r="C2001" s="96" t="s">
        <v>128</v>
      </c>
      <c r="D2001" s="99">
        <v>684.82</v>
      </c>
    </row>
    <row r="2002" spans="1:4" ht="40.5" x14ac:dyDescent="0.25">
      <c r="A2002" s="98">
        <v>91320</v>
      </c>
      <c r="B2002" s="114" t="s">
        <v>2440</v>
      </c>
      <c r="C2002" s="96" t="s">
        <v>128</v>
      </c>
      <c r="D2002" s="99">
        <v>707.84</v>
      </c>
    </row>
    <row r="2003" spans="1:4" ht="40.5" x14ac:dyDescent="0.25">
      <c r="A2003" s="98">
        <v>91321</v>
      </c>
      <c r="B2003" s="114" t="s">
        <v>2441</v>
      </c>
      <c r="C2003" s="96" t="s">
        <v>128</v>
      </c>
      <c r="D2003" s="99">
        <v>780.12</v>
      </c>
    </row>
    <row r="2004" spans="1:4" ht="40.5" x14ac:dyDescent="0.25">
      <c r="A2004" s="98">
        <v>91322</v>
      </c>
      <c r="B2004" s="114" t="s">
        <v>2442</v>
      </c>
      <c r="C2004" s="96" t="s">
        <v>128</v>
      </c>
      <c r="D2004" s="99">
        <v>942.86</v>
      </c>
    </row>
    <row r="2005" spans="1:4" ht="40.5" x14ac:dyDescent="0.25">
      <c r="A2005" s="98">
        <v>91323</v>
      </c>
      <c r="B2005" s="114" t="s">
        <v>2443</v>
      </c>
      <c r="C2005" s="96" t="s">
        <v>128</v>
      </c>
      <c r="D2005" s="99">
        <v>1006.52</v>
      </c>
    </row>
    <row r="2006" spans="1:4" ht="40.5" x14ac:dyDescent="0.25">
      <c r="A2006" s="98">
        <v>91324</v>
      </c>
      <c r="B2006" s="114" t="s">
        <v>2444</v>
      </c>
      <c r="C2006" s="96" t="s">
        <v>128</v>
      </c>
      <c r="D2006" s="99">
        <v>686.64</v>
      </c>
    </row>
    <row r="2007" spans="1:4" ht="40.5" x14ac:dyDescent="0.25">
      <c r="A2007" s="98">
        <v>91325</v>
      </c>
      <c r="B2007" s="114" t="s">
        <v>2445</v>
      </c>
      <c r="C2007" s="96" t="s">
        <v>128</v>
      </c>
      <c r="D2007" s="99">
        <v>695.15</v>
      </c>
    </row>
    <row r="2008" spans="1:4" ht="40.5" x14ac:dyDescent="0.25">
      <c r="A2008" s="98">
        <v>91326</v>
      </c>
      <c r="B2008" s="114" t="s">
        <v>2446</v>
      </c>
      <c r="C2008" s="96" t="s">
        <v>128</v>
      </c>
      <c r="D2008" s="99">
        <v>747.88</v>
      </c>
    </row>
    <row r="2009" spans="1:4" ht="40.5" x14ac:dyDescent="0.25">
      <c r="A2009" s="98">
        <v>91327</v>
      </c>
      <c r="B2009" s="114" t="s">
        <v>2447</v>
      </c>
      <c r="C2009" s="96" t="s">
        <v>128</v>
      </c>
      <c r="D2009" s="99">
        <v>788.85</v>
      </c>
    </row>
    <row r="2010" spans="1:4" ht="40.5" x14ac:dyDescent="0.25">
      <c r="A2010" s="98">
        <v>91328</v>
      </c>
      <c r="B2010" s="114" t="s">
        <v>2448</v>
      </c>
      <c r="C2010" s="96" t="s">
        <v>128</v>
      </c>
      <c r="D2010" s="99">
        <v>801.03</v>
      </c>
    </row>
    <row r="2011" spans="1:4" ht="40.5" x14ac:dyDescent="0.25">
      <c r="A2011" s="98">
        <v>91329</v>
      </c>
      <c r="B2011" s="114" t="s">
        <v>2449</v>
      </c>
      <c r="C2011" s="96" t="s">
        <v>128</v>
      </c>
      <c r="D2011" s="99">
        <v>695.18</v>
      </c>
    </row>
    <row r="2012" spans="1:4" ht="40.5" x14ac:dyDescent="0.25">
      <c r="A2012" s="98">
        <v>91330</v>
      </c>
      <c r="B2012" s="114" t="s">
        <v>2450</v>
      </c>
      <c r="C2012" s="96" t="s">
        <v>128</v>
      </c>
      <c r="D2012" s="99">
        <v>825.52</v>
      </c>
    </row>
    <row r="2013" spans="1:4" ht="40.5" x14ac:dyDescent="0.25">
      <c r="A2013" s="98">
        <v>91331</v>
      </c>
      <c r="B2013" s="114" t="s">
        <v>2451</v>
      </c>
      <c r="C2013" s="96" t="s">
        <v>128</v>
      </c>
      <c r="D2013" s="99">
        <v>719</v>
      </c>
    </row>
    <row r="2014" spans="1:4" ht="40.5" x14ac:dyDescent="0.25">
      <c r="A2014" s="98">
        <v>91332</v>
      </c>
      <c r="B2014" s="114" t="s">
        <v>2452</v>
      </c>
      <c r="C2014" s="96" t="s">
        <v>128</v>
      </c>
      <c r="D2014" s="99">
        <v>860.75</v>
      </c>
    </row>
    <row r="2015" spans="1:4" ht="40.5" x14ac:dyDescent="0.25">
      <c r="A2015" s="98">
        <v>91333</v>
      </c>
      <c r="B2015" s="114" t="s">
        <v>2453</v>
      </c>
      <c r="C2015" s="96" t="s">
        <v>128</v>
      </c>
      <c r="D2015" s="99">
        <v>753.57</v>
      </c>
    </row>
    <row r="2016" spans="1:4" ht="40.5" x14ac:dyDescent="0.25">
      <c r="A2016" s="98">
        <v>91334</v>
      </c>
      <c r="B2016" s="114" t="s">
        <v>2454</v>
      </c>
      <c r="C2016" s="96" t="s">
        <v>128</v>
      </c>
      <c r="D2016" s="99">
        <v>1381.01</v>
      </c>
    </row>
    <row r="2017" spans="1:4" ht="40.5" x14ac:dyDescent="0.25">
      <c r="A2017" s="98">
        <v>91335</v>
      </c>
      <c r="B2017" s="114" t="s">
        <v>2455</v>
      </c>
      <c r="C2017" s="96" t="s">
        <v>128</v>
      </c>
      <c r="D2017" s="99">
        <v>1273.83</v>
      </c>
    </row>
    <row r="2018" spans="1:4" ht="40.5" x14ac:dyDescent="0.25">
      <c r="A2018" s="98">
        <v>91336</v>
      </c>
      <c r="B2018" s="114" t="s">
        <v>2456</v>
      </c>
      <c r="C2018" s="96" t="s">
        <v>128</v>
      </c>
      <c r="D2018" s="99">
        <v>1737.88</v>
      </c>
    </row>
    <row r="2019" spans="1:4" ht="40.5" x14ac:dyDescent="0.25">
      <c r="A2019" s="98">
        <v>91337</v>
      </c>
      <c r="B2019" s="114" t="s">
        <v>2457</v>
      </c>
      <c r="C2019" s="96" t="s">
        <v>128</v>
      </c>
      <c r="D2019" s="99">
        <v>1630.7</v>
      </c>
    </row>
    <row r="2020" spans="1:4" ht="27" x14ac:dyDescent="0.25">
      <c r="A2020" s="98">
        <v>100659</v>
      </c>
      <c r="B2020" s="114" t="s">
        <v>2458</v>
      </c>
      <c r="C2020" s="96" t="s">
        <v>61</v>
      </c>
      <c r="D2020" s="99">
        <v>10.9</v>
      </c>
    </row>
    <row r="2021" spans="1:4" ht="27" x14ac:dyDescent="0.25">
      <c r="A2021" s="98">
        <v>100660</v>
      </c>
      <c r="B2021" s="114" t="s">
        <v>2460</v>
      </c>
      <c r="C2021" s="96" t="s">
        <v>61</v>
      </c>
      <c r="D2021" s="99">
        <v>7.57</v>
      </c>
    </row>
    <row r="2022" spans="1:4" ht="40.5" x14ac:dyDescent="0.25">
      <c r="A2022" s="98">
        <v>100675</v>
      </c>
      <c r="B2022" s="114" t="s">
        <v>2461</v>
      </c>
      <c r="C2022" s="96" t="s">
        <v>128</v>
      </c>
      <c r="D2022" s="99">
        <v>836.02</v>
      </c>
    </row>
    <row r="2023" spans="1:4" x14ac:dyDescent="0.25">
      <c r="A2023" s="98">
        <v>100676</v>
      </c>
      <c r="B2023" s="114" t="s">
        <v>2462</v>
      </c>
      <c r="C2023" s="96" t="s">
        <v>128</v>
      </c>
      <c r="D2023" s="99">
        <v>186.05</v>
      </c>
    </row>
    <row r="2024" spans="1:4" ht="40.5" x14ac:dyDescent="0.25">
      <c r="A2024" s="98">
        <v>100678</v>
      </c>
      <c r="B2024" s="114" t="s">
        <v>2463</v>
      </c>
      <c r="C2024" s="96" t="s">
        <v>128</v>
      </c>
      <c r="D2024" s="99">
        <v>936.63</v>
      </c>
    </row>
    <row r="2025" spans="1:4" ht="40.5" x14ac:dyDescent="0.25">
      <c r="A2025" s="98">
        <v>100679</v>
      </c>
      <c r="B2025" s="114" t="s">
        <v>2464</v>
      </c>
      <c r="C2025" s="96" t="s">
        <v>128</v>
      </c>
      <c r="D2025" s="99">
        <v>787.4</v>
      </c>
    </row>
    <row r="2026" spans="1:4" ht="40.5" x14ac:dyDescent="0.25">
      <c r="A2026" s="98">
        <v>100680</v>
      </c>
      <c r="B2026" s="114" t="s">
        <v>2465</v>
      </c>
      <c r="C2026" s="96" t="s">
        <v>128</v>
      </c>
      <c r="D2026" s="99">
        <v>945.81</v>
      </c>
    </row>
    <row r="2027" spans="1:4" ht="40.5" x14ac:dyDescent="0.25">
      <c r="A2027" s="98">
        <v>100681</v>
      </c>
      <c r="B2027" s="114" t="s">
        <v>2466</v>
      </c>
      <c r="C2027" s="96" t="s">
        <v>128</v>
      </c>
      <c r="D2027" s="99">
        <v>969.66</v>
      </c>
    </row>
    <row r="2028" spans="1:4" ht="40.5" x14ac:dyDescent="0.25">
      <c r="A2028" s="98">
        <v>100682</v>
      </c>
      <c r="B2028" s="114" t="s">
        <v>2467</v>
      </c>
      <c r="C2028" s="96" t="s">
        <v>128</v>
      </c>
      <c r="D2028" s="99">
        <v>805.12</v>
      </c>
    </row>
    <row r="2029" spans="1:4" ht="40.5" x14ac:dyDescent="0.25">
      <c r="A2029" s="98">
        <v>100683</v>
      </c>
      <c r="B2029" s="114" t="s">
        <v>2468</v>
      </c>
      <c r="C2029" s="96" t="s">
        <v>128</v>
      </c>
      <c r="D2029" s="99">
        <v>1019.92</v>
      </c>
    </row>
    <row r="2030" spans="1:4" ht="40.5" x14ac:dyDescent="0.25">
      <c r="A2030" s="98">
        <v>100684</v>
      </c>
      <c r="B2030" s="114" t="s">
        <v>2469</v>
      </c>
      <c r="C2030" s="96" t="s">
        <v>128</v>
      </c>
      <c r="D2030" s="99">
        <v>849.68</v>
      </c>
    </row>
    <row r="2031" spans="1:4" ht="40.5" x14ac:dyDescent="0.25">
      <c r="A2031" s="98">
        <v>100685</v>
      </c>
      <c r="B2031" s="114" t="s">
        <v>2470</v>
      </c>
      <c r="C2031" s="96" t="s">
        <v>128</v>
      </c>
      <c r="D2031" s="99">
        <v>1061.56</v>
      </c>
    </row>
    <row r="2032" spans="1:4" ht="40.5" x14ac:dyDescent="0.25">
      <c r="A2032" s="98">
        <v>100686</v>
      </c>
      <c r="B2032" s="114" t="s">
        <v>2471</v>
      </c>
      <c r="C2032" s="96" t="s">
        <v>128</v>
      </c>
      <c r="D2032" s="99">
        <v>890.65</v>
      </c>
    </row>
    <row r="2033" spans="1:4" ht="40.5" x14ac:dyDescent="0.25">
      <c r="A2033" s="98">
        <v>100687</v>
      </c>
      <c r="B2033" s="114" t="s">
        <v>2472</v>
      </c>
      <c r="C2033" s="96" t="s">
        <v>128</v>
      </c>
      <c r="D2033" s="99">
        <v>945.17</v>
      </c>
    </row>
    <row r="2034" spans="1:4" ht="40.5" x14ac:dyDescent="0.25">
      <c r="A2034" s="98">
        <v>100688</v>
      </c>
      <c r="B2034" s="114" t="s">
        <v>2473</v>
      </c>
      <c r="C2034" s="96" t="s">
        <v>128</v>
      </c>
      <c r="D2034" s="99">
        <v>795.94</v>
      </c>
    </row>
    <row r="2035" spans="1:4" ht="40.5" x14ac:dyDescent="0.25">
      <c r="A2035" s="98">
        <v>100689</v>
      </c>
      <c r="B2035" s="114" t="s">
        <v>2474</v>
      </c>
      <c r="C2035" s="96" t="s">
        <v>128</v>
      </c>
      <c r="D2035" s="99">
        <v>1025.6099999999999</v>
      </c>
    </row>
    <row r="2036" spans="1:4" ht="40.5" x14ac:dyDescent="0.25">
      <c r="A2036" s="98">
        <v>100690</v>
      </c>
      <c r="B2036" s="114" t="s">
        <v>2475</v>
      </c>
      <c r="C2036" s="96" t="s">
        <v>128</v>
      </c>
      <c r="D2036" s="99">
        <v>855.37</v>
      </c>
    </row>
    <row r="2037" spans="1:4" ht="40.5" x14ac:dyDescent="0.25">
      <c r="A2037" s="98">
        <v>100691</v>
      </c>
      <c r="B2037" s="114" t="s">
        <v>2476</v>
      </c>
      <c r="C2037" s="96" t="s">
        <v>128</v>
      </c>
      <c r="D2037" s="99">
        <v>1545.87</v>
      </c>
    </row>
    <row r="2038" spans="1:4" ht="40.5" x14ac:dyDescent="0.25">
      <c r="A2038" s="98">
        <v>100692</v>
      </c>
      <c r="B2038" s="114" t="s">
        <v>2477</v>
      </c>
      <c r="C2038" s="96" t="s">
        <v>128</v>
      </c>
      <c r="D2038" s="99">
        <v>1375.63</v>
      </c>
    </row>
    <row r="2039" spans="1:4" ht="40.5" x14ac:dyDescent="0.25">
      <c r="A2039" s="98">
        <v>100693</v>
      </c>
      <c r="B2039" s="114" t="s">
        <v>2478</v>
      </c>
      <c r="C2039" s="96" t="s">
        <v>128</v>
      </c>
      <c r="D2039" s="99">
        <v>1902.74</v>
      </c>
    </row>
    <row r="2040" spans="1:4" ht="40.5" x14ac:dyDescent="0.25">
      <c r="A2040" s="98">
        <v>100694</v>
      </c>
      <c r="B2040" s="114" t="s">
        <v>2479</v>
      </c>
      <c r="C2040" s="96" t="s">
        <v>128</v>
      </c>
      <c r="D2040" s="99">
        <v>1732.5</v>
      </c>
    </row>
    <row r="2041" spans="1:4" ht="27" x14ac:dyDescent="0.25">
      <c r="A2041" s="98">
        <v>100695</v>
      </c>
      <c r="B2041" s="114" t="s">
        <v>2480</v>
      </c>
      <c r="C2041" s="96" t="s">
        <v>128</v>
      </c>
      <c r="D2041" s="99">
        <v>60.07</v>
      </c>
    </row>
    <row r="2042" spans="1:4" ht="27" x14ac:dyDescent="0.25">
      <c r="A2042" s="98">
        <v>100696</v>
      </c>
      <c r="B2042" s="114" t="s">
        <v>2481</v>
      </c>
      <c r="C2042" s="96" t="s">
        <v>128</v>
      </c>
      <c r="D2042" s="99">
        <v>66.72</v>
      </c>
    </row>
    <row r="2043" spans="1:4" ht="27" x14ac:dyDescent="0.25">
      <c r="A2043" s="98">
        <v>100697</v>
      </c>
      <c r="B2043" s="114" t="s">
        <v>2483</v>
      </c>
      <c r="C2043" s="96" t="s">
        <v>128</v>
      </c>
      <c r="D2043" s="99">
        <v>73.41</v>
      </c>
    </row>
    <row r="2044" spans="1:4" ht="27" x14ac:dyDescent="0.25">
      <c r="A2044" s="98">
        <v>100698</v>
      </c>
      <c r="B2044" s="114" t="s">
        <v>2485</v>
      </c>
      <c r="C2044" s="96" t="s">
        <v>128</v>
      </c>
      <c r="D2044" s="99">
        <v>80.08</v>
      </c>
    </row>
    <row r="2045" spans="1:4" ht="27" x14ac:dyDescent="0.25">
      <c r="A2045" s="98">
        <v>100699</v>
      </c>
      <c r="B2045" s="114" t="s">
        <v>2487</v>
      </c>
      <c r="C2045" s="96" t="s">
        <v>128</v>
      </c>
      <c r="D2045" s="99">
        <v>95.74</v>
      </c>
    </row>
    <row r="2046" spans="1:4" ht="27" x14ac:dyDescent="0.25">
      <c r="A2046" s="98">
        <v>100700</v>
      </c>
      <c r="B2046" s="114" t="s">
        <v>2488</v>
      </c>
      <c r="C2046" s="96" t="s">
        <v>128</v>
      </c>
      <c r="D2046" s="99">
        <v>771.5</v>
      </c>
    </row>
    <row r="2047" spans="1:4" ht="40.5" x14ac:dyDescent="0.25">
      <c r="A2047" s="98">
        <v>100712</v>
      </c>
      <c r="B2047" s="114" t="s">
        <v>2489</v>
      </c>
      <c r="C2047" s="96" t="s">
        <v>128</v>
      </c>
      <c r="D2047" s="99">
        <v>781.27</v>
      </c>
    </row>
    <row r="2048" spans="1:4" ht="40.5" x14ac:dyDescent="0.25">
      <c r="A2048" s="98">
        <v>100665</v>
      </c>
      <c r="B2048" s="114" t="s">
        <v>2490</v>
      </c>
      <c r="C2048" s="96" t="s">
        <v>372</v>
      </c>
      <c r="D2048" s="99">
        <v>1190.42</v>
      </c>
    </row>
    <row r="2049" spans="1:4" ht="40.5" x14ac:dyDescent="0.25">
      <c r="A2049" s="98">
        <v>100666</v>
      </c>
      <c r="B2049" s="114" t="s">
        <v>2491</v>
      </c>
      <c r="C2049" s="96" t="s">
        <v>372</v>
      </c>
      <c r="D2049" s="99">
        <v>935.19</v>
      </c>
    </row>
    <row r="2050" spans="1:4" ht="40.5" x14ac:dyDescent="0.25">
      <c r="A2050" s="98">
        <v>100667</v>
      </c>
      <c r="B2050" s="114" t="s">
        <v>2492</v>
      </c>
      <c r="C2050" s="96" t="s">
        <v>372</v>
      </c>
      <c r="D2050" s="99">
        <v>1551.24</v>
      </c>
    </row>
    <row r="2051" spans="1:4" ht="27" x14ac:dyDescent="0.25">
      <c r="A2051" s="98">
        <v>100668</v>
      </c>
      <c r="B2051" s="114" t="s">
        <v>2493</v>
      </c>
      <c r="C2051" s="96" t="s">
        <v>372</v>
      </c>
      <c r="D2051" s="99">
        <v>1821.7</v>
      </c>
    </row>
    <row r="2052" spans="1:4" ht="40.5" x14ac:dyDescent="0.25">
      <c r="A2052" s="98">
        <v>100669</v>
      </c>
      <c r="B2052" s="114" t="s">
        <v>2494</v>
      </c>
      <c r="C2052" s="96" t="s">
        <v>372</v>
      </c>
      <c r="D2052" s="99">
        <v>1104.57</v>
      </c>
    </row>
    <row r="2053" spans="1:4" ht="40.5" x14ac:dyDescent="0.25">
      <c r="A2053" s="98">
        <v>100670</v>
      </c>
      <c r="B2053" s="114" t="s">
        <v>2495</v>
      </c>
      <c r="C2053" s="96" t="s">
        <v>372</v>
      </c>
      <c r="D2053" s="99">
        <v>1493.47</v>
      </c>
    </row>
    <row r="2054" spans="1:4" ht="40.5" x14ac:dyDescent="0.25">
      <c r="A2054" s="98">
        <v>100671</v>
      </c>
      <c r="B2054" s="114" t="s">
        <v>2496</v>
      </c>
      <c r="C2054" s="96" t="s">
        <v>372</v>
      </c>
      <c r="D2054" s="99">
        <v>1860.25</v>
      </c>
    </row>
    <row r="2055" spans="1:4" ht="40.5" x14ac:dyDescent="0.25">
      <c r="A2055" s="98">
        <v>100672</v>
      </c>
      <c r="B2055" s="114" t="s">
        <v>2497</v>
      </c>
      <c r="C2055" s="96" t="s">
        <v>372</v>
      </c>
      <c r="D2055" s="99">
        <v>1191.07</v>
      </c>
    </row>
    <row r="2056" spans="1:4" x14ac:dyDescent="0.25">
      <c r="A2056" s="98">
        <v>100701</v>
      </c>
      <c r="B2056" s="114" t="s">
        <v>2498</v>
      </c>
      <c r="C2056" s="96" t="s">
        <v>372</v>
      </c>
      <c r="D2056" s="99">
        <v>561.22</v>
      </c>
    </row>
    <row r="2057" spans="1:4" ht="27" x14ac:dyDescent="0.25">
      <c r="A2057" s="98">
        <v>94559</v>
      </c>
      <c r="B2057" s="114" t="s">
        <v>2499</v>
      </c>
      <c r="C2057" s="96" t="s">
        <v>372</v>
      </c>
      <c r="D2057" s="99">
        <v>687.46</v>
      </c>
    </row>
    <row r="2058" spans="1:4" ht="27" x14ac:dyDescent="0.25">
      <c r="A2058" s="98">
        <v>94562</v>
      </c>
      <c r="B2058" s="114" t="s">
        <v>2500</v>
      </c>
      <c r="C2058" s="96" t="s">
        <v>372</v>
      </c>
      <c r="D2058" s="99">
        <v>646.28</v>
      </c>
    </row>
    <row r="2059" spans="1:4" x14ac:dyDescent="0.25">
      <c r="A2059" s="98">
        <v>94587</v>
      </c>
      <c r="B2059" s="114" t="s">
        <v>2501</v>
      </c>
      <c r="C2059" s="96" t="s">
        <v>61</v>
      </c>
      <c r="D2059" s="99">
        <v>61.01</v>
      </c>
    </row>
    <row r="2060" spans="1:4" x14ac:dyDescent="0.25">
      <c r="A2060" s="98">
        <v>94588</v>
      </c>
      <c r="B2060" s="114" t="s">
        <v>2502</v>
      </c>
      <c r="C2060" s="96" t="s">
        <v>61</v>
      </c>
      <c r="D2060" s="99">
        <v>53.46</v>
      </c>
    </row>
    <row r="2061" spans="1:4" ht="40.5" x14ac:dyDescent="0.25">
      <c r="A2061" s="98">
        <v>99837</v>
      </c>
      <c r="B2061" s="114" t="s">
        <v>16659</v>
      </c>
      <c r="C2061" s="96" t="s">
        <v>61</v>
      </c>
      <c r="D2061" s="99">
        <v>807.74</v>
      </c>
    </row>
    <row r="2062" spans="1:4" ht="40.5" x14ac:dyDescent="0.25">
      <c r="A2062" s="98">
        <v>99839</v>
      </c>
      <c r="B2062" s="114" t="s">
        <v>2504</v>
      </c>
      <c r="C2062" s="96" t="s">
        <v>61</v>
      </c>
      <c r="D2062" s="99">
        <v>550.13</v>
      </c>
    </row>
    <row r="2063" spans="1:4" ht="27" x14ac:dyDescent="0.25">
      <c r="A2063" s="98">
        <v>99841</v>
      </c>
      <c r="B2063" s="114" t="s">
        <v>2505</v>
      </c>
      <c r="C2063" s="96" t="s">
        <v>61</v>
      </c>
      <c r="D2063" s="99">
        <v>1029.8900000000001</v>
      </c>
    </row>
    <row r="2064" spans="1:4" x14ac:dyDescent="0.25">
      <c r="A2064" s="98">
        <v>99855</v>
      </c>
      <c r="B2064" s="114" t="s">
        <v>16660</v>
      </c>
      <c r="C2064" s="96" t="s">
        <v>61</v>
      </c>
      <c r="D2064" s="99">
        <v>146.88999999999999</v>
      </c>
    </row>
    <row r="2065" spans="1:4" x14ac:dyDescent="0.25">
      <c r="A2065" s="98">
        <v>99857</v>
      </c>
      <c r="B2065" s="114" t="s">
        <v>16661</v>
      </c>
      <c r="C2065" s="96" t="s">
        <v>61</v>
      </c>
      <c r="D2065" s="99">
        <v>90.51</v>
      </c>
    </row>
    <row r="2066" spans="1:4" x14ac:dyDescent="0.25">
      <c r="A2066" s="98">
        <v>99861</v>
      </c>
      <c r="B2066" s="114" t="s">
        <v>2506</v>
      </c>
      <c r="C2066" s="96" t="s">
        <v>372</v>
      </c>
      <c r="D2066" s="99">
        <v>570.79999999999995</v>
      </c>
    </row>
    <row r="2067" spans="1:4" x14ac:dyDescent="0.25">
      <c r="A2067" s="98">
        <v>99862</v>
      </c>
      <c r="B2067" s="114" t="s">
        <v>2507</v>
      </c>
      <c r="C2067" s="96" t="s">
        <v>372</v>
      </c>
      <c r="D2067" s="99">
        <v>576.35</v>
      </c>
    </row>
    <row r="2068" spans="1:4" x14ac:dyDescent="0.25">
      <c r="A2068" s="98">
        <v>90838</v>
      </c>
      <c r="B2068" s="114" t="s">
        <v>2508</v>
      </c>
      <c r="C2068" s="96" t="s">
        <v>128</v>
      </c>
      <c r="D2068" s="99">
        <v>1417.49</v>
      </c>
    </row>
    <row r="2069" spans="1:4" ht="27" x14ac:dyDescent="0.25">
      <c r="A2069" s="98">
        <v>91338</v>
      </c>
      <c r="B2069" s="114" t="s">
        <v>2509</v>
      </c>
      <c r="C2069" s="96" t="s">
        <v>372</v>
      </c>
      <c r="D2069" s="99">
        <v>831.48</v>
      </c>
    </row>
    <row r="2070" spans="1:4" ht="27" x14ac:dyDescent="0.25">
      <c r="A2070" s="98">
        <v>91341</v>
      </c>
      <c r="B2070" s="114" t="s">
        <v>2510</v>
      </c>
      <c r="C2070" s="96" t="s">
        <v>372</v>
      </c>
      <c r="D2070" s="99">
        <v>643.91</v>
      </c>
    </row>
    <row r="2071" spans="1:4" ht="27" x14ac:dyDescent="0.25">
      <c r="A2071" s="98">
        <v>94805</v>
      </c>
      <c r="B2071" s="114" t="s">
        <v>2511</v>
      </c>
      <c r="C2071" s="96" t="s">
        <v>128</v>
      </c>
      <c r="D2071" s="99">
        <v>833.26</v>
      </c>
    </row>
    <row r="2072" spans="1:4" ht="27" x14ac:dyDescent="0.25">
      <c r="A2072" s="98">
        <v>94806</v>
      </c>
      <c r="B2072" s="114" t="s">
        <v>2512</v>
      </c>
      <c r="C2072" s="96" t="s">
        <v>128</v>
      </c>
      <c r="D2072" s="99">
        <v>659.66</v>
      </c>
    </row>
    <row r="2073" spans="1:4" ht="27" x14ac:dyDescent="0.25">
      <c r="A2073" s="98">
        <v>94807</v>
      </c>
      <c r="B2073" s="114" t="s">
        <v>2513</v>
      </c>
      <c r="C2073" s="96" t="s">
        <v>128</v>
      </c>
      <c r="D2073" s="99">
        <v>601.73</v>
      </c>
    </row>
    <row r="2074" spans="1:4" ht="27" x14ac:dyDescent="0.25">
      <c r="A2074" s="98">
        <v>100702</v>
      </c>
      <c r="B2074" s="114" t="s">
        <v>2514</v>
      </c>
      <c r="C2074" s="96" t="s">
        <v>372</v>
      </c>
      <c r="D2074" s="99">
        <v>463.66</v>
      </c>
    </row>
    <row r="2075" spans="1:4" x14ac:dyDescent="0.25">
      <c r="A2075" s="98">
        <v>102188</v>
      </c>
      <c r="B2075" s="114" t="s">
        <v>2515</v>
      </c>
      <c r="C2075" s="96" t="s">
        <v>128</v>
      </c>
      <c r="D2075" s="99">
        <v>874.31</v>
      </c>
    </row>
    <row r="2076" spans="1:4" ht="40.5" x14ac:dyDescent="0.25">
      <c r="A2076" s="98">
        <v>102189</v>
      </c>
      <c r="B2076" s="114" t="s">
        <v>2516</v>
      </c>
      <c r="C2076" s="96" t="s">
        <v>128</v>
      </c>
      <c r="D2076" s="99">
        <v>230.56</v>
      </c>
    </row>
    <row r="2077" spans="1:4" x14ac:dyDescent="0.25">
      <c r="A2077" s="98">
        <v>100703</v>
      </c>
      <c r="B2077" s="114" t="s">
        <v>2517</v>
      </c>
      <c r="C2077" s="96" t="s">
        <v>128</v>
      </c>
      <c r="D2077" s="99">
        <v>31.28</v>
      </c>
    </row>
    <row r="2078" spans="1:4" x14ac:dyDescent="0.25">
      <c r="A2078" s="98">
        <v>100704</v>
      </c>
      <c r="B2078" s="114" t="s">
        <v>2518</v>
      </c>
      <c r="C2078" s="96" t="s">
        <v>128</v>
      </c>
      <c r="D2078" s="99">
        <v>65.680000000000007</v>
      </c>
    </row>
    <row r="2079" spans="1:4" x14ac:dyDescent="0.25">
      <c r="A2079" s="98">
        <v>100705</v>
      </c>
      <c r="B2079" s="114" t="s">
        <v>2519</v>
      </c>
      <c r="C2079" s="96" t="s">
        <v>128</v>
      </c>
      <c r="D2079" s="99">
        <v>76.78</v>
      </c>
    </row>
    <row r="2080" spans="1:4" x14ac:dyDescent="0.25">
      <c r="A2080" s="98">
        <v>100706</v>
      </c>
      <c r="B2080" s="114" t="s">
        <v>2520</v>
      </c>
      <c r="C2080" s="96" t="s">
        <v>128</v>
      </c>
      <c r="D2080" s="99">
        <v>69.849999999999994</v>
      </c>
    </row>
    <row r="2081" spans="1:4" x14ac:dyDescent="0.25">
      <c r="A2081" s="98">
        <v>100707</v>
      </c>
      <c r="B2081" s="114" t="s">
        <v>2522</v>
      </c>
      <c r="C2081" s="96" t="s">
        <v>128</v>
      </c>
      <c r="D2081" s="99">
        <v>138.97</v>
      </c>
    </row>
    <row r="2082" spans="1:4" x14ac:dyDescent="0.25">
      <c r="A2082" s="98">
        <v>100708</v>
      </c>
      <c r="B2082" s="114" t="s">
        <v>2523</v>
      </c>
      <c r="C2082" s="96" t="s">
        <v>128</v>
      </c>
      <c r="D2082" s="99">
        <v>173.41</v>
      </c>
    </row>
    <row r="2083" spans="1:4" ht="27" x14ac:dyDescent="0.25">
      <c r="A2083" s="98">
        <v>100709</v>
      </c>
      <c r="B2083" s="114" t="s">
        <v>2524</v>
      </c>
      <c r="C2083" s="96" t="s">
        <v>128</v>
      </c>
      <c r="D2083" s="99">
        <v>46.06</v>
      </c>
    </row>
    <row r="2084" spans="1:4" x14ac:dyDescent="0.25">
      <c r="A2084" s="98">
        <v>100710</v>
      </c>
      <c r="B2084" s="114" t="s">
        <v>2525</v>
      </c>
      <c r="C2084" s="96" t="s">
        <v>128</v>
      </c>
      <c r="D2084" s="99">
        <v>108.68</v>
      </c>
    </row>
    <row r="2085" spans="1:4" ht="27" x14ac:dyDescent="0.25">
      <c r="A2085" s="98">
        <v>102151</v>
      </c>
      <c r="B2085" s="114" t="s">
        <v>2526</v>
      </c>
      <c r="C2085" s="96" t="s">
        <v>372</v>
      </c>
      <c r="D2085" s="99">
        <v>160.13</v>
      </c>
    </row>
    <row r="2086" spans="1:4" x14ac:dyDescent="0.25">
      <c r="A2086" s="98">
        <v>102152</v>
      </c>
      <c r="B2086" s="114" t="s">
        <v>2527</v>
      </c>
      <c r="C2086" s="96" t="s">
        <v>372</v>
      </c>
      <c r="D2086" s="99">
        <v>177.51</v>
      </c>
    </row>
    <row r="2087" spans="1:4" x14ac:dyDescent="0.25">
      <c r="A2087" s="98">
        <v>102153</v>
      </c>
      <c r="B2087" s="114" t="s">
        <v>2528</v>
      </c>
      <c r="C2087" s="96" t="s">
        <v>372</v>
      </c>
      <c r="D2087" s="99">
        <v>223.84</v>
      </c>
    </row>
    <row r="2088" spans="1:4" ht="27" x14ac:dyDescent="0.25">
      <c r="A2088" s="98">
        <v>102154</v>
      </c>
      <c r="B2088" s="114" t="s">
        <v>2530</v>
      </c>
      <c r="C2088" s="96" t="s">
        <v>372</v>
      </c>
      <c r="D2088" s="99">
        <v>193.12</v>
      </c>
    </row>
    <row r="2089" spans="1:4" x14ac:dyDescent="0.25">
      <c r="A2089" s="98">
        <v>102155</v>
      </c>
      <c r="B2089" s="114" t="s">
        <v>2531</v>
      </c>
      <c r="C2089" s="96" t="s">
        <v>372</v>
      </c>
      <c r="D2089" s="99">
        <v>231.02</v>
      </c>
    </row>
    <row r="2090" spans="1:4" ht="27" x14ac:dyDescent="0.25">
      <c r="A2090" s="98">
        <v>102156</v>
      </c>
      <c r="B2090" s="114" t="s">
        <v>2532</v>
      </c>
      <c r="C2090" s="96" t="s">
        <v>372</v>
      </c>
      <c r="D2090" s="99">
        <v>220.66</v>
      </c>
    </row>
    <row r="2091" spans="1:4" x14ac:dyDescent="0.25">
      <c r="A2091" s="98">
        <v>102157</v>
      </c>
      <c r="B2091" s="114" t="s">
        <v>2533</v>
      </c>
      <c r="C2091" s="96" t="s">
        <v>372</v>
      </c>
      <c r="D2091" s="99">
        <v>301.75</v>
      </c>
    </row>
    <row r="2092" spans="1:4" ht="27" x14ac:dyDescent="0.25">
      <c r="A2092" s="98">
        <v>102158</v>
      </c>
      <c r="B2092" s="114" t="s">
        <v>2534</v>
      </c>
      <c r="C2092" s="96" t="s">
        <v>372</v>
      </c>
      <c r="D2092" s="99">
        <v>304.89</v>
      </c>
    </row>
    <row r="2093" spans="1:4" ht="27" x14ac:dyDescent="0.25">
      <c r="A2093" s="98">
        <v>102159</v>
      </c>
      <c r="B2093" s="114" t="s">
        <v>2535</v>
      </c>
      <c r="C2093" s="96" t="s">
        <v>372</v>
      </c>
      <c r="D2093" s="99">
        <v>362.93</v>
      </c>
    </row>
    <row r="2094" spans="1:4" x14ac:dyDescent="0.25">
      <c r="A2094" s="98">
        <v>102160</v>
      </c>
      <c r="B2094" s="114" t="s">
        <v>2536</v>
      </c>
      <c r="C2094" s="96" t="s">
        <v>372</v>
      </c>
      <c r="D2094" s="99">
        <v>154.34</v>
      </c>
    </row>
    <row r="2095" spans="1:4" ht="27" x14ac:dyDescent="0.25">
      <c r="A2095" s="98">
        <v>102161</v>
      </c>
      <c r="B2095" s="114" t="s">
        <v>2537</v>
      </c>
      <c r="C2095" s="96" t="s">
        <v>372</v>
      </c>
      <c r="D2095" s="99">
        <v>265.37</v>
      </c>
    </row>
    <row r="2096" spans="1:4" ht="27" x14ac:dyDescent="0.25">
      <c r="A2096" s="98">
        <v>102162</v>
      </c>
      <c r="B2096" s="114" t="s">
        <v>2538</v>
      </c>
      <c r="C2096" s="96" t="s">
        <v>372</v>
      </c>
      <c r="D2096" s="99">
        <v>282.75</v>
      </c>
    </row>
    <row r="2097" spans="1:4" ht="27" x14ac:dyDescent="0.25">
      <c r="A2097" s="98">
        <v>102163</v>
      </c>
      <c r="B2097" s="114" t="s">
        <v>2539</v>
      </c>
      <c r="C2097" s="96" t="s">
        <v>372</v>
      </c>
      <c r="D2097" s="99">
        <v>329.08</v>
      </c>
    </row>
    <row r="2098" spans="1:4" ht="27" x14ac:dyDescent="0.25">
      <c r="A2098" s="98">
        <v>102164</v>
      </c>
      <c r="B2098" s="114" t="s">
        <v>2540</v>
      </c>
      <c r="C2098" s="96" t="s">
        <v>372</v>
      </c>
      <c r="D2098" s="99">
        <v>279.02</v>
      </c>
    </row>
    <row r="2099" spans="1:4" ht="27" x14ac:dyDescent="0.25">
      <c r="A2099" s="98">
        <v>102165</v>
      </c>
      <c r="B2099" s="114" t="s">
        <v>2541</v>
      </c>
      <c r="C2099" s="96" t="s">
        <v>372</v>
      </c>
      <c r="D2099" s="99">
        <v>316.92</v>
      </c>
    </row>
    <row r="2100" spans="1:4" ht="27" x14ac:dyDescent="0.25">
      <c r="A2100" s="98">
        <v>102166</v>
      </c>
      <c r="B2100" s="114" t="s">
        <v>2542</v>
      </c>
      <c r="C2100" s="96" t="s">
        <v>372</v>
      </c>
      <c r="D2100" s="99">
        <v>287.18</v>
      </c>
    </row>
    <row r="2101" spans="1:4" ht="27" x14ac:dyDescent="0.25">
      <c r="A2101" s="98">
        <v>102167</v>
      </c>
      <c r="B2101" s="114" t="s">
        <v>2543</v>
      </c>
      <c r="C2101" s="96" t="s">
        <v>372</v>
      </c>
      <c r="D2101" s="99">
        <v>368.27</v>
      </c>
    </row>
    <row r="2102" spans="1:4" ht="27" x14ac:dyDescent="0.25">
      <c r="A2102" s="98">
        <v>102168</v>
      </c>
      <c r="B2102" s="114" t="s">
        <v>2544</v>
      </c>
      <c r="C2102" s="96" t="s">
        <v>372</v>
      </c>
      <c r="D2102" s="99">
        <v>354.19</v>
      </c>
    </row>
    <row r="2103" spans="1:4" ht="27" x14ac:dyDescent="0.25">
      <c r="A2103" s="98">
        <v>102169</v>
      </c>
      <c r="B2103" s="114" t="s">
        <v>2545</v>
      </c>
      <c r="C2103" s="96" t="s">
        <v>372</v>
      </c>
      <c r="D2103" s="99">
        <v>405.86</v>
      </c>
    </row>
    <row r="2104" spans="1:4" ht="27" x14ac:dyDescent="0.25">
      <c r="A2104" s="98">
        <v>102170</v>
      </c>
      <c r="B2104" s="114" t="s">
        <v>2546</v>
      </c>
      <c r="C2104" s="96" t="s">
        <v>372</v>
      </c>
      <c r="D2104" s="99">
        <v>259.58</v>
      </c>
    </row>
    <row r="2105" spans="1:4" ht="27" x14ac:dyDescent="0.25">
      <c r="A2105" s="98">
        <v>102171</v>
      </c>
      <c r="B2105" s="114" t="s">
        <v>2547</v>
      </c>
      <c r="C2105" s="96" t="s">
        <v>372</v>
      </c>
      <c r="D2105" s="99">
        <v>464.36</v>
      </c>
    </row>
    <row r="2106" spans="1:4" ht="27" x14ac:dyDescent="0.25">
      <c r="A2106" s="98">
        <v>102172</v>
      </c>
      <c r="B2106" s="114" t="s">
        <v>2548</v>
      </c>
      <c r="C2106" s="96" t="s">
        <v>372</v>
      </c>
      <c r="D2106" s="99">
        <v>449.35</v>
      </c>
    </row>
    <row r="2107" spans="1:4" x14ac:dyDescent="0.25">
      <c r="A2107" s="98">
        <v>102176</v>
      </c>
      <c r="B2107" s="114" t="s">
        <v>2549</v>
      </c>
      <c r="C2107" s="96" t="s">
        <v>372</v>
      </c>
      <c r="D2107" s="99">
        <v>821.76</v>
      </c>
    </row>
    <row r="2108" spans="1:4" x14ac:dyDescent="0.25">
      <c r="A2108" s="98">
        <v>102177</v>
      </c>
      <c r="B2108" s="114" t="s">
        <v>2550</v>
      </c>
      <c r="C2108" s="96" t="s">
        <v>372</v>
      </c>
      <c r="D2108" s="99">
        <v>1644.54</v>
      </c>
    </row>
    <row r="2109" spans="1:4" x14ac:dyDescent="0.25">
      <c r="A2109" s="98">
        <v>102178</v>
      </c>
      <c r="B2109" s="114" t="s">
        <v>2551</v>
      </c>
      <c r="C2109" s="96" t="s">
        <v>372</v>
      </c>
      <c r="D2109" s="99">
        <v>1885.84</v>
      </c>
    </row>
    <row r="2110" spans="1:4" x14ac:dyDescent="0.25">
      <c r="A2110" s="98">
        <v>102179</v>
      </c>
      <c r="B2110" s="114" t="s">
        <v>2552</v>
      </c>
      <c r="C2110" s="96" t="s">
        <v>372</v>
      </c>
      <c r="D2110" s="99">
        <v>357.26</v>
      </c>
    </row>
    <row r="2111" spans="1:4" x14ac:dyDescent="0.25">
      <c r="A2111" s="98">
        <v>102180</v>
      </c>
      <c r="B2111" s="114" t="s">
        <v>2553</v>
      </c>
      <c r="C2111" s="96" t="s">
        <v>372</v>
      </c>
      <c r="D2111" s="99">
        <v>420.75</v>
      </c>
    </row>
    <row r="2112" spans="1:4" x14ac:dyDescent="0.25">
      <c r="A2112" s="98">
        <v>102181</v>
      </c>
      <c r="B2112" s="114" t="s">
        <v>2554</v>
      </c>
      <c r="C2112" s="96" t="s">
        <v>372</v>
      </c>
      <c r="D2112" s="99">
        <v>505.47</v>
      </c>
    </row>
    <row r="2113" spans="1:4" x14ac:dyDescent="0.25">
      <c r="A2113" s="98">
        <v>102182</v>
      </c>
      <c r="B2113" s="114" t="s">
        <v>2555</v>
      </c>
      <c r="C2113" s="96" t="s">
        <v>128</v>
      </c>
      <c r="D2113" s="99">
        <v>1058.4100000000001</v>
      </c>
    </row>
    <row r="2114" spans="1:4" ht="27" x14ac:dyDescent="0.25">
      <c r="A2114" s="98">
        <v>102183</v>
      </c>
      <c r="B2114" s="114" t="s">
        <v>2556</v>
      </c>
      <c r="C2114" s="96" t="s">
        <v>128</v>
      </c>
      <c r="D2114" s="99">
        <v>2127.4</v>
      </c>
    </row>
    <row r="2115" spans="1:4" ht="27" x14ac:dyDescent="0.25">
      <c r="A2115" s="98">
        <v>102184</v>
      </c>
      <c r="B2115" s="114" t="s">
        <v>2557</v>
      </c>
      <c r="C2115" s="96" t="s">
        <v>128</v>
      </c>
      <c r="D2115" s="99">
        <v>1913.04</v>
      </c>
    </row>
    <row r="2116" spans="1:4" ht="27" x14ac:dyDescent="0.25">
      <c r="A2116" s="98">
        <v>102185</v>
      </c>
      <c r="B2116" s="114" t="s">
        <v>2558</v>
      </c>
      <c r="C2116" s="96" t="s">
        <v>128</v>
      </c>
      <c r="D2116" s="99">
        <v>3836.36</v>
      </c>
    </row>
    <row r="2117" spans="1:4" x14ac:dyDescent="0.25">
      <c r="A2117" s="98">
        <v>102190</v>
      </c>
      <c r="B2117" s="114" t="s">
        <v>2559</v>
      </c>
      <c r="C2117" s="96" t="s">
        <v>372</v>
      </c>
      <c r="D2117" s="99">
        <v>16.27</v>
      </c>
    </row>
    <row r="2118" spans="1:4" x14ac:dyDescent="0.25">
      <c r="A2118" s="98">
        <v>102191</v>
      </c>
      <c r="B2118" s="114" t="s">
        <v>2560</v>
      </c>
      <c r="C2118" s="96" t="s">
        <v>372</v>
      </c>
      <c r="D2118" s="99">
        <v>19.760000000000002</v>
      </c>
    </row>
    <row r="2119" spans="1:4" x14ac:dyDescent="0.25">
      <c r="A2119" s="98">
        <v>102192</v>
      </c>
      <c r="B2119" s="114" t="s">
        <v>2561</v>
      </c>
      <c r="C2119" s="96" t="s">
        <v>372</v>
      </c>
      <c r="D2119" s="99">
        <v>14.1</v>
      </c>
    </row>
    <row r="2120" spans="1:4" ht="27" x14ac:dyDescent="0.25">
      <c r="A2120" s="98">
        <v>94569</v>
      </c>
      <c r="B2120" s="114" t="s">
        <v>2563</v>
      </c>
      <c r="C2120" s="96" t="s">
        <v>372</v>
      </c>
      <c r="D2120" s="99">
        <v>629.4</v>
      </c>
    </row>
    <row r="2121" spans="1:4" ht="40.5" x14ac:dyDescent="0.25">
      <c r="A2121" s="98">
        <v>94570</v>
      </c>
      <c r="B2121" s="114" t="s">
        <v>2564</v>
      </c>
      <c r="C2121" s="96" t="s">
        <v>372</v>
      </c>
      <c r="D2121" s="99">
        <v>325.60000000000002</v>
      </c>
    </row>
    <row r="2122" spans="1:4" ht="27" x14ac:dyDescent="0.25">
      <c r="A2122" s="98">
        <v>94572</v>
      </c>
      <c r="B2122" s="114" t="s">
        <v>2565</v>
      </c>
      <c r="C2122" s="96" t="s">
        <v>372</v>
      </c>
      <c r="D2122" s="99">
        <v>464</v>
      </c>
    </row>
    <row r="2123" spans="1:4" ht="40.5" x14ac:dyDescent="0.25">
      <c r="A2123" s="98">
        <v>94573</v>
      </c>
      <c r="B2123" s="114" t="s">
        <v>2566</v>
      </c>
      <c r="C2123" s="96" t="s">
        <v>372</v>
      </c>
      <c r="D2123" s="99">
        <v>377.62</v>
      </c>
    </row>
    <row r="2124" spans="1:4" ht="40.5" x14ac:dyDescent="0.25">
      <c r="A2124" s="98">
        <v>94580</v>
      </c>
      <c r="B2124" s="114" t="s">
        <v>2567</v>
      </c>
      <c r="C2124" s="96" t="s">
        <v>372</v>
      </c>
      <c r="D2124" s="99">
        <v>517.41</v>
      </c>
    </row>
    <row r="2125" spans="1:4" x14ac:dyDescent="0.25">
      <c r="A2125" s="98">
        <v>94589</v>
      </c>
      <c r="B2125" s="114" t="s">
        <v>2568</v>
      </c>
      <c r="C2125" s="96" t="s">
        <v>61</v>
      </c>
      <c r="D2125" s="99">
        <v>20.16</v>
      </c>
    </row>
    <row r="2126" spans="1:4" x14ac:dyDescent="0.25">
      <c r="A2126" s="98">
        <v>94590</v>
      </c>
      <c r="B2126" s="114" t="s">
        <v>2569</v>
      </c>
      <c r="C2126" s="96" t="s">
        <v>61</v>
      </c>
      <c r="D2126" s="99">
        <v>16.71</v>
      </c>
    </row>
    <row r="2127" spans="1:4" ht="27" x14ac:dyDescent="0.25">
      <c r="A2127" s="98">
        <v>100674</v>
      </c>
      <c r="B2127" s="114" t="s">
        <v>2571</v>
      </c>
      <c r="C2127" s="96" t="s">
        <v>372</v>
      </c>
      <c r="D2127" s="99">
        <v>678.28</v>
      </c>
    </row>
    <row r="2128" spans="1:4" ht="27" x14ac:dyDescent="0.25">
      <c r="A2128" s="98">
        <v>101096</v>
      </c>
      <c r="B2128" s="114" t="s">
        <v>2572</v>
      </c>
      <c r="C2128" s="96" t="s">
        <v>40</v>
      </c>
      <c r="D2128" s="99">
        <v>1326.16</v>
      </c>
    </row>
    <row r="2129" spans="1:4" ht="27" x14ac:dyDescent="0.25">
      <c r="A2129" s="98">
        <v>101097</v>
      </c>
      <c r="B2129" s="114" t="s">
        <v>2573</v>
      </c>
      <c r="C2129" s="96" t="s">
        <v>40</v>
      </c>
      <c r="D2129" s="99">
        <v>1256.49</v>
      </c>
    </row>
    <row r="2130" spans="1:4" ht="27" x14ac:dyDescent="0.25">
      <c r="A2130" s="98">
        <v>101098</v>
      </c>
      <c r="B2130" s="114" t="s">
        <v>2574</v>
      </c>
      <c r="C2130" s="96" t="s">
        <v>40</v>
      </c>
      <c r="D2130" s="99">
        <v>1171.1400000000001</v>
      </c>
    </row>
    <row r="2131" spans="1:4" ht="27" x14ac:dyDescent="0.25">
      <c r="A2131" s="98">
        <v>101099</v>
      </c>
      <c r="B2131" s="114" t="s">
        <v>2575</v>
      </c>
      <c r="C2131" s="96" t="s">
        <v>40</v>
      </c>
      <c r="D2131" s="99">
        <v>1069.32</v>
      </c>
    </row>
    <row r="2132" spans="1:4" ht="27" x14ac:dyDescent="0.25">
      <c r="A2132" s="98">
        <v>101100</v>
      </c>
      <c r="B2132" s="114" t="s">
        <v>2576</v>
      </c>
      <c r="C2132" s="96" t="s">
        <v>40</v>
      </c>
      <c r="D2132" s="99">
        <v>976.36</v>
      </c>
    </row>
    <row r="2133" spans="1:4" ht="40.5" x14ac:dyDescent="0.25">
      <c r="A2133" s="98">
        <v>101101</v>
      </c>
      <c r="B2133" s="114" t="s">
        <v>2577</v>
      </c>
      <c r="C2133" s="96" t="s">
        <v>40</v>
      </c>
      <c r="D2133" s="99">
        <v>955.71</v>
      </c>
    </row>
    <row r="2134" spans="1:4" ht="40.5" x14ac:dyDescent="0.25">
      <c r="A2134" s="98">
        <v>101102</v>
      </c>
      <c r="B2134" s="114" t="s">
        <v>2578</v>
      </c>
      <c r="C2134" s="96" t="s">
        <v>40</v>
      </c>
      <c r="D2134" s="99">
        <v>938.01</v>
      </c>
    </row>
    <row r="2135" spans="1:4" ht="40.5" x14ac:dyDescent="0.25">
      <c r="A2135" s="98">
        <v>101103</v>
      </c>
      <c r="B2135" s="114" t="s">
        <v>2579</v>
      </c>
      <c r="C2135" s="96" t="s">
        <v>40</v>
      </c>
      <c r="D2135" s="99">
        <v>880.12</v>
      </c>
    </row>
    <row r="2136" spans="1:4" ht="40.5" x14ac:dyDescent="0.25">
      <c r="A2136" s="98">
        <v>101104</v>
      </c>
      <c r="B2136" s="114" t="s">
        <v>2580</v>
      </c>
      <c r="C2136" s="96" t="s">
        <v>40</v>
      </c>
      <c r="D2136" s="99">
        <v>1393.61</v>
      </c>
    </row>
    <row r="2137" spans="1:4" ht="40.5" x14ac:dyDescent="0.25">
      <c r="A2137" s="98">
        <v>101105</v>
      </c>
      <c r="B2137" s="114" t="s">
        <v>2581</v>
      </c>
      <c r="C2137" s="96" t="s">
        <v>40</v>
      </c>
      <c r="D2137" s="99">
        <v>1323</v>
      </c>
    </row>
    <row r="2138" spans="1:4" ht="40.5" x14ac:dyDescent="0.25">
      <c r="A2138" s="98">
        <v>101106</v>
      </c>
      <c r="B2138" s="114" t="s">
        <v>2582</v>
      </c>
      <c r="C2138" s="96" t="s">
        <v>40</v>
      </c>
      <c r="D2138" s="99">
        <v>1236.67</v>
      </c>
    </row>
    <row r="2139" spans="1:4" ht="40.5" x14ac:dyDescent="0.25">
      <c r="A2139" s="98">
        <v>101107</v>
      </c>
      <c r="B2139" s="114" t="s">
        <v>2583</v>
      </c>
      <c r="C2139" s="96" t="s">
        <v>40</v>
      </c>
      <c r="D2139" s="99">
        <v>1133</v>
      </c>
    </row>
    <row r="2140" spans="1:4" ht="40.5" x14ac:dyDescent="0.25">
      <c r="A2140" s="98">
        <v>101108</v>
      </c>
      <c r="B2140" s="114" t="s">
        <v>2584</v>
      </c>
      <c r="C2140" s="96" t="s">
        <v>40</v>
      </c>
      <c r="D2140" s="99">
        <v>1037.53</v>
      </c>
    </row>
    <row r="2141" spans="1:4" ht="40.5" x14ac:dyDescent="0.25">
      <c r="A2141" s="98">
        <v>101109</v>
      </c>
      <c r="B2141" s="114" t="s">
        <v>2585</v>
      </c>
      <c r="C2141" s="96" t="s">
        <v>40</v>
      </c>
      <c r="D2141" s="99">
        <v>1016.29</v>
      </c>
    </row>
    <row r="2142" spans="1:4" ht="40.5" x14ac:dyDescent="0.25">
      <c r="A2142" s="98">
        <v>101110</v>
      </c>
      <c r="B2142" s="114" t="s">
        <v>2586</v>
      </c>
      <c r="C2142" s="96" t="s">
        <v>40</v>
      </c>
      <c r="D2142" s="99">
        <v>998.3</v>
      </c>
    </row>
    <row r="2143" spans="1:4" ht="40.5" x14ac:dyDescent="0.25">
      <c r="A2143" s="98">
        <v>101111</v>
      </c>
      <c r="B2143" s="114" t="s">
        <v>2587</v>
      </c>
      <c r="C2143" s="96" t="s">
        <v>40</v>
      </c>
      <c r="D2143" s="99">
        <v>939.28</v>
      </c>
    </row>
    <row r="2144" spans="1:4" ht="27" x14ac:dyDescent="0.25">
      <c r="A2144" s="98">
        <v>101112</v>
      </c>
      <c r="B2144" s="114" t="s">
        <v>2588</v>
      </c>
      <c r="C2144" s="96" t="s">
        <v>40</v>
      </c>
      <c r="D2144" s="99">
        <v>903.86</v>
      </c>
    </row>
    <row r="2145" spans="1:4" ht="27" x14ac:dyDescent="0.25">
      <c r="A2145" s="98">
        <v>101113</v>
      </c>
      <c r="B2145" s="114" t="s">
        <v>2589</v>
      </c>
      <c r="C2145" s="96" t="s">
        <v>40</v>
      </c>
      <c r="D2145" s="99">
        <v>976.58</v>
      </c>
    </row>
    <row r="2146" spans="1:4" x14ac:dyDescent="0.25">
      <c r="A2146" s="98">
        <v>95601</v>
      </c>
      <c r="B2146" s="114" t="s">
        <v>2590</v>
      </c>
      <c r="C2146" s="96" t="s">
        <v>128</v>
      </c>
      <c r="D2146" s="99">
        <v>16.14</v>
      </c>
    </row>
    <row r="2147" spans="1:4" x14ac:dyDescent="0.25">
      <c r="A2147" s="98">
        <v>95602</v>
      </c>
      <c r="B2147" s="114" t="s">
        <v>2592</v>
      </c>
      <c r="C2147" s="96" t="s">
        <v>128</v>
      </c>
      <c r="D2147" s="99">
        <v>25.82</v>
      </c>
    </row>
    <row r="2148" spans="1:4" x14ac:dyDescent="0.25">
      <c r="A2148" s="98">
        <v>95603</v>
      </c>
      <c r="B2148" s="114" t="s">
        <v>2593</v>
      </c>
      <c r="C2148" s="96" t="s">
        <v>128</v>
      </c>
      <c r="D2148" s="99">
        <v>44.06</v>
      </c>
    </row>
    <row r="2149" spans="1:4" x14ac:dyDescent="0.25">
      <c r="A2149" s="98">
        <v>95604</v>
      </c>
      <c r="B2149" s="114" t="s">
        <v>2594</v>
      </c>
      <c r="C2149" s="96" t="s">
        <v>128</v>
      </c>
      <c r="D2149" s="99">
        <v>68.37</v>
      </c>
    </row>
    <row r="2150" spans="1:4" x14ac:dyDescent="0.25">
      <c r="A2150" s="98">
        <v>95605</v>
      </c>
      <c r="B2150" s="114" t="s">
        <v>2595</v>
      </c>
      <c r="C2150" s="96" t="s">
        <v>128</v>
      </c>
      <c r="D2150" s="99">
        <v>125.54</v>
      </c>
    </row>
    <row r="2151" spans="1:4" x14ac:dyDescent="0.25">
      <c r="A2151" s="98">
        <v>95607</v>
      </c>
      <c r="B2151" s="114" t="s">
        <v>2596</v>
      </c>
      <c r="C2151" s="96" t="s">
        <v>128</v>
      </c>
      <c r="D2151" s="99">
        <v>21.88</v>
      </c>
    </row>
    <row r="2152" spans="1:4" x14ac:dyDescent="0.25">
      <c r="A2152" s="98">
        <v>95608</v>
      </c>
      <c r="B2152" s="114" t="s">
        <v>2598</v>
      </c>
      <c r="C2152" s="96" t="s">
        <v>128</v>
      </c>
      <c r="D2152" s="99">
        <v>31.75</v>
      </c>
    </row>
    <row r="2153" spans="1:4" x14ac:dyDescent="0.25">
      <c r="A2153" s="98">
        <v>95609</v>
      </c>
      <c r="B2153" s="114" t="s">
        <v>2600</v>
      </c>
      <c r="C2153" s="96" t="s">
        <v>128</v>
      </c>
      <c r="D2153" s="99">
        <v>40.25</v>
      </c>
    </row>
    <row r="2154" spans="1:4" ht="27" x14ac:dyDescent="0.25">
      <c r="A2154" s="98">
        <v>100651</v>
      </c>
      <c r="B2154" s="114" t="s">
        <v>2602</v>
      </c>
      <c r="C2154" s="96" t="s">
        <v>61</v>
      </c>
      <c r="D2154" s="99">
        <v>150.12</v>
      </c>
    </row>
    <row r="2155" spans="1:4" ht="27" x14ac:dyDescent="0.25">
      <c r="A2155" s="98">
        <v>100652</v>
      </c>
      <c r="B2155" s="114" t="s">
        <v>2603</v>
      </c>
      <c r="C2155" s="96" t="s">
        <v>61</v>
      </c>
      <c r="D2155" s="99">
        <v>286.49</v>
      </c>
    </row>
    <row r="2156" spans="1:4" ht="27" x14ac:dyDescent="0.25">
      <c r="A2156" s="98">
        <v>100653</v>
      </c>
      <c r="B2156" s="114" t="s">
        <v>2604</v>
      </c>
      <c r="C2156" s="96" t="s">
        <v>61</v>
      </c>
      <c r="D2156" s="99">
        <v>477.87</v>
      </c>
    </row>
    <row r="2157" spans="1:4" ht="27" x14ac:dyDescent="0.25">
      <c r="A2157" s="98">
        <v>100654</v>
      </c>
      <c r="B2157" s="114" t="s">
        <v>2605</v>
      </c>
      <c r="C2157" s="96" t="s">
        <v>61</v>
      </c>
      <c r="D2157" s="99">
        <v>652.96</v>
      </c>
    </row>
    <row r="2158" spans="1:4" ht="27" x14ac:dyDescent="0.25">
      <c r="A2158" s="98">
        <v>100655</v>
      </c>
      <c r="B2158" s="114" t="s">
        <v>2606</v>
      </c>
      <c r="C2158" s="96" t="s">
        <v>61</v>
      </c>
      <c r="D2158" s="99">
        <v>753.91</v>
      </c>
    </row>
    <row r="2159" spans="1:4" ht="27" x14ac:dyDescent="0.25">
      <c r="A2159" s="98">
        <v>100656</v>
      </c>
      <c r="B2159" s="114" t="s">
        <v>2607</v>
      </c>
      <c r="C2159" s="96" t="s">
        <v>61</v>
      </c>
      <c r="D2159" s="99">
        <v>113.42</v>
      </c>
    </row>
    <row r="2160" spans="1:4" ht="27" x14ac:dyDescent="0.25">
      <c r="A2160" s="98">
        <v>100657</v>
      </c>
      <c r="B2160" s="114" t="s">
        <v>2608</v>
      </c>
      <c r="C2160" s="96" t="s">
        <v>61</v>
      </c>
      <c r="D2160" s="99">
        <v>146.09</v>
      </c>
    </row>
    <row r="2161" spans="1:4" ht="27" x14ac:dyDescent="0.25">
      <c r="A2161" s="98">
        <v>100658</v>
      </c>
      <c r="B2161" s="114" t="s">
        <v>2609</v>
      </c>
      <c r="C2161" s="96" t="s">
        <v>61</v>
      </c>
      <c r="D2161" s="99">
        <v>335.73</v>
      </c>
    </row>
    <row r="2162" spans="1:4" ht="27" x14ac:dyDescent="0.25">
      <c r="A2162" s="98">
        <v>100889</v>
      </c>
      <c r="B2162" s="114" t="s">
        <v>2610</v>
      </c>
      <c r="C2162" s="96" t="s">
        <v>1842</v>
      </c>
      <c r="D2162" s="99">
        <v>11.98</v>
      </c>
    </row>
    <row r="2163" spans="1:4" ht="27" x14ac:dyDescent="0.25">
      <c r="A2163" s="98">
        <v>100890</v>
      </c>
      <c r="B2163" s="114" t="s">
        <v>2611</v>
      </c>
      <c r="C2163" s="96" t="s">
        <v>1842</v>
      </c>
      <c r="D2163" s="99">
        <v>11.79</v>
      </c>
    </row>
    <row r="2164" spans="1:4" ht="27" x14ac:dyDescent="0.25">
      <c r="A2164" s="98">
        <v>100892</v>
      </c>
      <c r="B2164" s="114" t="s">
        <v>2612</v>
      </c>
      <c r="C2164" s="96" t="s">
        <v>1842</v>
      </c>
      <c r="D2164" s="99">
        <v>12.43</v>
      </c>
    </row>
    <row r="2165" spans="1:4" ht="27" x14ac:dyDescent="0.25">
      <c r="A2165" s="98">
        <v>100893</v>
      </c>
      <c r="B2165" s="114" t="s">
        <v>2614</v>
      </c>
      <c r="C2165" s="96" t="s">
        <v>1842</v>
      </c>
      <c r="D2165" s="99">
        <v>12.25</v>
      </c>
    </row>
    <row r="2166" spans="1:4" ht="27" x14ac:dyDescent="0.25">
      <c r="A2166" s="98">
        <v>100894</v>
      </c>
      <c r="B2166" s="114" t="s">
        <v>2616</v>
      </c>
      <c r="C2166" s="96" t="s">
        <v>1842</v>
      </c>
      <c r="D2166" s="99">
        <v>12.11</v>
      </c>
    </row>
    <row r="2167" spans="1:4" ht="27" x14ac:dyDescent="0.25">
      <c r="A2167" s="98">
        <v>100896</v>
      </c>
      <c r="B2167" s="114" t="s">
        <v>2617</v>
      </c>
      <c r="C2167" s="96" t="s">
        <v>61</v>
      </c>
      <c r="D2167" s="99">
        <v>66.3</v>
      </c>
    </row>
    <row r="2168" spans="1:4" ht="27" x14ac:dyDescent="0.25">
      <c r="A2168" s="98">
        <v>100897</v>
      </c>
      <c r="B2168" s="114" t="s">
        <v>2618</v>
      </c>
      <c r="C2168" s="96" t="s">
        <v>61</v>
      </c>
      <c r="D2168" s="99">
        <v>129.34</v>
      </c>
    </row>
    <row r="2169" spans="1:4" ht="27" x14ac:dyDescent="0.25">
      <c r="A2169" s="98">
        <v>100898</v>
      </c>
      <c r="B2169" s="114" t="s">
        <v>2619</v>
      </c>
      <c r="C2169" s="96" t="s">
        <v>61</v>
      </c>
      <c r="D2169" s="99">
        <v>250.17</v>
      </c>
    </row>
    <row r="2170" spans="1:4" ht="27" x14ac:dyDescent="0.25">
      <c r="A2170" s="98">
        <v>100899</v>
      </c>
      <c r="B2170" s="114" t="s">
        <v>2620</v>
      </c>
      <c r="C2170" s="96" t="s">
        <v>61</v>
      </c>
      <c r="D2170" s="99">
        <v>88.04</v>
      </c>
    </row>
    <row r="2171" spans="1:4" ht="27" x14ac:dyDescent="0.25">
      <c r="A2171" s="98">
        <v>100900</v>
      </c>
      <c r="B2171" s="114" t="s">
        <v>2621</v>
      </c>
      <c r="C2171" s="96" t="s">
        <v>61</v>
      </c>
      <c r="D2171" s="99">
        <v>286.02999999999997</v>
      </c>
    </row>
    <row r="2172" spans="1:4" ht="27" x14ac:dyDescent="0.25">
      <c r="A2172" s="98">
        <v>101173</v>
      </c>
      <c r="B2172" s="114" t="s">
        <v>2622</v>
      </c>
      <c r="C2172" s="96" t="s">
        <v>61</v>
      </c>
      <c r="D2172" s="99">
        <v>62.34</v>
      </c>
    </row>
    <row r="2173" spans="1:4" ht="27" x14ac:dyDescent="0.25">
      <c r="A2173" s="98">
        <v>101174</v>
      </c>
      <c r="B2173" s="114" t="s">
        <v>2624</v>
      </c>
      <c r="C2173" s="96" t="s">
        <v>61</v>
      </c>
      <c r="D2173" s="99">
        <v>85.25</v>
      </c>
    </row>
    <row r="2174" spans="1:4" ht="27" x14ac:dyDescent="0.25">
      <c r="A2174" s="98">
        <v>101175</v>
      </c>
      <c r="B2174" s="114" t="s">
        <v>2625</v>
      </c>
      <c r="C2174" s="96" t="s">
        <v>61</v>
      </c>
      <c r="D2174" s="99">
        <v>116.42</v>
      </c>
    </row>
    <row r="2175" spans="1:4" ht="27" x14ac:dyDescent="0.25">
      <c r="A2175" s="98">
        <v>101176</v>
      </c>
      <c r="B2175" s="114" t="s">
        <v>2626</v>
      </c>
      <c r="C2175" s="96" t="s">
        <v>61</v>
      </c>
      <c r="D2175" s="99">
        <v>151.91</v>
      </c>
    </row>
    <row r="2176" spans="1:4" x14ac:dyDescent="0.25">
      <c r="A2176" s="98">
        <v>102521</v>
      </c>
      <c r="B2176" s="114" t="s">
        <v>2628</v>
      </c>
      <c r="C2176" s="96" t="s">
        <v>128</v>
      </c>
      <c r="D2176" s="99">
        <v>103.57</v>
      </c>
    </row>
    <row r="2177" spans="1:4" x14ac:dyDescent="0.25">
      <c r="A2177" s="98">
        <v>102522</v>
      </c>
      <c r="B2177" s="114" t="s">
        <v>2629</v>
      </c>
      <c r="C2177" s="96" t="s">
        <v>128</v>
      </c>
      <c r="D2177" s="99">
        <v>151.93</v>
      </c>
    </row>
    <row r="2178" spans="1:4" x14ac:dyDescent="0.25">
      <c r="A2178" s="98">
        <v>102523</v>
      </c>
      <c r="B2178" s="114" t="s">
        <v>2630</v>
      </c>
      <c r="C2178" s="96" t="s">
        <v>128</v>
      </c>
      <c r="D2178" s="99">
        <v>200.31</v>
      </c>
    </row>
    <row r="2179" spans="1:4" ht="27" x14ac:dyDescent="0.25">
      <c r="A2179" s="98">
        <v>95240</v>
      </c>
      <c r="B2179" s="114" t="s">
        <v>2631</v>
      </c>
      <c r="C2179" s="96" t="s">
        <v>372</v>
      </c>
      <c r="D2179" s="99">
        <v>17.87</v>
      </c>
    </row>
    <row r="2180" spans="1:4" ht="27" x14ac:dyDescent="0.25">
      <c r="A2180" s="98">
        <v>95241</v>
      </c>
      <c r="B2180" s="114" t="s">
        <v>2632</v>
      </c>
      <c r="C2180" s="96" t="s">
        <v>372</v>
      </c>
      <c r="D2180" s="99">
        <v>34.43</v>
      </c>
    </row>
    <row r="2181" spans="1:4" x14ac:dyDescent="0.25">
      <c r="A2181" s="98">
        <v>96616</v>
      </c>
      <c r="B2181" s="114" t="s">
        <v>2634</v>
      </c>
      <c r="C2181" s="96" t="s">
        <v>40</v>
      </c>
      <c r="D2181" s="99">
        <v>744.09</v>
      </c>
    </row>
    <row r="2182" spans="1:4" ht="27" x14ac:dyDescent="0.25">
      <c r="A2182" s="98">
        <v>96617</v>
      </c>
      <c r="B2182" s="114" t="s">
        <v>2635</v>
      </c>
      <c r="C2182" s="96" t="s">
        <v>372</v>
      </c>
      <c r="D2182" s="99">
        <v>18.59</v>
      </c>
    </row>
    <row r="2183" spans="1:4" ht="27" x14ac:dyDescent="0.25">
      <c r="A2183" s="98">
        <v>96619</v>
      </c>
      <c r="B2183" s="114" t="s">
        <v>2636</v>
      </c>
      <c r="C2183" s="96" t="s">
        <v>372</v>
      </c>
      <c r="D2183" s="99">
        <v>37.19</v>
      </c>
    </row>
    <row r="2184" spans="1:4" x14ac:dyDescent="0.25">
      <c r="A2184" s="98">
        <v>96620</v>
      </c>
      <c r="B2184" s="114" t="s">
        <v>2637</v>
      </c>
      <c r="C2184" s="96" t="s">
        <v>40</v>
      </c>
      <c r="D2184" s="99">
        <v>688.94</v>
      </c>
    </row>
    <row r="2185" spans="1:4" x14ac:dyDescent="0.25">
      <c r="A2185" s="98">
        <v>96621</v>
      </c>
      <c r="B2185" s="114" t="s">
        <v>2638</v>
      </c>
      <c r="C2185" s="96" t="s">
        <v>40</v>
      </c>
      <c r="D2185" s="99">
        <v>256.39</v>
      </c>
    </row>
    <row r="2186" spans="1:4" ht="27" x14ac:dyDescent="0.25">
      <c r="A2186" s="98">
        <v>96622</v>
      </c>
      <c r="B2186" s="114" t="s">
        <v>2639</v>
      </c>
      <c r="C2186" s="96" t="s">
        <v>40</v>
      </c>
      <c r="D2186" s="99">
        <v>243.17</v>
      </c>
    </row>
    <row r="2187" spans="1:4" x14ac:dyDescent="0.25">
      <c r="A2187" s="98">
        <v>96623</v>
      </c>
      <c r="B2187" s="114" t="s">
        <v>2640</v>
      </c>
      <c r="C2187" s="96" t="s">
        <v>40</v>
      </c>
      <c r="D2187" s="99">
        <v>220.02</v>
      </c>
    </row>
    <row r="2188" spans="1:4" ht="27" x14ac:dyDescent="0.25">
      <c r="A2188" s="98">
        <v>96624</v>
      </c>
      <c r="B2188" s="114" t="s">
        <v>2641</v>
      </c>
      <c r="C2188" s="96" t="s">
        <v>40</v>
      </c>
      <c r="D2188" s="99">
        <v>206.8</v>
      </c>
    </row>
    <row r="2189" spans="1:4" x14ac:dyDescent="0.25">
      <c r="A2189" s="98">
        <v>97082</v>
      </c>
      <c r="B2189" s="114" t="s">
        <v>2642</v>
      </c>
      <c r="C2189" s="96" t="s">
        <v>40</v>
      </c>
      <c r="D2189" s="99">
        <v>55.93</v>
      </c>
    </row>
    <row r="2190" spans="1:4" ht="27" x14ac:dyDescent="0.25">
      <c r="A2190" s="98">
        <v>97083</v>
      </c>
      <c r="B2190" s="114" t="s">
        <v>2643</v>
      </c>
      <c r="C2190" s="96" t="s">
        <v>372</v>
      </c>
      <c r="D2190" s="99">
        <v>3.03</v>
      </c>
    </row>
    <row r="2191" spans="1:4" ht="27" x14ac:dyDescent="0.25">
      <c r="A2191" s="98">
        <v>97084</v>
      </c>
      <c r="B2191" s="114" t="s">
        <v>2645</v>
      </c>
      <c r="C2191" s="96" t="s">
        <v>372</v>
      </c>
      <c r="D2191" s="99">
        <v>0.62</v>
      </c>
    </row>
    <row r="2192" spans="1:4" ht="27" x14ac:dyDescent="0.25">
      <c r="A2192" s="98">
        <v>97086</v>
      </c>
      <c r="B2192" s="114" t="s">
        <v>2647</v>
      </c>
      <c r="C2192" s="96" t="s">
        <v>372</v>
      </c>
      <c r="D2192" s="99">
        <v>127.22</v>
      </c>
    </row>
    <row r="2193" spans="1:4" ht="27" x14ac:dyDescent="0.25">
      <c r="A2193" s="98">
        <v>97087</v>
      </c>
      <c r="B2193" s="114" t="s">
        <v>2648</v>
      </c>
      <c r="C2193" s="96" t="s">
        <v>372</v>
      </c>
      <c r="D2193" s="99">
        <v>2.6</v>
      </c>
    </row>
    <row r="2194" spans="1:4" ht="27" x14ac:dyDescent="0.25">
      <c r="A2194" s="98">
        <v>97088</v>
      </c>
      <c r="B2194" s="114" t="s">
        <v>2649</v>
      </c>
      <c r="C2194" s="96" t="s">
        <v>1842</v>
      </c>
      <c r="D2194" s="99">
        <v>19.510000000000002</v>
      </c>
    </row>
    <row r="2195" spans="1:4" ht="27" x14ac:dyDescent="0.25">
      <c r="A2195" s="98">
        <v>97089</v>
      </c>
      <c r="B2195" s="114" t="s">
        <v>2651</v>
      </c>
      <c r="C2195" s="96" t="s">
        <v>1842</v>
      </c>
      <c r="D2195" s="99">
        <v>17.84</v>
      </c>
    </row>
    <row r="2196" spans="1:4" ht="27" x14ac:dyDescent="0.25">
      <c r="A2196" s="98">
        <v>97090</v>
      </c>
      <c r="B2196" s="114" t="s">
        <v>2652</v>
      </c>
      <c r="C2196" s="96" t="s">
        <v>1842</v>
      </c>
      <c r="D2196" s="99">
        <v>17.53</v>
      </c>
    </row>
    <row r="2197" spans="1:4" ht="27" x14ac:dyDescent="0.25">
      <c r="A2197" s="98">
        <v>97091</v>
      </c>
      <c r="B2197" s="114" t="s">
        <v>2654</v>
      </c>
      <c r="C2197" s="96" t="s">
        <v>1842</v>
      </c>
      <c r="D2197" s="99">
        <v>16.989999999999998</v>
      </c>
    </row>
    <row r="2198" spans="1:4" ht="27" x14ac:dyDescent="0.25">
      <c r="A2198" s="98">
        <v>97092</v>
      </c>
      <c r="B2198" s="114" t="s">
        <v>2655</v>
      </c>
      <c r="C2198" s="96" t="s">
        <v>1842</v>
      </c>
      <c r="D2198" s="99">
        <v>16.45</v>
      </c>
    </row>
    <row r="2199" spans="1:4" ht="27" x14ac:dyDescent="0.25">
      <c r="A2199" s="98">
        <v>97093</v>
      </c>
      <c r="B2199" s="114" t="s">
        <v>2656</v>
      </c>
      <c r="C2199" s="96" t="s">
        <v>1842</v>
      </c>
      <c r="D2199" s="99">
        <v>15.44</v>
      </c>
    </row>
    <row r="2200" spans="1:4" ht="27" x14ac:dyDescent="0.25">
      <c r="A2200" s="98">
        <v>97096</v>
      </c>
      <c r="B2200" s="114" t="s">
        <v>2657</v>
      </c>
      <c r="C2200" s="96" t="s">
        <v>40</v>
      </c>
      <c r="D2200" s="99">
        <v>653.75</v>
      </c>
    </row>
    <row r="2201" spans="1:4" ht="27" x14ac:dyDescent="0.25">
      <c r="A2201" s="98">
        <v>97097</v>
      </c>
      <c r="B2201" s="114" t="s">
        <v>2658</v>
      </c>
      <c r="C2201" s="96" t="s">
        <v>372</v>
      </c>
      <c r="D2201" s="99">
        <v>34.1</v>
      </c>
    </row>
    <row r="2202" spans="1:4" ht="27" x14ac:dyDescent="0.25">
      <c r="A2202" s="98">
        <v>97101</v>
      </c>
      <c r="B2202" s="114" t="s">
        <v>2660</v>
      </c>
      <c r="C2202" s="96" t="s">
        <v>372</v>
      </c>
      <c r="D2202" s="99">
        <v>191.52</v>
      </c>
    </row>
    <row r="2203" spans="1:4" ht="27" x14ac:dyDescent="0.25">
      <c r="A2203" s="98">
        <v>97102</v>
      </c>
      <c r="B2203" s="114" t="s">
        <v>2661</v>
      </c>
      <c r="C2203" s="96" t="s">
        <v>372</v>
      </c>
      <c r="D2203" s="99">
        <v>239.67</v>
      </c>
    </row>
    <row r="2204" spans="1:4" ht="27" x14ac:dyDescent="0.25">
      <c r="A2204" s="98">
        <v>97103</v>
      </c>
      <c r="B2204" s="114" t="s">
        <v>2662</v>
      </c>
      <c r="C2204" s="96" t="s">
        <v>372</v>
      </c>
      <c r="D2204" s="99">
        <v>283.39</v>
      </c>
    </row>
    <row r="2205" spans="1:4" ht="27" x14ac:dyDescent="0.25">
      <c r="A2205" s="98">
        <v>100322</v>
      </c>
      <c r="B2205" s="114" t="s">
        <v>2663</v>
      </c>
      <c r="C2205" s="96" t="s">
        <v>40</v>
      </c>
      <c r="D2205" s="99">
        <v>197.5</v>
      </c>
    </row>
    <row r="2206" spans="1:4" ht="27" x14ac:dyDescent="0.25">
      <c r="A2206" s="98">
        <v>100323</v>
      </c>
      <c r="B2206" s="114" t="s">
        <v>2664</v>
      </c>
      <c r="C2206" s="96" t="s">
        <v>40</v>
      </c>
      <c r="D2206" s="99">
        <v>151.94999999999999</v>
      </c>
    </row>
    <row r="2207" spans="1:4" ht="27" x14ac:dyDescent="0.25">
      <c r="A2207" s="98">
        <v>100324</v>
      </c>
      <c r="B2207" s="114" t="s">
        <v>2665</v>
      </c>
      <c r="C2207" s="96" t="s">
        <v>40</v>
      </c>
      <c r="D2207" s="99">
        <v>206.39</v>
      </c>
    </row>
    <row r="2208" spans="1:4" ht="27" x14ac:dyDescent="0.25">
      <c r="A2208" s="98">
        <v>103072</v>
      </c>
      <c r="B2208" s="114" t="s">
        <v>2666</v>
      </c>
      <c r="C2208" s="96" t="s">
        <v>372</v>
      </c>
      <c r="D2208" s="99">
        <v>335.31</v>
      </c>
    </row>
    <row r="2209" spans="1:4" ht="27" x14ac:dyDescent="0.25">
      <c r="A2209" s="98">
        <v>103073</v>
      </c>
      <c r="B2209" s="114" t="s">
        <v>2667</v>
      </c>
      <c r="C2209" s="96" t="s">
        <v>372</v>
      </c>
      <c r="D2209" s="99">
        <v>406.57</v>
      </c>
    </row>
    <row r="2210" spans="1:4" ht="27" x14ac:dyDescent="0.25">
      <c r="A2210" s="98">
        <v>103074</v>
      </c>
      <c r="B2210" s="114" t="s">
        <v>2668</v>
      </c>
      <c r="C2210" s="96" t="s">
        <v>372</v>
      </c>
      <c r="D2210" s="99">
        <v>188.24</v>
      </c>
    </row>
    <row r="2211" spans="1:4" ht="27" x14ac:dyDescent="0.25">
      <c r="A2211" s="98">
        <v>103075</v>
      </c>
      <c r="B2211" s="114" t="s">
        <v>2669</v>
      </c>
      <c r="C2211" s="96" t="s">
        <v>372</v>
      </c>
      <c r="D2211" s="99">
        <v>222.34</v>
      </c>
    </row>
    <row r="2212" spans="1:4" ht="27" x14ac:dyDescent="0.25">
      <c r="A2212" s="98">
        <v>103076</v>
      </c>
      <c r="B2212" s="114" t="s">
        <v>2670</v>
      </c>
      <c r="C2212" s="96" t="s">
        <v>372</v>
      </c>
      <c r="D2212" s="99">
        <v>166.07</v>
      </c>
    </row>
    <row r="2213" spans="1:4" ht="27" x14ac:dyDescent="0.25">
      <c r="A2213" s="98">
        <v>103077</v>
      </c>
      <c r="B2213" s="114" t="s">
        <v>2671</v>
      </c>
      <c r="C2213" s="96" t="s">
        <v>372</v>
      </c>
      <c r="D2213" s="99">
        <v>214.22</v>
      </c>
    </row>
    <row r="2214" spans="1:4" ht="27" x14ac:dyDescent="0.25">
      <c r="A2214" s="98">
        <v>103078</v>
      </c>
      <c r="B2214" s="114" t="s">
        <v>2672</v>
      </c>
      <c r="C2214" s="96" t="s">
        <v>372</v>
      </c>
      <c r="D2214" s="99">
        <v>257.94</v>
      </c>
    </row>
    <row r="2215" spans="1:4" ht="27" x14ac:dyDescent="0.25">
      <c r="A2215" s="98">
        <v>103079</v>
      </c>
      <c r="B2215" s="114" t="s">
        <v>2673</v>
      </c>
      <c r="C2215" s="96" t="s">
        <v>372</v>
      </c>
      <c r="D2215" s="99">
        <v>309.86</v>
      </c>
    </row>
    <row r="2216" spans="1:4" ht="27" x14ac:dyDescent="0.25">
      <c r="A2216" s="98">
        <v>103080</v>
      </c>
      <c r="B2216" s="114" t="s">
        <v>2674</v>
      </c>
      <c r="C2216" s="96" t="s">
        <v>372</v>
      </c>
      <c r="D2216" s="99">
        <v>381.12</v>
      </c>
    </row>
    <row r="2217" spans="1:4" ht="27" x14ac:dyDescent="0.25">
      <c r="A2217" s="98">
        <v>92263</v>
      </c>
      <c r="B2217" s="114" t="s">
        <v>2675</v>
      </c>
      <c r="C2217" s="96" t="s">
        <v>372</v>
      </c>
      <c r="D2217" s="99">
        <v>173.54</v>
      </c>
    </row>
    <row r="2218" spans="1:4" ht="27" x14ac:dyDescent="0.25">
      <c r="A2218" s="98">
        <v>92264</v>
      </c>
      <c r="B2218" s="114" t="s">
        <v>2676</v>
      </c>
      <c r="C2218" s="96" t="s">
        <v>372</v>
      </c>
      <c r="D2218" s="99">
        <v>227.18</v>
      </c>
    </row>
    <row r="2219" spans="1:4" x14ac:dyDescent="0.25">
      <c r="A2219" s="98">
        <v>92265</v>
      </c>
      <c r="B2219" s="114" t="s">
        <v>2677</v>
      </c>
      <c r="C2219" s="96" t="s">
        <v>372</v>
      </c>
      <c r="D2219" s="99">
        <v>129.02000000000001</v>
      </c>
    </row>
    <row r="2220" spans="1:4" ht="27" x14ac:dyDescent="0.25">
      <c r="A2220" s="98">
        <v>92266</v>
      </c>
      <c r="B2220" s="114" t="s">
        <v>2678</v>
      </c>
      <c r="C2220" s="96" t="s">
        <v>372</v>
      </c>
      <c r="D2220" s="99">
        <v>175.03</v>
      </c>
    </row>
    <row r="2221" spans="1:4" x14ac:dyDescent="0.25">
      <c r="A2221" s="98">
        <v>92267</v>
      </c>
      <c r="B2221" s="114" t="s">
        <v>2679</v>
      </c>
      <c r="C2221" s="96" t="s">
        <v>372</v>
      </c>
      <c r="D2221" s="99">
        <v>61.91</v>
      </c>
    </row>
    <row r="2222" spans="1:4" ht="27" x14ac:dyDescent="0.25">
      <c r="A2222" s="98">
        <v>92268</v>
      </c>
      <c r="B2222" s="114" t="s">
        <v>2680</v>
      </c>
      <c r="C2222" s="96" t="s">
        <v>372</v>
      </c>
      <c r="D2222" s="99">
        <v>104.07</v>
      </c>
    </row>
    <row r="2223" spans="1:4" x14ac:dyDescent="0.25">
      <c r="A2223" s="98">
        <v>92269</v>
      </c>
      <c r="B2223" s="114" t="s">
        <v>2681</v>
      </c>
      <c r="C2223" s="96" t="s">
        <v>372</v>
      </c>
      <c r="D2223" s="99">
        <v>127.06</v>
      </c>
    </row>
    <row r="2224" spans="1:4" x14ac:dyDescent="0.25">
      <c r="A2224" s="98">
        <v>92270</v>
      </c>
      <c r="B2224" s="114" t="s">
        <v>2682</v>
      </c>
      <c r="C2224" s="96" t="s">
        <v>372</v>
      </c>
      <c r="D2224" s="99">
        <v>169.93</v>
      </c>
    </row>
    <row r="2225" spans="1:4" x14ac:dyDescent="0.25">
      <c r="A2225" s="98">
        <v>92271</v>
      </c>
      <c r="B2225" s="114" t="s">
        <v>2683</v>
      </c>
      <c r="C2225" s="96" t="s">
        <v>372</v>
      </c>
      <c r="D2225" s="99">
        <v>105.13</v>
      </c>
    </row>
    <row r="2226" spans="1:4" x14ac:dyDescent="0.25">
      <c r="A2226" s="98">
        <v>92272</v>
      </c>
      <c r="B2226" s="114" t="s">
        <v>2684</v>
      </c>
      <c r="C2226" s="96" t="s">
        <v>61</v>
      </c>
      <c r="D2226" s="99">
        <v>38.630000000000003</v>
      </c>
    </row>
    <row r="2227" spans="1:4" x14ac:dyDescent="0.25">
      <c r="A2227" s="98">
        <v>92273</v>
      </c>
      <c r="B2227" s="114" t="s">
        <v>2686</v>
      </c>
      <c r="C2227" s="96" t="s">
        <v>61</v>
      </c>
      <c r="D2227" s="99">
        <v>14.92</v>
      </c>
    </row>
    <row r="2228" spans="1:4" ht="27" x14ac:dyDescent="0.25">
      <c r="A2228" s="98">
        <v>92409</v>
      </c>
      <c r="B2228" s="114" t="s">
        <v>2687</v>
      </c>
      <c r="C2228" s="96" t="s">
        <v>372</v>
      </c>
      <c r="D2228" s="99">
        <v>225.42</v>
      </c>
    </row>
    <row r="2229" spans="1:4" ht="27" x14ac:dyDescent="0.25">
      <c r="A2229" s="98">
        <v>92411</v>
      </c>
      <c r="B2229" s="114" t="s">
        <v>2688</v>
      </c>
      <c r="C2229" s="96" t="s">
        <v>372</v>
      </c>
      <c r="D2229" s="99">
        <v>152</v>
      </c>
    </row>
    <row r="2230" spans="1:4" ht="27" x14ac:dyDescent="0.25">
      <c r="A2230" s="98">
        <v>92413</v>
      </c>
      <c r="B2230" s="114" t="s">
        <v>2690</v>
      </c>
      <c r="C2230" s="96" t="s">
        <v>372</v>
      </c>
      <c r="D2230" s="99">
        <v>100.22</v>
      </c>
    </row>
    <row r="2231" spans="1:4" ht="27" x14ac:dyDescent="0.25">
      <c r="A2231" s="98">
        <v>92415</v>
      </c>
      <c r="B2231" s="114" t="s">
        <v>2691</v>
      </c>
      <c r="C2231" s="96" t="s">
        <v>372</v>
      </c>
      <c r="D2231" s="99">
        <v>147.84</v>
      </c>
    </row>
    <row r="2232" spans="1:4" ht="27" x14ac:dyDescent="0.25">
      <c r="A2232" s="98">
        <v>92417</v>
      </c>
      <c r="B2232" s="114" t="s">
        <v>2692</v>
      </c>
      <c r="C2232" s="96" t="s">
        <v>372</v>
      </c>
      <c r="D2232" s="99">
        <v>170.72</v>
      </c>
    </row>
    <row r="2233" spans="1:4" ht="27" x14ac:dyDescent="0.25">
      <c r="A2233" s="98">
        <v>92419</v>
      </c>
      <c r="B2233" s="114" t="s">
        <v>2693</v>
      </c>
      <c r="C2233" s="96" t="s">
        <v>372</v>
      </c>
      <c r="D2233" s="99">
        <v>94.25</v>
      </c>
    </row>
    <row r="2234" spans="1:4" ht="27" x14ac:dyDescent="0.25">
      <c r="A2234" s="98">
        <v>92421</v>
      </c>
      <c r="B2234" s="114" t="s">
        <v>2694</v>
      </c>
      <c r="C2234" s="96" t="s">
        <v>372</v>
      </c>
      <c r="D2234" s="99">
        <v>111.79</v>
      </c>
    </row>
    <row r="2235" spans="1:4" ht="27" x14ac:dyDescent="0.25">
      <c r="A2235" s="98">
        <v>92423</v>
      </c>
      <c r="B2235" s="114" t="s">
        <v>2695</v>
      </c>
      <c r="C2235" s="96" t="s">
        <v>372</v>
      </c>
      <c r="D2235" s="99">
        <v>77.650000000000006</v>
      </c>
    </row>
    <row r="2236" spans="1:4" ht="27" x14ac:dyDescent="0.25">
      <c r="A2236" s="98">
        <v>92425</v>
      </c>
      <c r="B2236" s="114" t="s">
        <v>2696</v>
      </c>
      <c r="C2236" s="96" t="s">
        <v>372</v>
      </c>
      <c r="D2236" s="99">
        <v>92.9</v>
      </c>
    </row>
    <row r="2237" spans="1:4" ht="27" x14ac:dyDescent="0.25">
      <c r="A2237" s="98">
        <v>92427</v>
      </c>
      <c r="B2237" s="114" t="s">
        <v>2697</v>
      </c>
      <c r="C2237" s="96" t="s">
        <v>372</v>
      </c>
      <c r="D2237" s="99">
        <v>69.25</v>
      </c>
    </row>
    <row r="2238" spans="1:4" ht="27" x14ac:dyDescent="0.25">
      <c r="A2238" s="98">
        <v>92429</v>
      </c>
      <c r="B2238" s="114" t="s">
        <v>2698</v>
      </c>
      <c r="C2238" s="96" t="s">
        <v>372</v>
      </c>
      <c r="D2238" s="99">
        <v>83.39</v>
      </c>
    </row>
    <row r="2239" spans="1:4" ht="27" x14ac:dyDescent="0.25">
      <c r="A2239" s="98">
        <v>92431</v>
      </c>
      <c r="B2239" s="114" t="s">
        <v>2699</v>
      </c>
      <c r="C2239" s="96" t="s">
        <v>372</v>
      </c>
      <c r="D2239" s="99">
        <v>65.97</v>
      </c>
    </row>
    <row r="2240" spans="1:4" ht="27" x14ac:dyDescent="0.25">
      <c r="A2240" s="98">
        <v>92433</v>
      </c>
      <c r="B2240" s="114" t="s">
        <v>2701</v>
      </c>
      <c r="C2240" s="96" t="s">
        <v>372</v>
      </c>
      <c r="D2240" s="99">
        <v>79.39</v>
      </c>
    </row>
    <row r="2241" spans="1:4" ht="27" x14ac:dyDescent="0.25">
      <c r="A2241" s="98">
        <v>92435</v>
      </c>
      <c r="B2241" s="114" t="s">
        <v>2702</v>
      </c>
      <c r="C2241" s="96" t="s">
        <v>372</v>
      </c>
      <c r="D2241" s="99">
        <v>62.74</v>
      </c>
    </row>
    <row r="2242" spans="1:4" ht="27" x14ac:dyDescent="0.25">
      <c r="A2242" s="98">
        <v>92437</v>
      </c>
      <c r="B2242" s="114" t="s">
        <v>2703</v>
      </c>
      <c r="C2242" s="96" t="s">
        <v>372</v>
      </c>
      <c r="D2242" s="99">
        <v>75.709999999999994</v>
      </c>
    </row>
    <row r="2243" spans="1:4" ht="27" x14ac:dyDescent="0.25">
      <c r="A2243" s="98">
        <v>92439</v>
      </c>
      <c r="B2243" s="114" t="s">
        <v>2704</v>
      </c>
      <c r="C2243" s="96" t="s">
        <v>372</v>
      </c>
      <c r="D2243" s="99">
        <v>60.42</v>
      </c>
    </row>
    <row r="2244" spans="1:4" ht="27" x14ac:dyDescent="0.25">
      <c r="A2244" s="98">
        <v>92441</v>
      </c>
      <c r="B2244" s="114" t="s">
        <v>2705</v>
      </c>
      <c r="C2244" s="96" t="s">
        <v>372</v>
      </c>
      <c r="D2244" s="99">
        <v>73.069999999999993</v>
      </c>
    </row>
    <row r="2245" spans="1:4" ht="27" x14ac:dyDescent="0.25">
      <c r="A2245" s="98">
        <v>92443</v>
      </c>
      <c r="B2245" s="114" t="s">
        <v>2706</v>
      </c>
      <c r="C2245" s="96" t="s">
        <v>372</v>
      </c>
      <c r="D2245" s="99">
        <v>55.42</v>
      </c>
    </row>
    <row r="2246" spans="1:4" ht="27" x14ac:dyDescent="0.25">
      <c r="A2246" s="98">
        <v>92445</v>
      </c>
      <c r="B2246" s="114" t="s">
        <v>2707</v>
      </c>
      <c r="C2246" s="96" t="s">
        <v>372</v>
      </c>
      <c r="D2246" s="99">
        <v>67.62</v>
      </c>
    </row>
    <row r="2247" spans="1:4" ht="27" x14ac:dyDescent="0.25">
      <c r="A2247" s="98">
        <v>92446</v>
      </c>
      <c r="B2247" s="114" t="s">
        <v>2708</v>
      </c>
      <c r="C2247" s="96" t="s">
        <v>372</v>
      </c>
      <c r="D2247" s="99">
        <v>295.12</v>
      </c>
    </row>
    <row r="2248" spans="1:4" ht="27" x14ac:dyDescent="0.25">
      <c r="A2248" s="98">
        <v>92447</v>
      </c>
      <c r="B2248" s="114" t="s">
        <v>2709</v>
      </c>
      <c r="C2248" s="96" t="s">
        <v>372</v>
      </c>
      <c r="D2248" s="99">
        <v>205.04</v>
      </c>
    </row>
    <row r="2249" spans="1:4" ht="27" x14ac:dyDescent="0.25">
      <c r="A2249" s="98">
        <v>92448</v>
      </c>
      <c r="B2249" s="114" t="s">
        <v>2710</v>
      </c>
      <c r="C2249" s="96" t="s">
        <v>372</v>
      </c>
      <c r="D2249" s="99">
        <v>160.06</v>
      </c>
    </row>
    <row r="2250" spans="1:4" ht="27" x14ac:dyDescent="0.25">
      <c r="A2250" s="98">
        <v>92449</v>
      </c>
      <c r="B2250" s="114" t="s">
        <v>2711</v>
      </c>
      <c r="C2250" s="96" t="s">
        <v>372</v>
      </c>
      <c r="D2250" s="99">
        <v>287.39</v>
      </c>
    </row>
    <row r="2251" spans="1:4" ht="27" x14ac:dyDescent="0.25">
      <c r="A2251" s="98">
        <v>92450</v>
      </c>
      <c r="B2251" s="114" t="s">
        <v>2712</v>
      </c>
      <c r="C2251" s="96" t="s">
        <v>372</v>
      </c>
      <c r="D2251" s="99">
        <v>350.16</v>
      </c>
    </row>
    <row r="2252" spans="1:4" ht="27" x14ac:dyDescent="0.25">
      <c r="A2252" s="98">
        <v>92451</v>
      </c>
      <c r="B2252" s="114" t="s">
        <v>2713</v>
      </c>
      <c r="C2252" s="96" t="s">
        <v>372</v>
      </c>
      <c r="D2252" s="99">
        <v>196.18</v>
      </c>
    </row>
    <row r="2253" spans="1:4" ht="27" x14ac:dyDescent="0.25">
      <c r="A2253" s="98">
        <v>92452</v>
      </c>
      <c r="B2253" s="114" t="s">
        <v>2714</v>
      </c>
      <c r="C2253" s="96" t="s">
        <v>372</v>
      </c>
      <c r="D2253" s="99">
        <v>196.77</v>
      </c>
    </row>
    <row r="2254" spans="1:4" ht="27" x14ac:dyDescent="0.25">
      <c r="A2254" s="98">
        <v>92453</v>
      </c>
      <c r="B2254" s="114" t="s">
        <v>2715</v>
      </c>
      <c r="C2254" s="96" t="s">
        <v>372</v>
      </c>
      <c r="D2254" s="99">
        <v>245.42</v>
      </c>
    </row>
    <row r="2255" spans="1:4" ht="27" x14ac:dyDescent="0.25">
      <c r="A2255" s="98">
        <v>92454</v>
      </c>
      <c r="B2255" s="114" t="s">
        <v>2716</v>
      </c>
      <c r="C2255" s="96" t="s">
        <v>372</v>
      </c>
      <c r="D2255" s="99">
        <v>317.23</v>
      </c>
    </row>
    <row r="2256" spans="1:4" ht="27" x14ac:dyDescent="0.25">
      <c r="A2256" s="98">
        <v>92455</v>
      </c>
      <c r="B2256" s="114" t="s">
        <v>2717</v>
      </c>
      <c r="C2256" s="96" t="s">
        <v>372</v>
      </c>
      <c r="D2256" s="99">
        <v>160.11000000000001</v>
      </c>
    </row>
    <row r="2257" spans="1:4" ht="27" x14ac:dyDescent="0.25">
      <c r="A2257" s="98">
        <v>92456</v>
      </c>
      <c r="B2257" s="114" t="s">
        <v>2718</v>
      </c>
      <c r="C2257" s="96" t="s">
        <v>372</v>
      </c>
      <c r="D2257" s="99">
        <v>163.6</v>
      </c>
    </row>
    <row r="2258" spans="1:4" ht="27" x14ac:dyDescent="0.25">
      <c r="A2258" s="98">
        <v>92457</v>
      </c>
      <c r="B2258" s="114" t="s">
        <v>2719</v>
      </c>
      <c r="C2258" s="96" t="s">
        <v>372</v>
      </c>
      <c r="D2258" s="99">
        <v>212.9</v>
      </c>
    </row>
    <row r="2259" spans="1:4" ht="27" x14ac:dyDescent="0.25">
      <c r="A2259" s="98">
        <v>92458</v>
      </c>
      <c r="B2259" s="114" t="s">
        <v>2720</v>
      </c>
      <c r="C2259" s="96" t="s">
        <v>372</v>
      </c>
      <c r="D2259" s="99">
        <v>296.92</v>
      </c>
    </row>
    <row r="2260" spans="1:4" ht="27" x14ac:dyDescent="0.25">
      <c r="A2260" s="98">
        <v>92459</v>
      </c>
      <c r="B2260" s="114" t="s">
        <v>2721</v>
      </c>
      <c r="C2260" s="96" t="s">
        <v>372</v>
      </c>
      <c r="D2260" s="99">
        <v>135.66</v>
      </c>
    </row>
    <row r="2261" spans="1:4" ht="27" x14ac:dyDescent="0.25">
      <c r="A2261" s="98">
        <v>92460</v>
      </c>
      <c r="B2261" s="114" t="s">
        <v>2722</v>
      </c>
      <c r="C2261" s="96" t="s">
        <v>372</v>
      </c>
      <c r="D2261" s="99">
        <v>137.07</v>
      </c>
    </row>
    <row r="2262" spans="1:4" ht="27" x14ac:dyDescent="0.25">
      <c r="A2262" s="98">
        <v>92461</v>
      </c>
      <c r="B2262" s="114" t="s">
        <v>2724</v>
      </c>
      <c r="C2262" s="96" t="s">
        <v>372</v>
      </c>
      <c r="D2262" s="99">
        <v>196.34</v>
      </c>
    </row>
    <row r="2263" spans="1:4" ht="27" x14ac:dyDescent="0.25">
      <c r="A2263" s="98">
        <v>92462</v>
      </c>
      <c r="B2263" s="114" t="s">
        <v>2725</v>
      </c>
      <c r="C2263" s="96" t="s">
        <v>372</v>
      </c>
      <c r="D2263" s="99">
        <v>284.24</v>
      </c>
    </row>
    <row r="2264" spans="1:4" ht="27" x14ac:dyDescent="0.25">
      <c r="A2264" s="98">
        <v>92463</v>
      </c>
      <c r="B2264" s="114" t="s">
        <v>2726</v>
      </c>
      <c r="C2264" s="96" t="s">
        <v>372</v>
      </c>
      <c r="D2264" s="99">
        <v>122.83</v>
      </c>
    </row>
    <row r="2265" spans="1:4" ht="27" x14ac:dyDescent="0.25">
      <c r="A2265" s="98">
        <v>92464</v>
      </c>
      <c r="B2265" s="114" t="s">
        <v>2727</v>
      </c>
      <c r="C2265" s="96" t="s">
        <v>372</v>
      </c>
      <c r="D2265" s="99">
        <v>131.38999999999999</v>
      </c>
    </row>
    <row r="2266" spans="1:4" ht="27" x14ac:dyDescent="0.25">
      <c r="A2266" s="98">
        <v>92465</v>
      </c>
      <c r="B2266" s="114" t="s">
        <v>2728</v>
      </c>
      <c r="C2266" s="96" t="s">
        <v>372</v>
      </c>
      <c r="D2266" s="99">
        <v>157.28</v>
      </c>
    </row>
    <row r="2267" spans="1:4" ht="27" x14ac:dyDescent="0.25">
      <c r="A2267" s="98">
        <v>92466</v>
      </c>
      <c r="B2267" s="114" t="s">
        <v>2729</v>
      </c>
      <c r="C2267" s="96" t="s">
        <v>372</v>
      </c>
      <c r="D2267" s="99">
        <v>278.22000000000003</v>
      </c>
    </row>
    <row r="2268" spans="1:4" ht="27" x14ac:dyDescent="0.25">
      <c r="A2268" s="98">
        <v>92467</v>
      </c>
      <c r="B2268" s="114" t="s">
        <v>2730</v>
      </c>
      <c r="C2268" s="96" t="s">
        <v>372</v>
      </c>
      <c r="D2268" s="99">
        <v>101.97</v>
      </c>
    </row>
    <row r="2269" spans="1:4" ht="27" x14ac:dyDescent="0.25">
      <c r="A2269" s="98">
        <v>92468</v>
      </c>
      <c r="B2269" s="114" t="s">
        <v>2731</v>
      </c>
      <c r="C2269" s="96" t="s">
        <v>372</v>
      </c>
      <c r="D2269" s="99">
        <v>125.77</v>
      </c>
    </row>
    <row r="2270" spans="1:4" ht="27" x14ac:dyDescent="0.25">
      <c r="A2270" s="98">
        <v>92469</v>
      </c>
      <c r="B2270" s="114" t="s">
        <v>2732</v>
      </c>
      <c r="C2270" s="96" t="s">
        <v>372</v>
      </c>
      <c r="D2270" s="99">
        <v>143.15</v>
      </c>
    </row>
    <row r="2271" spans="1:4" ht="27" x14ac:dyDescent="0.25">
      <c r="A2271" s="98">
        <v>92470</v>
      </c>
      <c r="B2271" s="114" t="s">
        <v>2733</v>
      </c>
      <c r="C2271" s="96" t="s">
        <v>372</v>
      </c>
      <c r="D2271" s="99">
        <v>271.16000000000003</v>
      </c>
    </row>
    <row r="2272" spans="1:4" ht="27" x14ac:dyDescent="0.25">
      <c r="A2272" s="98">
        <v>92471</v>
      </c>
      <c r="B2272" s="114" t="s">
        <v>2734</v>
      </c>
      <c r="C2272" s="96" t="s">
        <v>372</v>
      </c>
      <c r="D2272" s="99">
        <v>92.93</v>
      </c>
    </row>
    <row r="2273" spans="1:4" ht="27" x14ac:dyDescent="0.25">
      <c r="A2273" s="98">
        <v>92472</v>
      </c>
      <c r="B2273" s="114" t="s">
        <v>2735</v>
      </c>
      <c r="C2273" s="96" t="s">
        <v>372</v>
      </c>
      <c r="D2273" s="99">
        <v>119.54</v>
      </c>
    </row>
    <row r="2274" spans="1:4" ht="27" x14ac:dyDescent="0.25">
      <c r="A2274" s="98">
        <v>92473</v>
      </c>
      <c r="B2274" s="114" t="s">
        <v>2736</v>
      </c>
      <c r="C2274" s="96" t="s">
        <v>372</v>
      </c>
      <c r="D2274" s="99">
        <v>131.72999999999999</v>
      </c>
    </row>
    <row r="2275" spans="1:4" ht="27" x14ac:dyDescent="0.25">
      <c r="A2275" s="98">
        <v>92474</v>
      </c>
      <c r="B2275" s="114" t="s">
        <v>2738</v>
      </c>
      <c r="C2275" s="96" t="s">
        <v>372</v>
      </c>
      <c r="D2275" s="99">
        <v>265.10000000000002</v>
      </c>
    </row>
    <row r="2276" spans="1:4" ht="27" x14ac:dyDescent="0.25">
      <c r="A2276" s="98">
        <v>92475</v>
      </c>
      <c r="B2276" s="114" t="s">
        <v>2739</v>
      </c>
      <c r="C2276" s="96" t="s">
        <v>372</v>
      </c>
      <c r="D2276" s="99">
        <v>85.6</v>
      </c>
    </row>
    <row r="2277" spans="1:4" ht="27" x14ac:dyDescent="0.25">
      <c r="A2277" s="98">
        <v>92476</v>
      </c>
      <c r="B2277" s="114" t="s">
        <v>2740</v>
      </c>
      <c r="C2277" s="96" t="s">
        <v>372</v>
      </c>
      <c r="D2277" s="99">
        <v>114.29</v>
      </c>
    </row>
    <row r="2278" spans="1:4" ht="27" x14ac:dyDescent="0.25">
      <c r="A2278" s="98">
        <v>92477</v>
      </c>
      <c r="B2278" s="114" t="s">
        <v>2741</v>
      </c>
      <c r="C2278" s="96" t="s">
        <v>372</v>
      </c>
      <c r="D2278" s="99">
        <v>107.25</v>
      </c>
    </row>
    <row r="2279" spans="1:4" ht="27" x14ac:dyDescent="0.25">
      <c r="A2279" s="98">
        <v>92478</v>
      </c>
      <c r="B2279" s="114" t="s">
        <v>2743</v>
      </c>
      <c r="C2279" s="96" t="s">
        <v>372</v>
      </c>
      <c r="D2279" s="99">
        <v>253.08</v>
      </c>
    </row>
    <row r="2280" spans="1:4" ht="27" x14ac:dyDescent="0.25">
      <c r="A2280" s="98">
        <v>92479</v>
      </c>
      <c r="B2280" s="114" t="s">
        <v>2744</v>
      </c>
      <c r="C2280" s="96" t="s">
        <v>372</v>
      </c>
      <c r="D2280" s="99">
        <v>69.87</v>
      </c>
    </row>
    <row r="2281" spans="1:4" ht="27" x14ac:dyDescent="0.25">
      <c r="A2281" s="98">
        <v>92480</v>
      </c>
      <c r="B2281" s="114" t="s">
        <v>2745</v>
      </c>
      <c r="C2281" s="96" t="s">
        <v>372</v>
      </c>
      <c r="D2281" s="99">
        <v>103.7</v>
      </c>
    </row>
    <row r="2282" spans="1:4" ht="27" x14ac:dyDescent="0.25">
      <c r="A2282" s="98">
        <v>92482</v>
      </c>
      <c r="B2282" s="114" t="s">
        <v>2747</v>
      </c>
      <c r="C2282" s="96" t="s">
        <v>372</v>
      </c>
      <c r="D2282" s="99">
        <v>325.67</v>
      </c>
    </row>
    <row r="2283" spans="1:4" ht="27" x14ac:dyDescent="0.25">
      <c r="A2283" s="98">
        <v>92484</v>
      </c>
      <c r="B2283" s="114" t="s">
        <v>2748</v>
      </c>
      <c r="C2283" s="96" t="s">
        <v>372</v>
      </c>
      <c r="D2283" s="99">
        <v>225.4</v>
      </c>
    </row>
    <row r="2284" spans="1:4" ht="27" x14ac:dyDescent="0.25">
      <c r="A2284" s="98">
        <v>92486</v>
      </c>
      <c r="B2284" s="114" t="s">
        <v>2749</v>
      </c>
      <c r="C2284" s="96" t="s">
        <v>372</v>
      </c>
      <c r="D2284" s="99">
        <v>161.31</v>
      </c>
    </row>
    <row r="2285" spans="1:4" ht="27" x14ac:dyDescent="0.25">
      <c r="A2285" s="98">
        <v>92488</v>
      </c>
      <c r="B2285" s="114" t="s">
        <v>2750</v>
      </c>
      <c r="C2285" s="96" t="s">
        <v>372</v>
      </c>
      <c r="D2285" s="99">
        <v>116.96</v>
      </c>
    </row>
    <row r="2286" spans="1:4" ht="27" x14ac:dyDescent="0.25">
      <c r="A2286" s="98">
        <v>92490</v>
      </c>
      <c r="B2286" s="114" t="s">
        <v>2751</v>
      </c>
      <c r="C2286" s="96" t="s">
        <v>372</v>
      </c>
      <c r="D2286" s="99">
        <v>76.150000000000006</v>
      </c>
    </row>
    <row r="2287" spans="1:4" ht="27" x14ac:dyDescent="0.25">
      <c r="A2287" s="98">
        <v>92492</v>
      </c>
      <c r="B2287" s="114" t="s">
        <v>2752</v>
      </c>
      <c r="C2287" s="96" t="s">
        <v>372</v>
      </c>
      <c r="D2287" s="99">
        <v>111.05</v>
      </c>
    </row>
    <row r="2288" spans="1:4" ht="27" x14ac:dyDescent="0.25">
      <c r="A2288" s="98">
        <v>92494</v>
      </c>
      <c r="B2288" s="114" t="s">
        <v>2754</v>
      </c>
      <c r="C2288" s="96" t="s">
        <v>372</v>
      </c>
      <c r="D2288" s="99">
        <v>71.319999999999993</v>
      </c>
    </row>
    <row r="2289" spans="1:4" ht="27" x14ac:dyDescent="0.25">
      <c r="A2289" s="98">
        <v>92496</v>
      </c>
      <c r="B2289" s="114" t="s">
        <v>2755</v>
      </c>
      <c r="C2289" s="96" t="s">
        <v>372</v>
      </c>
      <c r="D2289" s="99">
        <v>106.15</v>
      </c>
    </row>
    <row r="2290" spans="1:4" ht="27" x14ac:dyDescent="0.25">
      <c r="A2290" s="98">
        <v>92498</v>
      </c>
      <c r="B2290" s="114" t="s">
        <v>2756</v>
      </c>
      <c r="C2290" s="96" t="s">
        <v>372</v>
      </c>
      <c r="D2290" s="99">
        <v>67.36</v>
      </c>
    </row>
    <row r="2291" spans="1:4" ht="27" x14ac:dyDescent="0.25">
      <c r="A2291" s="98">
        <v>92500</v>
      </c>
      <c r="B2291" s="114" t="s">
        <v>2758</v>
      </c>
      <c r="C2291" s="96" t="s">
        <v>372</v>
      </c>
      <c r="D2291" s="99">
        <v>102.31</v>
      </c>
    </row>
    <row r="2292" spans="1:4" ht="27" x14ac:dyDescent="0.25">
      <c r="A2292" s="98">
        <v>92502</v>
      </c>
      <c r="B2292" s="114" t="s">
        <v>2759</v>
      </c>
      <c r="C2292" s="96" t="s">
        <v>372</v>
      </c>
      <c r="D2292" s="99">
        <v>64.42</v>
      </c>
    </row>
    <row r="2293" spans="1:4" ht="27" x14ac:dyDescent="0.25">
      <c r="A2293" s="98">
        <v>92504</v>
      </c>
      <c r="B2293" s="114" t="s">
        <v>2760</v>
      </c>
      <c r="C2293" s="96" t="s">
        <v>372</v>
      </c>
      <c r="D2293" s="99">
        <v>95.27</v>
      </c>
    </row>
    <row r="2294" spans="1:4" ht="27" x14ac:dyDescent="0.25">
      <c r="A2294" s="98">
        <v>92506</v>
      </c>
      <c r="B2294" s="114" t="s">
        <v>2762</v>
      </c>
      <c r="C2294" s="96" t="s">
        <v>372</v>
      </c>
      <c r="D2294" s="99">
        <v>58.95</v>
      </c>
    </row>
    <row r="2295" spans="1:4" ht="27" x14ac:dyDescent="0.25">
      <c r="A2295" s="98">
        <v>92508</v>
      </c>
      <c r="B2295" s="114" t="s">
        <v>2763</v>
      </c>
      <c r="C2295" s="96" t="s">
        <v>372</v>
      </c>
      <c r="D2295" s="99">
        <v>115.42</v>
      </c>
    </row>
    <row r="2296" spans="1:4" ht="27" x14ac:dyDescent="0.25">
      <c r="A2296" s="98">
        <v>92510</v>
      </c>
      <c r="B2296" s="114" t="s">
        <v>2764</v>
      </c>
      <c r="C2296" s="96" t="s">
        <v>372</v>
      </c>
      <c r="D2296" s="99">
        <v>72.709999999999994</v>
      </c>
    </row>
    <row r="2297" spans="1:4" ht="27" x14ac:dyDescent="0.25">
      <c r="A2297" s="98">
        <v>92512</v>
      </c>
      <c r="B2297" s="114" t="s">
        <v>2766</v>
      </c>
      <c r="C2297" s="96" t="s">
        <v>372</v>
      </c>
      <c r="D2297" s="99">
        <v>98</v>
      </c>
    </row>
    <row r="2298" spans="1:4" ht="27" x14ac:dyDescent="0.25">
      <c r="A2298" s="98">
        <v>92514</v>
      </c>
      <c r="B2298" s="114" t="s">
        <v>2767</v>
      </c>
      <c r="C2298" s="96" t="s">
        <v>372</v>
      </c>
      <c r="D2298" s="99">
        <v>56.46</v>
      </c>
    </row>
    <row r="2299" spans="1:4" ht="27" x14ac:dyDescent="0.25">
      <c r="A2299" s="98">
        <v>92515</v>
      </c>
      <c r="B2299" s="114" t="s">
        <v>2768</v>
      </c>
      <c r="C2299" s="96" t="s">
        <v>372</v>
      </c>
      <c r="D2299" s="99">
        <v>89.44</v>
      </c>
    </row>
    <row r="2300" spans="1:4" ht="27" x14ac:dyDescent="0.25">
      <c r="A2300" s="98">
        <v>92518</v>
      </c>
      <c r="B2300" s="114" t="s">
        <v>2769</v>
      </c>
      <c r="C2300" s="96" t="s">
        <v>372</v>
      </c>
      <c r="D2300" s="99">
        <v>49.01</v>
      </c>
    </row>
    <row r="2301" spans="1:4" ht="27" x14ac:dyDescent="0.25">
      <c r="A2301" s="98">
        <v>92520</v>
      </c>
      <c r="B2301" s="114" t="s">
        <v>2770</v>
      </c>
      <c r="C2301" s="96" t="s">
        <v>372</v>
      </c>
      <c r="D2301" s="99">
        <v>83.93</v>
      </c>
    </row>
    <row r="2302" spans="1:4" ht="27" x14ac:dyDescent="0.25">
      <c r="A2302" s="98">
        <v>92522</v>
      </c>
      <c r="B2302" s="114" t="s">
        <v>2771</v>
      </c>
      <c r="C2302" s="96" t="s">
        <v>372</v>
      </c>
      <c r="D2302" s="99">
        <v>44.52</v>
      </c>
    </row>
    <row r="2303" spans="1:4" ht="27" x14ac:dyDescent="0.25">
      <c r="A2303" s="98">
        <v>92524</v>
      </c>
      <c r="B2303" s="114" t="s">
        <v>2773</v>
      </c>
      <c r="C2303" s="96" t="s">
        <v>372</v>
      </c>
      <c r="D2303" s="99">
        <v>83.73</v>
      </c>
    </row>
    <row r="2304" spans="1:4" ht="27" x14ac:dyDescent="0.25">
      <c r="A2304" s="98">
        <v>92526</v>
      </c>
      <c r="B2304" s="114" t="s">
        <v>2774</v>
      </c>
      <c r="C2304" s="96" t="s">
        <v>372</v>
      </c>
      <c r="D2304" s="99">
        <v>45.29</v>
      </c>
    </row>
    <row r="2305" spans="1:4" ht="27" x14ac:dyDescent="0.25">
      <c r="A2305" s="98">
        <v>92528</v>
      </c>
      <c r="B2305" s="114" t="s">
        <v>2775</v>
      </c>
      <c r="C2305" s="96" t="s">
        <v>372</v>
      </c>
      <c r="D2305" s="99">
        <v>80.2</v>
      </c>
    </row>
    <row r="2306" spans="1:4" ht="27" x14ac:dyDescent="0.25">
      <c r="A2306" s="98">
        <v>92530</v>
      </c>
      <c r="B2306" s="114" t="s">
        <v>2776</v>
      </c>
      <c r="C2306" s="96" t="s">
        <v>372</v>
      </c>
      <c r="D2306" s="99">
        <v>42.63</v>
      </c>
    </row>
    <row r="2307" spans="1:4" ht="27" x14ac:dyDescent="0.25">
      <c r="A2307" s="98">
        <v>92532</v>
      </c>
      <c r="B2307" s="114" t="s">
        <v>2778</v>
      </c>
      <c r="C2307" s="96" t="s">
        <v>372</v>
      </c>
      <c r="D2307" s="99">
        <v>77.180000000000007</v>
      </c>
    </row>
    <row r="2308" spans="1:4" ht="27" x14ac:dyDescent="0.25">
      <c r="A2308" s="98">
        <v>92534</v>
      </c>
      <c r="B2308" s="114" t="s">
        <v>2779</v>
      </c>
      <c r="C2308" s="96" t="s">
        <v>372</v>
      </c>
      <c r="D2308" s="99">
        <v>40.4</v>
      </c>
    </row>
    <row r="2309" spans="1:4" ht="27" x14ac:dyDescent="0.25">
      <c r="A2309" s="98">
        <v>92536</v>
      </c>
      <c r="B2309" s="114" t="s">
        <v>2781</v>
      </c>
      <c r="C2309" s="96" t="s">
        <v>372</v>
      </c>
      <c r="D2309" s="99">
        <v>71.27</v>
      </c>
    </row>
    <row r="2310" spans="1:4" ht="27" x14ac:dyDescent="0.25">
      <c r="A2310" s="98">
        <v>92538</v>
      </c>
      <c r="B2310" s="114" t="s">
        <v>2782</v>
      </c>
      <c r="C2310" s="96" t="s">
        <v>372</v>
      </c>
      <c r="D2310" s="99">
        <v>35.909999999999997</v>
      </c>
    </row>
    <row r="2311" spans="1:4" x14ac:dyDescent="0.25">
      <c r="A2311" s="98">
        <v>96252</v>
      </c>
      <c r="B2311" s="114" t="s">
        <v>2784</v>
      </c>
      <c r="C2311" s="96" t="s">
        <v>372</v>
      </c>
      <c r="D2311" s="99">
        <v>255.91</v>
      </c>
    </row>
    <row r="2312" spans="1:4" ht="27" x14ac:dyDescent="0.25">
      <c r="A2312" s="98">
        <v>96257</v>
      </c>
      <c r="B2312" s="114" t="s">
        <v>2785</v>
      </c>
      <c r="C2312" s="96" t="s">
        <v>372</v>
      </c>
      <c r="D2312" s="99">
        <v>210.13</v>
      </c>
    </row>
    <row r="2313" spans="1:4" ht="27" x14ac:dyDescent="0.25">
      <c r="A2313" s="98">
        <v>96258</v>
      </c>
      <c r="B2313" s="114" t="s">
        <v>2786</v>
      </c>
      <c r="C2313" s="96" t="s">
        <v>372</v>
      </c>
      <c r="D2313" s="99">
        <v>196.51</v>
      </c>
    </row>
    <row r="2314" spans="1:4" ht="27" x14ac:dyDescent="0.25">
      <c r="A2314" s="98">
        <v>96259</v>
      </c>
      <c r="B2314" s="114" t="s">
        <v>2787</v>
      </c>
      <c r="C2314" s="96" t="s">
        <v>372</v>
      </c>
      <c r="D2314" s="99">
        <v>232.83</v>
      </c>
    </row>
    <row r="2315" spans="1:4" ht="27" x14ac:dyDescent="0.25">
      <c r="A2315" s="98">
        <v>96529</v>
      </c>
      <c r="B2315" s="114" t="s">
        <v>2789</v>
      </c>
      <c r="C2315" s="96" t="s">
        <v>372</v>
      </c>
      <c r="D2315" s="99">
        <v>255.93</v>
      </c>
    </row>
    <row r="2316" spans="1:4" ht="27" x14ac:dyDescent="0.25">
      <c r="A2316" s="98">
        <v>96530</v>
      </c>
      <c r="B2316" s="114" t="s">
        <v>2790</v>
      </c>
      <c r="C2316" s="96" t="s">
        <v>372</v>
      </c>
      <c r="D2316" s="99">
        <v>138.62</v>
      </c>
    </row>
    <row r="2317" spans="1:4" ht="27" x14ac:dyDescent="0.25">
      <c r="A2317" s="98">
        <v>96531</v>
      </c>
      <c r="B2317" s="114" t="s">
        <v>2791</v>
      </c>
      <c r="C2317" s="96" t="s">
        <v>372</v>
      </c>
      <c r="D2317" s="99">
        <v>101.06</v>
      </c>
    </row>
    <row r="2318" spans="1:4" ht="27" x14ac:dyDescent="0.25">
      <c r="A2318" s="98">
        <v>96532</v>
      </c>
      <c r="B2318" s="114" t="s">
        <v>2792</v>
      </c>
      <c r="C2318" s="96" t="s">
        <v>372</v>
      </c>
      <c r="D2318" s="99">
        <v>172.27</v>
      </c>
    </row>
    <row r="2319" spans="1:4" ht="27" x14ac:dyDescent="0.25">
      <c r="A2319" s="98">
        <v>96533</v>
      </c>
      <c r="B2319" s="114" t="s">
        <v>2793</v>
      </c>
      <c r="C2319" s="96" t="s">
        <v>372</v>
      </c>
      <c r="D2319" s="99">
        <v>90.34</v>
      </c>
    </row>
    <row r="2320" spans="1:4" ht="27" x14ac:dyDescent="0.25">
      <c r="A2320" s="98">
        <v>96534</v>
      </c>
      <c r="B2320" s="114" t="s">
        <v>2794</v>
      </c>
      <c r="C2320" s="96" t="s">
        <v>372</v>
      </c>
      <c r="D2320" s="99">
        <v>74.95</v>
      </c>
    </row>
    <row r="2321" spans="1:4" ht="27" x14ac:dyDescent="0.25">
      <c r="A2321" s="98">
        <v>96535</v>
      </c>
      <c r="B2321" s="114" t="s">
        <v>2795</v>
      </c>
      <c r="C2321" s="96" t="s">
        <v>372</v>
      </c>
      <c r="D2321" s="99">
        <v>128.77000000000001</v>
      </c>
    </row>
    <row r="2322" spans="1:4" ht="27" x14ac:dyDescent="0.25">
      <c r="A2322" s="98">
        <v>96536</v>
      </c>
      <c r="B2322" s="114" t="s">
        <v>2796</v>
      </c>
      <c r="C2322" s="96" t="s">
        <v>372</v>
      </c>
      <c r="D2322" s="99">
        <v>65.2</v>
      </c>
    </row>
    <row r="2323" spans="1:4" ht="27" x14ac:dyDescent="0.25">
      <c r="A2323" s="98">
        <v>96537</v>
      </c>
      <c r="B2323" s="114" t="s">
        <v>2797</v>
      </c>
      <c r="C2323" s="96" t="s">
        <v>372</v>
      </c>
      <c r="D2323" s="99">
        <v>182.66</v>
      </c>
    </row>
    <row r="2324" spans="1:4" ht="27" x14ac:dyDescent="0.25">
      <c r="A2324" s="98">
        <v>96538</v>
      </c>
      <c r="B2324" s="114" t="s">
        <v>2798</v>
      </c>
      <c r="C2324" s="96" t="s">
        <v>372</v>
      </c>
      <c r="D2324" s="99">
        <v>244.19</v>
      </c>
    </row>
    <row r="2325" spans="1:4" ht="27" x14ac:dyDescent="0.25">
      <c r="A2325" s="98">
        <v>96539</v>
      </c>
      <c r="B2325" s="114" t="s">
        <v>2799</v>
      </c>
      <c r="C2325" s="96" t="s">
        <v>372</v>
      </c>
      <c r="D2325" s="99">
        <v>130.57</v>
      </c>
    </row>
    <row r="2326" spans="1:4" ht="27" x14ac:dyDescent="0.25">
      <c r="A2326" s="98">
        <v>96540</v>
      </c>
      <c r="B2326" s="114" t="s">
        <v>2800</v>
      </c>
      <c r="C2326" s="96" t="s">
        <v>372</v>
      </c>
      <c r="D2326" s="99">
        <v>127.89</v>
      </c>
    </row>
    <row r="2327" spans="1:4" ht="27" x14ac:dyDescent="0.25">
      <c r="A2327" s="98">
        <v>96541</v>
      </c>
      <c r="B2327" s="114" t="s">
        <v>2802</v>
      </c>
      <c r="C2327" s="96" t="s">
        <v>372</v>
      </c>
      <c r="D2327" s="99">
        <v>177.78</v>
      </c>
    </row>
    <row r="2328" spans="1:4" ht="27" x14ac:dyDescent="0.25">
      <c r="A2328" s="98">
        <v>96542</v>
      </c>
      <c r="B2328" s="114" t="s">
        <v>2803</v>
      </c>
      <c r="C2328" s="96" t="s">
        <v>372</v>
      </c>
      <c r="D2328" s="99">
        <v>95.71</v>
      </c>
    </row>
    <row r="2329" spans="1:4" x14ac:dyDescent="0.25">
      <c r="A2329" s="98">
        <v>96543</v>
      </c>
      <c r="B2329" s="114" t="s">
        <v>2804</v>
      </c>
      <c r="C2329" s="96" t="s">
        <v>1842</v>
      </c>
      <c r="D2329" s="99">
        <v>22.61</v>
      </c>
    </row>
    <row r="2330" spans="1:4" ht="27" x14ac:dyDescent="0.25">
      <c r="A2330" s="98">
        <v>97747</v>
      </c>
      <c r="B2330" s="114" t="s">
        <v>2806</v>
      </c>
      <c r="C2330" s="96" t="s">
        <v>372</v>
      </c>
      <c r="D2330" s="99">
        <v>216.43</v>
      </c>
    </row>
    <row r="2331" spans="1:4" x14ac:dyDescent="0.25">
      <c r="A2331" s="98">
        <v>101791</v>
      </c>
      <c r="B2331" s="114" t="s">
        <v>2807</v>
      </c>
      <c r="C2331" s="96" t="s">
        <v>61</v>
      </c>
      <c r="D2331" s="99">
        <v>25.04</v>
      </c>
    </row>
    <row r="2332" spans="1:4" ht="27" x14ac:dyDescent="0.25">
      <c r="A2332" s="98">
        <v>101792</v>
      </c>
      <c r="B2332" s="114" t="s">
        <v>2808</v>
      </c>
      <c r="C2332" s="96" t="s">
        <v>40</v>
      </c>
      <c r="D2332" s="99">
        <v>16.440000000000001</v>
      </c>
    </row>
    <row r="2333" spans="1:4" ht="27" x14ac:dyDescent="0.25">
      <c r="A2333" s="98">
        <v>101793</v>
      </c>
      <c r="B2333" s="114" t="s">
        <v>2810</v>
      </c>
      <c r="C2333" s="96" t="s">
        <v>40</v>
      </c>
      <c r="D2333" s="99">
        <v>24.85</v>
      </c>
    </row>
    <row r="2334" spans="1:4" ht="27" x14ac:dyDescent="0.25">
      <c r="A2334" s="98">
        <v>101969</v>
      </c>
      <c r="B2334" s="114" t="s">
        <v>2811</v>
      </c>
      <c r="C2334" s="96" t="s">
        <v>372</v>
      </c>
      <c r="D2334" s="99">
        <v>204.78</v>
      </c>
    </row>
    <row r="2335" spans="1:4" ht="27" x14ac:dyDescent="0.25">
      <c r="A2335" s="98">
        <v>101971</v>
      </c>
      <c r="B2335" s="114" t="s">
        <v>2812</v>
      </c>
      <c r="C2335" s="96" t="s">
        <v>372</v>
      </c>
      <c r="D2335" s="99">
        <v>156.69</v>
      </c>
    </row>
    <row r="2336" spans="1:4" ht="27" x14ac:dyDescent="0.25">
      <c r="A2336" s="98">
        <v>101973</v>
      </c>
      <c r="B2336" s="114" t="s">
        <v>2813</v>
      </c>
      <c r="C2336" s="96" t="s">
        <v>372</v>
      </c>
      <c r="D2336" s="99">
        <v>205.64</v>
      </c>
    </row>
    <row r="2337" spans="1:4" ht="27" x14ac:dyDescent="0.25">
      <c r="A2337" s="98">
        <v>101974</v>
      </c>
      <c r="B2337" s="114" t="s">
        <v>2815</v>
      </c>
      <c r="C2337" s="96" t="s">
        <v>372</v>
      </c>
      <c r="D2337" s="99">
        <v>479.08</v>
      </c>
    </row>
    <row r="2338" spans="1:4" ht="27" x14ac:dyDescent="0.25">
      <c r="A2338" s="98">
        <v>101975</v>
      </c>
      <c r="B2338" s="114" t="s">
        <v>2816</v>
      </c>
      <c r="C2338" s="96" t="s">
        <v>372</v>
      </c>
      <c r="D2338" s="99">
        <v>406.75</v>
      </c>
    </row>
    <row r="2339" spans="1:4" ht="27" x14ac:dyDescent="0.25">
      <c r="A2339" s="98">
        <v>101977</v>
      </c>
      <c r="B2339" s="114" t="s">
        <v>2817</v>
      </c>
      <c r="C2339" s="96" t="s">
        <v>372</v>
      </c>
      <c r="D2339" s="99">
        <v>320.33</v>
      </c>
    </row>
    <row r="2340" spans="1:4" ht="27" x14ac:dyDescent="0.25">
      <c r="A2340" s="98">
        <v>101980</v>
      </c>
      <c r="B2340" s="114" t="s">
        <v>2818</v>
      </c>
      <c r="C2340" s="96" t="s">
        <v>372</v>
      </c>
      <c r="D2340" s="99">
        <v>300.86</v>
      </c>
    </row>
    <row r="2341" spans="1:4" ht="27" x14ac:dyDescent="0.25">
      <c r="A2341" s="98">
        <v>101981</v>
      </c>
      <c r="B2341" s="114" t="s">
        <v>2819</v>
      </c>
      <c r="C2341" s="96" t="s">
        <v>372</v>
      </c>
      <c r="D2341" s="99">
        <v>263.55</v>
      </c>
    </row>
    <row r="2342" spans="1:4" ht="27" x14ac:dyDescent="0.25">
      <c r="A2342" s="98">
        <v>101982</v>
      </c>
      <c r="B2342" s="114" t="s">
        <v>2820</v>
      </c>
      <c r="C2342" s="96" t="s">
        <v>372</v>
      </c>
      <c r="D2342" s="99">
        <v>235.56</v>
      </c>
    </row>
    <row r="2343" spans="1:4" ht="27" x14ac:dyDescent="0.25">
      <c r="A2343" s="98">
        <v>101983</v>
      </c>
      <c r="B2343" s="114" t="s">
        <v>2821</v>
      </c>
      <c r="C2343" s="96" t="s">
        <v>372</v>
      </c>
      <c r="D2343" s="99">
        <v>217.94</v>
      </c>
    </row>
    <row r="2344" spans="1:4" ht="27" x14ac:dyDescent="0.25">
      <c r="A2344" s="98">
        <v>101985</v>
      </c>
      <c r="B2344" s="114" t="s">
        <v>2822</v>
      </c>
      <c r="C2344" s="96" t="s">
        <v>372</v>
      </c>
      <c r="D2344" s="99">
        <v>218.86</v>
      </c>
    </row>
    <row r="2345" spans="1:4" ht="27" x14ac:dyDescent="0.25">
      <c r="A2345" s="98">
        <v>101986</v>
      </c>
      <c r="B2345" s="114" t="s">
        <v>2823</v>
      </c>
      <c r="C2345" s="96" t="s">
        <v>372</v>
      </c>
      <c r="D2345" s="99">
        <v>157.72</v>
      </c>
    </row>
    <row r="2346" spans="1:4" ht="27" x14ac:dyDescent="0.25">
      <c r="A2346" s="98">
        <v>101987</v>
      </c>
      <c r="B2346" s="114" t="s">
        <v>2824</v>
      </c>
      <c r="C2346" s="96" t="s">
        <v>372</v>
      </c>
      <c r="D2346" s="99">
        <v>241.45</v>
      </c>
    </row>
    <row r="2347" spans="1:4" ht="27" x14ac:dyDescent="0.25">
      <c r="A2347" s="98">
        <v>101988</v>
      </c>
      <c r="B2347" s="114" t="s">
        <v>2825</v>
      </c>
      <c r="C2347" s="96" t="s">
        <v>372</v>
      </c>
      <c r="D2347" s="99">
        <v>212.17</v>
      </c>
    </row>
    <row r="2348" spans="1:4" ht="27" x14ac:dyDescent="0.25">
      <c r="A2348" s="98">
        <v>101989</v>
      </c>
      <c r="B2348" s="114" t="s">
        <v>2826</v>
      </c>
      <c r="C2348" s="96" t="s">
        <v>372</v>
      </c>
      <c r="D2348" s="99">
        <v>164.68</v>
      </c>
    </row>
    <row r="2349" spans="1:4" ht="27" x14ac:dyDescent="0.25">
      <c r="A2349" s="98">
        <v>101990</v>
      </c>
      <c r="B2349" s="114" t="s">
        <v>2827</v>
      </c>
      <c r="C2349" s="96" t="s">
        <v>372</v>
      </c>
      <c r="D2349" s="99">
        <v>221.32</v>
      </c>
    </row>
    <row r="2350" spans="1:4" ht="27" x14ac:dyDescent="0.25">
      <c r="A2350" s="98">
        <v>101991</v>
      </c>
      <c r="B2350" s="114" t="s">
        <v>2828</v>
      </c>
      <c r="C2350" s="96" t="s">
        <v>372</v>
      </c>
      <c r="D2350" s="99">
        <v>218.49</v>
      </c>
    </row>
    <row r="2351" spans="1:4" ht="27" x14ac:dyDescent="0.25">
      <c r="A2351" s="98">
        <v>101992</v>
      </c>
      <c r="B2351" s="114" t="s">
        <v>2829</v>
      </c>
      <c r="C2351" s="96" t="s">
        <v>372</v>
      </c>
      <c r="D2351" s="99">
        <v>160.03</v>
      </c>
    </row>
    <row r="2352" spans="1:4" ht="27" x14ac:dyDescent="0.25">
      <c r="A2352" s="98">
        <v>101993</v>
      </c>
      <c r="B2352" s="114" t="s">
        <v>2830</v>
      </c>
      <c r="C2352" s="96" t="s">
        <v>372</v>
      </c>
      <c r="D2352" s="99">
        <v>283.05</v>
      </c>
    </row>
    <row r="2353" spans="1:4" ht="27" x14ac:dyDescent="0.25">
      <c r="A2353" s="98">
        <v>101994</v>
      </c>
      <c r="B2353" s="114" t="s">
        <v>2831</v>
      </c>
      <c r="C2353" s="96" t="s">
        <v>372</v>
      </c>
      <c r="D2353" s="99">
        <v>225.92</v>
      </c>
    </row>
    <row r="2354" spans="1:4" ht="27" x14ac:dyDescent="0.25">
      <c r="A2354" s="98">
        <v>101995</v>
      </c>
      <c r="B2354" s="114" t="s">
        <v>2832</v>
      </c>
      <c r="C2354" s="96" t="s">
        <v>372</v>
      </c>
      <c r="D2354" s="99">
        <v>172.6</v>
      </c>
    </row>
    <row r="2355" spans="1:4" ht="27" x14ac:dyDescent="0.25">
      <c r="A2355" s="98">
        <v>101996</v>
      </c>
      <c r="B2355" s="114" t="s">
        <v>2834</v>
      </c>
      <c r="C2355" s="96" t="s">
        <v>372</v>
      </c>
      <c r="D2355" s="99">
        <v>237.64</v>
      </c>
    </row>
    <row r="2356" spans="1:4" ht="27" x14ac:dyDescent="0.25">
      <c r="A2356" s="98">
        <v>101997</v>
      </c>
      <c r="B2356" s="114" t="s">
        <v>2835</v>
      </c>
      <c r="C2356" s="96" t="s">
        <v>372</v>
      </c>
      <c r="D2356" s="99">
        <v>218.76</v>
      </c>
    </row>
    <row r="2357" spans="1:4" ht="27" x14ac:dyDescent="0.25">
      <c r="A2357" s="98">
        <v>101998</v>
      </c>
      <c r="B2357" s="114" t="s">
        <v>2836</v>
      </c>
      <c r="C2357" s="96" t="s">
        <v>372</v>
      </c>
      <c r="D2357" s="99">
        <v>158.97999999999999</v>
      </c>
    </row>
    <row r="2358" spans="1:4" ht="27" x14ac:dyDescent="0.25">
      <c r="A2358" s="98">
        <v>101999</v>
      </c>
      <c r="B2358" s="114" t="s">
        <v>2837</v>
      </c>
      <c r="C2358" s="96" t="s">
        <v>372</v>
      </c>
      <c r="D2358" s="99">
        <v>303.08999999999997</v>
      </c>
    </row>
    <row r="2359" spans="1:4" ht="27" x14ac:dyDescent="0.25">
      <c r="A2359" s="98">
        <v>102000</v>
      </c>
      <c r="B2359" s="114" t="s">
        <v>2838</v>
      </c>
      <c r="C2359" s="96" t="s">
        <v>372</v>
      </c>
      <c r="D2359" s="99">
        <v>489.24</v>
      </c>
    </row>
    <row r="2360" spans="1:4" ht="27" x14ac:dyDescent="0.25">
      <c r="A2360" s="98">
        <v>102001</v>
      </c>
      <c r="B2360" s="114" t="s">
        <v>2839</v>
      </c>
      <c r="C2360" s="96" t="s">
        <v>372</v>
      </c>
      <c r="D2360" s="99">
        <v>420.59</v>
      </c>
    </row>
    <row r="2361" spans="1:4" ht="27" x14ac:dyDescent="0.25">
      <c r="A2361" s="98">
        <v>102002</v>
      </c>
      <c r="B2361" s="114" t="s">
        <v>2840</v>
      </c>
      <c r="C2361" s="96" t="s">
        <v>372</v>
      </c>
      <c r="D2361" s="99">
        <v>312.93</v>
      </c>
    </row>
    <row r="2362" spans="1:4" ht="27" x14ac:dyDescent="0.25">
      <c r="A2362" s="98">
        <v>102003</v>
      </c>
      <c r="B2362" s="114" t="s">
        <v>2841</v>
      </c>
      <c r="C2362" s="96" t="s">
        <v>372</v>
      </c>
      <c r="D2362" s="99">
        <v>291.54000000000002</v>
      </c>
    </row>
    <row r="2363" spans="1:4" ht="27" x14ac:dyDescent="0.25">
      <c r="A2363" s="98">
        <v>102004</v>
      </c>
      <c r="B2363" s="114" t="s">
        <v>2842</v>
      </c>
      <c r="C2363" s="96" t="s">
        <v>372</v>
      </c>
      <c r="D2363" s="99">
        <v>259.26</v>
      </c>
    </row>
    <row r="2364" spans="1:4" ht="27" x14ac:dyDescent="0.25">
      <c r="A2364" s="98">
        <v>102005</v>
      </c>
      <c r="B2364" s="114" t="s">
        <v>2843</v>
      </c>
      <c r="C2364" s="96" t="s">
        <v>372</v>
      </c>
      <c r="D2364" s="99">
        <v>229.72</v>
      </c>
    </row>
    <row r="2365" spans="1:4" ht="27" x14ac:dyDescent="0.25">
      <c r="A2365" s="98">
        <v>102006</v>
      </c>
      <c r="B2365" s="114" t="s">
        <v>2844</v>
      </c>
      <c r="C2365" s="96" t="s">
        <v>372</v>
      </c>
      <c r="D2365" s="99">
        <v>211.12</v>
      </c>
    </row>
    <row r="2366" spans="1:4" ht="27" x14ac:dyDescent="0.25">
      <c r="A2366" s="98">
        <v>102007</v>
      </c>
      <c r="B2366" s="114" t="s">
        <v>2845</v>
      </c>
      <c r="C2366" s="96" t="s">
        <v>372</v>
      </c>
      <c r="D2366" s="99">
        <v>473.7</v>
      </c>
    </row>
    <row r="2367" spans="1:4" ht="27" x14ac:dyDescent="0.25">
      <c r="A2367" s="98">
        <v>102008</v>
      </c>
      <c r="B2367" s="114" t="s">
        <v>2846</v>
      </c>
      <c r="C2367" s="96" t="s">
        <v>372</v>
      </c>
      <c r="D2367" s="99">
        <v>395.14</v>
      </c>
    </row>
    <row r="2368" spans="1:4" ht="27" x14ac:dyDescent="0.25">
      <c r="A2368" s="98">
        <v>102009</v>
      </c>
      <c r="B2368" s="114" t="s">
        <v>2847</v>
      </c>
      <c r="C2368" s="96" t="s">
        <v>372</v>
      </c>
      <c r="D2368" s="99">
        <v>320.95</v>
      </c>
    </row>
    <row r="2369" spans="1:4" ht="27" x14ac:dyDescent="0.25">
      <c r="A2369" s="98">
        <v>102010</v>
      </c>
      <c r="B2369" s="114" t="s">
        <v>2848</v>
      </c>
      <c r="C2369" s="96" t="s">
        <v>372</v>
      </c>
      <c r="D2369" s="99">
        <v>298.2</v>
      </c>
    </row>
    <row r="2370" spans="1:4" ht="27" x14ac:dyDescent="0.25">
      <c r="A2370" s="98">
        <v>102011</v>
      </c>
      <c r="B2370" s="114" t="s">
        <v>2849</v>
      </c>
      <c r="C2370" s="96" t="s">
        <v>372</v>
      </c>
      <c r="D2370" s="99">
        <v>258.54000000000002</v>
      </c>
    </row>
    <row r="2371" spans="1:4" ht="27" x14ac:dyDescent="0.25">
      <c r="A2371" s="98">
        <v>102012</v>
      </c>
      <c r="B2371" s="114" t="s">
        <v>2850</v>
      </c>
      <c r="C2371" s="96" t="s">
        <v>372</v>
      </c>
      <c r="D2371" s="99">
        <v>229.73</v>
      </c>
    </row>
    <row r="2372" spans="1:4" ht="27" x14ac:dyDescent="0.25">
      <c r="A2372" s="98">
        <v>102013</v>
      </c>
      <c r="B2372" s="114" t="s">
        <v>2851</v>
      </c>
      <c r="C2372" s="96" t="s">
        <v>372</v>
      </c>
      <c r="D2372" s="99">
        <v>213.72</v>
      </c>
    </row>
    <row r="2373" spans="1:4" ht="27" x14ac:dyDescent="0.25">
      <c r="A2373" s="98">
        <v>102014</v>
      </c>
      <c r="B2373" s="114" t="s">
        <v>2852</v>
      </c>
      <c r="C2373" s="96" t="s">
        <v>372</v>
      </c>
      <c r="D2373" s="99">
        <v>530.85</v>
      </c>
    </row>
    <row r="2374" spans="1:4" ht="27" x14ac:dyDescent="0.25">
      <c r="A2374" s="98">
        <v>102015</v>
      </c>
      <c r="B2374" s="114" t="s">
        <v>2853</v>
      </c>
      <c r="C2374" s="96" t="s">
        <v>372</v>
      </c>
      <c r="D2374" s="99">
        <v>444.27</v>
      </c>
    </row>
    <row r="2375" spans="1:4" ht="27" x14ac:dyDescent="0.25">
      <c r="A2375" s="98">
        <v>102016</v>
      </c>
      <c r="B2375" s="114" t="s">
        <v>2854</v>
      </c>
      <c r="C2375" s="96" t="s">
        <v>372</v>
      </c>
      <c r="D2375" s="99">
        <v>310.08</v>
      </c>
    </row>
    <row r="2376" spans="1:4" ht="27" x14ac:dyDescent="0.25">
      <c r="A2376" s="98">
        <v>102017</v>
      </c>
      <c r="B2376" s="114" t="s">
        <v>2855</v>
      </c>
      <c r="C2376" s="96" t="s">
        <v>372</v>
      </c>
      <c r="D2376" s="99">
        <v>286.26</v>
      </c>
    </row>
    <row r="2377" spans="1:4" ht="27" x14ac:dyDescent="0.25">
      <c r="A2377" s="98">
        <v>102036</v>
      </c>
      <c r="B2377" s="114" t="s">
        <v>2856</v>
      </c>
      <c r="C2377" s="96" t="s">
        <v>372</v>
      </c>
      <c r="D2377" s="99">
        <v>252.03</v>
      </c>
    </row>
    <row r="2378" spans="1:4" ht="27" x14ac:dyDescent="0.25">
      <c r="A2378" s="98">
        <v>102037</v>
      </c>
      <c r="B2378" s="114" t="s">
        <v>2857</v>
      </c>
      <c r="C2378" s="96" t="s">
        <v>372</v>
      </c>
      <c r="D2378" s="99">
        <v>222.53</v>
      </c>
    </row>
    <row r="2379" spans="1:4" ht="27" x14ac:dyDescent="0.25">
      <c r="A2379" s="98">
        <v>102038</v>
      </c>
      <c r="B2379" s="114" t="s">
        <v>2858</v>
      </c>
      <c r="C2379" s="96" t="s">
        <v>372</v>
      </c>
      <c r="D2379" s="99">
        <v>206.14</v>
      </c>
    </row>
    <row r="2380" spans="1:4" ht="27" x14ac:dyDescent="0.25">
      <c r="A2380" s="98">
        <v>102039</v>
      </c>
      <c r="B2380" s="114" t="s">
        <v>2859</v>
      </c>
      <c r="C2380" s="96" t="s">
        <v>372</v>
      </c>
      <c r="D2380" s="99">
        <v>495.26</v>
      </c>
    </row>
    <row r="2381" spans="1:4" ht="27" x14ac:dyDescent="0.25">
      <c r="A2381" s="98">
        <v>102040</v>
      </c>
      <c r="B2381" s="114" t="s">
        <v>2860</v>
      </c>
      <c r="C2381" s="96" t="s">
        <v>372</v>
      </c>
      <c r="D2381" s="99">
        <v>411.97</v>
      </c>
    </row>
    <row r="2382" spans="1:4" ht="27" x14ac:dyDescent="0.25">
      <c r="A2382" s="98">
        <v>102041</v>
      </c>
      <c r="B2382" s="114" t="s">
        <v>2861</v>
      </c>
      <c r="C2382" s="96" t="s">
        <v>372</v>
      </c>
      <c r="D2382" s="99">
        <v>321.36</v>
      </c>
    </row>
    <row r="2383" spans="1:4" ht="27" x14ac:dyDescent="0.25">
      <c r="A2383" s="98">
        <v>102042</v>
      </c>
      <c r="B2383" s="114" t="s">
        <v>2862</v>
      </c>
      <c r="C2383" s="96" t="s">
        <v>372</v>
      </c>
      <c r="D2383" s="99">
        <v>295.24</v>
      </c>
    </row>
    <row r="2384" spans="1:4" ht="27" x14ac:dyDescent="0.25">
      <c r="A2384" s="98">
        <v>102043</v>
      </c>
      <c r="B2384" s="114" t="s">
        <v>2863</v>
      </c>
      <c r="C2384" s="96" t="s">
        <v>372</v>
      </c>
      <c r="D2384" s="99">
        <v>256.77</v>
      </c>
    </row>
    <row r="2385" spans="1:4" ht="27" x14ac:dyDescent="0.25">
      <c r="A2385" s="98">
        <v>102044</v>
      </c>
      <c r="B2385" s="114" t="s">
        <v>2864</v>
      </c>
      <c r="C2385" s="96" t="s">
        <v>372</v>
      </c>
      <c r="D2385" s="99">
        <v>228.71</v>
      </c>
    </row>
    <row r="2386" spans="1:4" ht="27" x14ac:dyDescent="0.25">
      <c r="A2386" s="98">
        <v>102045</v>
      </c>
      <c r="B2386" s="114" t="s">
        <v>2865</v>
      </c>
      <c r="C2386" s="96" t="s">
        <v>372</v>
      </c>
      <c r="D2386" s="99">
        <v>211.88</v>
      </c>
    </row>
    <row r="2387" spans="1:4" ht="27" x14ac:dyDescent="0.25">
      <c r="A2387" s="98">
        <v>102046</v>
      </c>
      <c r="B2387" s="114" t="s">
        <v>2866</v>
      </c>
      <c r="C2387" s="96" t="s">
        <v>372</v>
      </c>
      <c r="D2387" s="99">
        <v>540.76</v>
      </c>
    </row>
    <row r="2388" spans="1:4" ht="27" x14ac:dyDescent="0.25">
      <c r="A2388" s="98">
        <v>102047</v>
      </c>
      <c r="B2388" s="114" t="s">
        <v>2867</v>
      </c>
      <c r="C2388" s="96" t="s">
        <v>372</v>
      </c>
      <c r="D2388" s="99">
        <v>460.35</v>
      </c>
    </row>
    <row r="2389" spans="1:4" ht="27" x14ac:dyDescent="0.25">
      <c r="A2389" s="98">
        <v>102048</v>
      </c>
      <c r="B2389" s="114" t="s">
        <v>2868</v>
      </c>
      <c r="C2389" s="96" t="s">
        <v>372</v>
      </c>
      <c r="D2389" s="99">
        <v>301.16000000000003</v>
      </c>
    </row>
    <row r="2390" spans="1:4" ht="27" x14ac:dyDescent="0.25">
      <c r="A2390" s="98">
        <v>102049</v>
      </c>
      <c r="B2390" s="114" t="s">
        <v>2869</v>
      </c>
      <c r="C2390" s="96" t="s">
        <v>372</v>
      </c>
      <c r="D2390" s="99">
        <v>272.88</v>
      </c>
    </row>
    <row r="2391" spans="1:4" ht="27" x14ac:dyDescent="0.25">
      <c r="A2391" s="98">
        <v>102050</v>
      </c>
      <c r="B2391" s="114" t="s">
        <v>2870</v>
      </c>
      <c r="C2391" s="96" t="s">
        <v>372</v>
      </c>
      <c r="D2391" s="99">
        <v>240.74</v>
      </c>
    </row>
    <row r="2392" spans="1:4" ht="27" x14ac:dyDescent="0.25">
      <c r="A2392" s="98">
        <v>102051</v>
      </c>
      <c r="B2392" s="114" t="s">
        <v>2871</v>
      </c>
      <c r="C2392" s="96" t="s">
        <v>372</v>
      </c>
      <c r="D2392" s="99">
        <v>211.21</v>
      </c>
    </row>
    <row r="2393" spans="1:4" ht="27" x14ac:dyDescent="0.25">
      <c r="A2393" s="98">
        <v>102052</v>
      </c>
      <c r="B2393" s="114" t="s">
        <v>2872</v>
      </c>
      <c r="C2393" s="96" t="s">
        <v>372</v>
      </c>
      <c r="D2393" s="99">
        <v>194.8</v>
      </c>
    </row>
    <row r="2394" spans="1:4" ht="27" x14ac:dyDescent="0.25">
      <c r="A2394" s="98">
        <v>102059</v>
      </c>
      <c r="B2394" s="114" t="s">
        <v>2873</v>
      </c>
      <c r="C2394" s="96" t="s">
        <v>372</v>
      </c>
      <c r="D2394" s="99">
        <v>460.67</v>
      </c>
    </row>
    <row r="2395" spans="1:4" ht="27" x14ac:dyDescent="0.25">
      <c r="A2395" s="98">
        <v>102060</v>
      </c>
      <c r="B2395" s="114" t="s">
        <v>2874</v>
      </c>
      <c r="C2395" s="96" t="s">
        <v>372</v>
      </c>
      <c r="D2395" s="99">
        <v>386.52</v>
      </c>
    </row>
    <row r="2396" spans="1:4" ht="27" x14ac:dyDescent="0.25">
      <c r="A2396" s="98">
        <v>102061</v>
      </c>
      <c r="B2396" s="114" t="s">
        <v>2875</v>
      </c>
      <c r="C2396" s="96" t="s">
        <v>372</v>
      </c>
      <c r="D2396" s="99">
        <v>299.58</v>
      </c>
    </row>
    <row r="2397" spans="1:4" ht="27" x14ac:dyDescent="0.25">
      <c r="A2397" s="98">
        <v>102062</v>
      </c>
      <c r="B2397" s="114" t="s">
        <v>2876</v>
      </c>
      <c r="C2397" s="96" t="s">
        <v>372</v>
      </c>
      <c r="D2397" s="99">
        <v>282.14</v>
      </c>
    </row>
    <row r="2398" spans="1:4" ht="27" x14ac:dyDescent="0.25">
      <c r="A2398" s="98">
        <v>102063</v>
      </c>
      <c r="B2398" s="114" t="s">
        <v>2877</v>
      </c>
      <c r="C2398" s="96" t="s">
        <v>372</v>
      </c>
      <c r="D2398" s="99">
        <v>244.97</v>
      </c>
    </row>
    <row r="2399" spans="1:4" ht="27" x14ac:dyDescent="0.25">
      <c r="A2399" s="98">
        <v>102064</v>
      </c>
      <c r="B2399" s="114" t="s">
        <v>2878</v>
      </c>
      <c r="C2399" s="96" t="s">
        <v>372</v>
      </c>
      <c r="D2399" s="99">
        <v>216.6</v>
      </c>
    </row>
    <row r="2400" spans="1:4" ht="27" x14ac:dyDescent="0.25">
      <c r="A2400" s="98">
        <v>102065</v>
      </c>
      <c r="B2400" s="114" t="s">
        <v>2879</v>
      </c>
      <c r="C2400" s="96" t="s">
        <v>372</v>
      </c>
      <c r="D2400" s="99">
        <v>200.88</v>
      </c>
    </row>
    <row r="2401" spans="1:4" ht="27" x14ac:dyDescent="0.25">
      <c r="A2401" s="98">
        <v>102066</v>
      </c>
      <c r="B2401" s="114" t="s">
        <v>2880</v>
      </c>
      <c r="C2401" s="96" t="s">
        <v>372</v>
      </c>
      <c r="D2401" s="99">
        <v>481.23</v>
      </c>
    </row>
    <row r="2402" spans="1:4" ht="27" x14ac:dyDescent="0.25">
      <c r="A2402" s="98">
        <v>102067</v>
      </c>
      <c r="B2402" s="114" t="s">
        <v>2881</v>
      </c>
      <c r="C2402" s="96" t="s">
        <v>372</v>
      </c>
      <c r="D2402" s="99">
        <v>411.62</v>
      </c>
    </row>
    <row r="2403" spans="1:4" ht="27" x14ac:dyDescent="0.25">
      <c r="A2403" s="98">
        <v>102068</v>
      </c>
      <c r="B2403" s="114" t="s">
        <v>2882</v>
      </c>
      <c r="C2403" s="96" t="s">
        <v>372</v>
      </c>
      <c r="D2403" s="99">
        <v>278.87</v>
      </c>
    </row>
    <row r="2404" spans="1:4" ht="27" x14ac:dyDescent="0.25">
      <c r="A2404" s="98">
        <v>102069</v>
      </c>
      <c r="B2404" s="114" t="s">
        <v>2883</v>
      </c>
      <c r="C2404" s="96" t="s">
        <v>372</v>
      </c>
      <c r="D2404" s="99">
        <v>260.39</v>
      </c>
    </row>
    <row r="2405" spans="1:4" ht="27" x14ac:dyDescent="0.25">
      <c r="A2405" s="98">
        <v>102070</v>
      </c>
      <c r="B2405" s="114" t="s">
        <v>2884</v>
      </c>
      <c r="C2405" s="96" t="s">
        <v>372</v>
      </c>
      <c r="D2405" s="99">
        <v>230.07</v>
      </c>
    </row>
    <row r="2406" spans="1:4" ht="27" x14ac:dyDescent="0.25">
      <c r="A2406" s="98">
        <v>102071</v>
      </c>
      <c r="B2406" s="114" t="s">
        <v>2885</v>
      </c>
      <c r="C2406" s="96" t="s">
        <v>372</v>
      </c>
      <c r="D2406" s="99">
        <v>202.66</v>
      </c>
    </row>
    <row r="2407" spans="1:4" ht="27" x14ac:dyDescent="0.25">
      <c r="A2407" s="98">
        <v>102072</v>
      </c>
      <c r="B2407" s="114" t="s">
        <v>2886</v>
      </c>
      <c r="C2407" s="96" t="s">
        <v>372</v>
      </c>
      <c r="D2407" s="99">
        <v>190.66</v>
      </c>
    </row>
    <row r="2408" spans="1:4" ht="27" x14ac:dyDescent="0.25">
      <c r="A2408" s="98">
        <v>102073</v>
      </c>
      <c r="B2408" s="114" t="s">
        <v>2887</v>
      </c>
      <c r="C2408" s="96" t="s">
        <v>40</v>
      </c>
      <c r="D2408" s="99">
        <v>4030.52</v>
      </c>
    </row>
    <row r="2409" spans="1:4" ht="27" x14ac:dyDescent="0.25">
      <c r="A2409" s="98">
        <v>102074</v>
      </c>
      <c r="B2409" s="114" t="s">
        <v>2888</v>
      </c>
      <c r="C2409" s="96" t="s">
        <v>40</v>
      </c>
      <c r="D2409" s="99">
        <v>4945.21</v>
      </c>
    </row>
    <row r="2410" spans="1:4" ht="27" x14ac:dyDescent="0.25">
      <c r="A2410" s="98">
        <v>102075</v>
      </c>
      <c r="B2410" s="114" t="s">
        <v>2889</v>
      </c>
      <c r="C2410" s="96" t="s">
        <v>40</v>
      </c>
      <c r="D2410" s="99">
        <v>5169.8900000000003</v>
      </c>
    </row>
    <row r="2411" spans="1:4" ht="27" x14ac:dyDescent="0.25">
      <c r="A2411" s="98">
        <v>102076</v>
      </c>
      <c r="B2411" s="114" t="s">
        <v>2890</v>
      </c>
      <c r="C2411" s="96" t="s">
        <v>40</v>
      </c>
      <c r="D2411" s="99">
        <v>5310.71</v>
      </c>
    </row>
    <row r="2412" spans="1:4" ht="27" x14ac:dyDescent="0.25">
      <c r="A2412" s="98">
        <v>102077</v>
      </c>
      <c r="B2412" s="114" t="s">
        <v>2891</v>
      </c>
      <c r="C2412" s="96" t="s">
        <v>40</v>
      </c>
      <c r="D2412" s="99">
        <v>5701.54</v>
      </c>
    </row>
    <row r="2413" spans="1:4" ht="27" x14ac:dyDescent="0.25">
      <c r="A2413" s="98">
        <v>102078</v>
      </c>
      <c r="B2413" s="114" t="s">
        <v>2892</v>
      </c>
      <c r="C2413" s="96" t="s">
        <v>40</v>
      </c>
      <c r="D2413" s="99">
        <v>5838.2</v>
      </c>
    </row>
    <row r="2414" spans="1:4" ht="27" x14ac:dyDescent="0.25">
      <c r="A2414" s="98">
        <v>102079</v>
      </c>
      <c r="B2414" s="114" t="s">
        <v>2893</v>
      </c>
      <c r="C2414" s="96" t="s">
        <v>40</v>
      </c>
      <c r="D2414" s="99">
        <v>5626.67</v>
      </c>
    </row>
    <row r="2415" spans="1:4" ht="27" x14ac:dyDescent="0.25">
      <c r="A2415" s="98">
        <v>102080</v>
      </c>
      <c r="B2415" s="114" t="s">
        <v>2894</v>
      </c>
      <c r="C2415" s="96" t="s">
        <v>40</v>
      </c>
      <c r="D2415" s="99">
        <v>4981.7</v>
      </c>
    </row>
    <row r="2416" spans="1:4" ht="27" x14ac:dyDescent="0.25">
      <c r="A2416" s="98">
        <v>102086</v>
      </c>
      <c r="B2416" s="114" t="s">
        <v>2895</v>
      </c>
      <c r="C2416" s="96" t="s">
        <v>372</v>
      </c>
      <c r="D2416" s="99">
        <v>216.24</v>
      </c>
    </row>
    <row r="2417" spans="1:4" ht="27" x14ac:dyDescent="0.25">
      <c r="A2417" s="98">
        <v>102087</v>
      </c>
      <c r="B2417" s="114" t="s">
        <v>2896</v>
      </c>
      <c r="C2417" s="96" t="s">
        <v>372</v>
      </c>
      <c r="D2417" s="99">
        <v>166.37</v>
      </c>
    </row>
    <row r="2418" spans="1:4" ht="27" x14ac:dyDescent="0.25">
      <c r="A2418" s="98">
        <v>102088</v>
      </c>
      <c r="B2418" s="114" t="s">
        <v>2897</v>
      </c>
      <c r="C2418" s="96" t="s">
        <v>372</v>
      </c>
      <c r="D2418" s="99">
        <v>221.45</v>
      </c>
    </row>
    <row r="2419" spans="1:4" ht="27" x14ac:dyDescent="0.25">
      <c r="A2419" s="98">
        <v>102089</v>
      </c>
      <c r="B2419" s="114" t="s">
        <v>2898</v>
      </c>
      <c r="C2419" s="96" t="s">
        <v>372</v>
      </c>
      <c r="D2419" s="99">
        <v>207.47</v>
      </c>
    </row>
    <row r="2420" spans="1:4" ht="27" x14ac:dyDescent="0.25">
      <c r="A2420" s="98">
        <v>102090</v>
      </c>
      <c r="B2420" s="114" t="s">
        <v>2899</v>
      </c>
      <c r="C2420" s="96" t="s">
        <v>372</v>
      </c>
      <c r="D2420" s="99">
        <v>150.9</v>
      </c>
    </row>
    <row r="2421" spans="1:4" ht="27" x14ac:dyDescent="0.25">
      <c r="A2421" s="98">
        <v>102091</v>
      </c>
      <c r="B2421" s="114" t="s">
        <v>2900</v>
      </c>
      <c r="C2421" s="96" t="s">
        <v>372</v>
      </c>
      <c r="D2421" s="99">
        <v>256.97000000000003</v>
      </c>
    </row>
    <row r="2422" spans="1:4" ht="27" x14ac:dyDescent="0.25">
      <c r="A2422" s="98">
        <v>103760</v>
      </c>
      <c r="B2422" s="114" t="s">
        <v>2901</v>
      </c>
      <c r="C2422" s="96" t="s">
        <v>372</v>
      </c>
      <c r="D2422" s="99">
        <v>120.45</v>
      </c>
    </row>
    <row r="2423" spans="1:4" ht="27" x14ac:dyDescent="0.25">
      <c r="A2423" s="98">
        <v>103761</v>
      </c>
      <c r="B2423" s="114" t="s">
        <v>2902</v>
      </c>
      <c r="C2423" s="96" t="s">
        <v>372</v>
      </c>
      <c r="D2423" s="99">
        <v>81.599999999999994</v>
      </c>
    </row>
    <row r="2424" spans="1:4" ht="27" x14ac:dyDescent="0.25">
      <c r="A2424" s="98">
        <v>103762</v>
      </c>
      <c r="B2424" s="114" t="s">
        <v>2903</v>
      </c>
      <c r="C2424" s="96" t="s">
        <v>372</v>
      </c>
      <c r="D2424" s="99">
        <v>69.290000000000006</v>
      </c>
    </row>
    <row r="2425" spans="1:4" ht="27" x14ac:dyDescent="0.25">
      <c r="A2425" s="98">
        <v>103763</v>
      </c>
      <c r="B2425" s="114" t="s">
        <v>2905</v>
      </c>
      <c r="C2425" s="96" t="s">
        <v>372</v>
      </c>
      <c r="D2425" s="99">
        <v>60.93</v>
      </c>
    </row>
    <row r="2426" spans="1:4" ht="27" x14ac:dyDescent="0.25">
      <c r="A2426" s="98">
        <v>104925</v>
      </c>
      <c r="B2426" s="114" t="s">
        <v>2907</v>
      </c>
      <c r="C2426" s="96" t="s">
        <v>372</v>
      </c>
      <c r="D2426" s="99">
        <v>156.19999999999999</v>
      </c>
    </row>
    <row r="2427" spans="1:4" ht="27" x14ac:dyDescent="0.25">
      <c r="A2427" s="98">
        <v>104926</v>
      </c>
      <c r="B2427" s="114" t="s">
        <v>2908</v>
      </c>
      <c r="C2427" s="96" t="s">
        <v>372</v>
      </c>
      <c r="D2427" s="99">
        <v>99.83</v>
      </c>
    </row>
    <row r="2428" spans="1:4" ht="27" x14ac:dyDescent="0.25">
      <c r="A2428" s="98">
        <v>104927</v>
      </c>
      <c r="B2428" s="114" t="s">
        <v>2909</v>
      </c>
      <c r="C2428" s="96" t="s">
        <v>372</v>
      </c>
      <c r="D2428" s="99">
        <v>70.52</v>
      </c>
    </row>
    <row r="2429" spans="1:4" ht="27" x14ac:dyDescent="0.25">
      <c r="A2429" s="98">
        <v>104928</v>
      </c>
      <c r="B2429" s="114" t="s">
        <v>2910</v>
      </c>
      <c r="C2429" s="96" t="s">
        <v>372</v>
      </c>
      <c r="D2429" s="99">
        <v>149.28</v>
      </c>
    </row>
    <row r="2430" spans="1:4" ht="27" x14ac:dyDescent="0.25">
      <c r="A2430" s="98">
        <v>104929</v>
      </c>
      <c r="B2430" s="114" t="s">
        <v>2911</v>
      </c>
      <c r="C2430" s="96" t="s">
        <v>372</v>
      </c>
      <c r="D2430" s="99">
        <v>91.82</v>
      </c>
    </row>
    <row r="2431" spans="1:4" x14ac:dyDescent="0.25">
      <c r="A2431" s="98">
        <v>89996</v>
      </c>
      <c r="B2431" s="114" t="s">
        <v>2912</v>
      </c>
      <c r="C2431" s="96" t="s">
        <v>1842</v>
      </c>
      <c r="D2431" s="99">
        <v>13.9</v>
      </c>
    </row>
    <row r="2432" spans="1:4" x14ac:dyDescent="0.25">
      <c r="A2432" s="98">
        <v>89997</v>
      </c>
      <c r="B2432" s="114" t="s">
        <v>2913</v>
      </c>
      <c r="C2432" s="96" t="s">
        <v>1842</v>
      </c>
      <c r="D2432" s="99">
        <v>11.49</v>
      </c>
    </row>
    <row r="2433" spans="1:4" x14ac:dyDescent="0.25">
      <c r="A2433" s="98">
        <v>89998</v>
      </c>
      <c r="B2433" s="114" t="s">
        <v>2914</v>
      </c>
      <c r="C2433" s="96" t="s">
        <v>1842</v>
      </c>
      <c r="D2433" s="99">
        <v>13.4</v>
      </c>
    </row>
    <row r="2434" spans="1:4" x14ac:dyDescent="0.25">
      <c r="A2434" s="98">
        <v>89999</v>
      </c>
      <c r="B2434" s="114" t="s">
        <v>2916</v>
      </c>
      <c r="C2434" s="96" t="s">
        <v>1842</v>
      </c>
      <c r="D2434" s="99">
        <v>19.239999999999998</v>
      </c>
    </row>
    <row r="2435" spans="1:4" x14ac:dyDescent="0.25">
      <c r="A2435" s="98">
        <v>90000</v>
      </c>
      <c r="B2435" s="114" t="s">
        <v>2918</v>
      </c>
      <c r="C2435" s="96" t="s">
        <v>1842</v>
      </c>
      <c r="D2435" s="99">
        <v>16</v>
      </c>
    </row>
    <row r="2436" spans="1:4" ht="27" x14ac:dyDescent="0.25">
      <c r="A2436" s="98">
        <v>91593</v>
      </c>
      <c r="B2436" s="114" t="s">
        <v>2919</v>
      </c>
      <c r="C2436" s="96" t="s">
        <v>1842</v>
      </c>
      <c r="D2436" s="99">
        <v>12.29</v>
      </c>
    </row>
    <row r="2437" spans="1:4" ht="27" x14ac:dyDescent="0.25">
      <c r="A2437" s="98">
        <v>91594</v>
      </c>
      <c r="B2437" s="114" t="s">
        <v>2920</v>
      </c>
      <c r="C2437" s="96" t="s">
        <v>1842</v>
      </c>
      <c r="D2437" s="99">
        <v>12.7</v>
      </c>
    </row>
    <row r="2438" spans="1:4" ht="27" x14ac:dyDescent="0.25">
      <c r="A2438" s="98">
        <v>91595</v>
      </c>
      <c r="B2438" s="114" t="s">
        <v>2922</v>
      </c>
      <c r="C2438" s="96" t="s">
        <v>1842</v>
      </c>
      <c r="D2438" s="99">
        <v>13.37</v>
      </c>
    </row>
    <row r="2439" spans="1:4" ht="27" x14ac:dyDescent="0.25">
      <c r="A2439" s="98">
        <v>91596</v>
      </c>
      <c r="B2439" s="114" t="s">
        <v>2924</v>
      </c>
      <c r="C2439" s="96" t="s">
        <v>1842</v>
      </c>
      <c r="D2439" s="99">
        <v>12.59</v>
      </c>
    </row>
    <row r="2440" spans="1:4" ht="27" x14ac:dyDescent="0.25">
      <c r="A2440" s="98">
        <v>91597</v>
      </c>
      <c r="B2440" s="114" t="s">
        <v>2926</v>
      </c>
      <c r="C2440" s="96" t="s">
        <v>1842</v>
      </c>
      <c r="D2440" s="99">
        <v>8.91</v>
      </c>
    </row>
    <row r="2441" spans="1:4" ht="27" x14ac:dyDescent="0.25">
      <c r="A2441" s="98">
        <v>91598</v>
      </c>
      <c r="B2441" s="114" t="s">
        <v>2928</v>
      </c>
      <c r="C2441" s="96" t="s">
        <v>1842</v>
      </c>
      <c r="D2441" s="99">
        <v>12.32</v>
      </c>
    </row>
    <row r="2442" spans="1:4" ht="27" x14ac:dyDescent="0.25">
      <c r="A2442" s="98">
        <v>91599</v>
      </c>
      <c r="B2442" s="114" t="s">
        <v>2930</v>
      </c>
      <c r="C2442" s="96" t="s">
        <v>1842</v>
      </c>
      <c r="D2442" s="99">
        <v>9.2799999999999994</v>
      </c>
    </row>
    <row r="2443" spans="1:4" x14ac:dyDescent="0.25">
      <c r="A2443" s="98">
        <v>91600</v>
      </c>
      <c r="B2443" s="114" t="s">
        <v>2931</v>
      </c>
      <c r="C2443" s="96" t="s">
        <v>1842</v>
      </c>
      <c r="D2443" s="99">
        <v>15.06</v>
      </c>
    </row>
    <row r="2444" spans="1:4" ht="27" x14ac:dyDescent="0.25">
      <c r="A2444" s="98">
        <v>91601</v>
      </c>
      <c r="B2444" s="114" t="s">
        <v>2932</v>
      </c>
      <c r="C2444" s="96" t="s">
        <v>1842</v>
      </c>
      <c r="D2444" s="99">
        <v>16.2</v>
      </c>
    </row>
    <row r="2445" spans="1:4" ht="27" x14ac:dyDescent="0.25">
      <c r="A2445" s="98">
        <v>91602</v>
      </c>
      <c r="B2445" s="114" t="s">
        <v>2934</v>
      </c>
      <c r="C2445" s="96" t="s">
        <v>1842</v>
      </c>
      <c r="D2445" s="99">
        <v>15.29</v>
      </c>
    </row>
    <row r="2446" spans="1:4" ht="27" x14ac:dyDescent="0.25">
      <c r="A2446" s="98">
        <v>91603</v>
      </c>
      <c r="B2446" s="114" t="s">
        <v>2936</v>
      </c>
      <c r="C2446" s="96" t="s">
        <v>1842</v>
      </c>
      <c r="D2446" s="99">
        <v>14.43</v>
      </c>
    </row>
    <row r="2447" spans="1:4" ht="27" x14ac:dyDescent="0.25">
      <c r="A2447" s="98">
        <v>92759</v>
      </c>
      <c r="B2447" s="114" t="s">
        <v>2938</v>
      </c>
      <c r="C2447" s="96" t="s">
        <v>1842</v>
      </c>
      <c r="D2447" s="99">
        <v>17.28</v>
      </c>
    </row>
    <row r="2448" spans="1:4" ht="27" x14ac:dyDescent="0.25">
      <c r="A2448" s="98">
        <v>92760</v>
      </c>
      <c r="B2448" s="114" t="s">
        <v>2939</v>
      </c>
      <c r="C2448" s="96" t="s">
        <v>1842</v>
      </c>
      <c r="D2448" s="99">
        <v>16.97</v>
      </c>
    </row>
    <row r="2449" spans="1:4" ht="27" x14ac:dyDescent="0.25">
      <c r="A2449" s="98">
        <v>92761</v>
      </c>
      <c r="B2449" s="114" t="s">
        <v>2941</v>
      </c>
      <c r="C2449" s="96" t="s">
        <v>1842</v>
      </c>
      <c r="D2449" s="99">
        <v>16.399999999999999</v>
      </c>
    </row>
    <row r="2450" spans="1:4" ht="27" x14ac:dyDescent="0.25">
      <c r="A2450" s="98">
        <v>92762</v>
      </c>
      <c r="B2450" s="114" t="s">
        <v>2942</v>
      </c>
      <c r="C2450" s="96" t="s">
        <v>1842</v>
      </c>
      <c r="D2450" s="99">
        <v>14.88</v>
      </c>
    </row>
    <row r="2451" spans="1:4" ht="27" x14ac:dyDescent="0.25">
      <c r="A2451" s="98">
        <v>92763</v>
      </c>
      <c r="B2451" s="114" t="s">
        <v>2943</v>
      </c>
      <c r="C2451" s="96" t="s">
        <v>1842</v>
      </c>
      <c r="D2451" s="99">
        <v>12.63</v>
      </c>
    </row>
    <row r="2452" spans="1:4" ht="27" x14ac:dyDescent="0.25">
      <c r="A2452" s="98">
        <v>92764</v>
      </c>
      <c r="B2452" s="114" t="s">
        <v>2945</v>
      </c>
      <c r="C2452" s="96" t="s">
        <v>1842</v>
      </c>
      <c r="D2452" s="99">
        <v>12.35</v>
      </c>
    </row>
    <row r="2453" spans="1:4" ht="27" x14ac:dyDescent="0.25">
      <c r="A2453" s="98">
        <v>92765</v>
      </c>
      <c r="B2453" s="114" t="s">
        <v>2947</v>
      </c>
      <c r="C2453" s="96" t="s">
        <v>1842</v>
      </c>
      <c r="D2453" s="99">
        <v>14.21</v>
      </c>
    </row>
    <row r="2454" spans="1:4" ht="27" x14ac:dyDescent="0.25">
      <c r="A2454" s="98">
        <v>92766</v>
      </c>
      <c r="B2454" s="114" t="s">
        <v>2948</v>
      </c>
      <c r="C2454" s="96" t="s">
        <v>1842</v>
      </c>
      <c r="D2454" s="99">
        <v>14.1</v>
      </c>
    </row>
    <row r="2455" spans="1:4" ht="27" x14ac:dyDescent="0.25">
      <c r="A2455" s="98">
        <v>92767</v>
      </c>
      <c r="B2455" s="114" t="s">
        <v>2949</v>
      </c>
      <c r="C2455" s="96" t="s">
        <v>1842</v>
      </c>
      <c r="D2455" s="99">
        <v>18.59</v>
      </c>
    </row>
    <row r="2456" spans="1:4" ht="27" x14ac:dyDescent="0.25">
      <c r="A2456" s="98">
        <v>92768</v>
      </c>
      <c r="B2456" s="114" t="s">
        <v>2950</v>
      </c>
      <c r="C2456" s="96" t="s">
        <v>1842</v>
      </c>
      <c r="D2456" s="99">
        <v>16.8</v>
      </c>
    </row>
    <row r="2457" spans="1:4" ht="27" x14ac:dyDescent="0.25">
      <c r="A2457" s="98">
        <v>92769</v>
      </c>
      <c r="B2457" s="114" t="s">
        <v>2952</v>
      </c>
      <c r="C2457" s="96" t="s">
        <v>1842</v>
      </c>
      <c r="D2457" s="99">
        <v>16.489999999999998</v>
      </c>
    </row>
    <row r="2458" spans="1:4" ht="27" x14ac:dyDescent="0.25">
      <c r="A2458" s="98">
        <v>92770</v>
      </c>
      <c r="B2458" s="114" t="s">
        <v>2953</v>
      </c>
      <c r="C2458" s="96" t="s">
        <v>1842</v>
      </c>
      <c r="D2458" s="99">
        <v>15.94</v>
      </c>
    </row>
    <row r="2459" spans="1:4" ht="27" x14ac:dyDescent="0.25">
      <c r="A2459" s="98">
        <v>92771</v>
      </c>
      <c r="B2459" s="114" t="s">
        <v>2954</v>
      </c>
      <c r="C2459" s="96" t="s">
        <v>1842</v>
      </c>
      <c r="D2459" s="99">
        <v>14.45</v>
      </c>
    </row>
    <row r="2460" spans="1:4" ht="27" x14ac:dyDescent="0.25">
      <c r="A2460" s="98">
        <v>92772</v>
      </c>
      <c r="B2460" s="114" t="s">
        <v>2956</v>
      </c>
      <c r="C2460" s="96" t="s">
        <v>1842</v>
      </c>
      <c r="D2460" s="99">
        <v>12.26</v>
      </c>
    </row>
    <row r="2461" spans="1:4" ht="27" x14ac:dyDescent="0.25">
      <c r="A2461" s="98">
        <v>92773</v>
      </c>
      <c r="B2461" s="114" t="s">
        <v>2957</v>
      </c>
      <c r="C2461" s="96" t="s">
        <v>1842</v>
      </c>
      <c r="D2461" s="99">
        <v>12.1</v>
      </c>
    </row>
    <row r="2462" spans="1:4" ht="27" x14ac:dyDescent="0.25">
      <c r="A2462" s="98">
        <v>92774</v>
      </c>
      <c r="B2462" s="114" t="s">
        <v>2958</v>
      </c>
      <c r="C2462" s="96" t="s">
        <v>1842</v>
      </c>
      <c r="D2462" s="99">
        <v>14.06</v>
      </c>
    </row>
    <row r="2463" spans="1:4" x14ac:dyDescent="0.25">
      <c r="A2463" s="98">
        <v>92798</v>
      </c>
      <c r="B2463" s="114" t="s">
        <v>2959</v>
      </c>
      <c r="C2463" s="96" t="s">
        <v>1842</v>
      </c>
      <c r="D2463" s="99">
        <v>13.09</v>
      </c>
    </row>
    <row r="2464" spans="1:4" x14ac:dyDescent="0.25">
      <c r="A2464" s="98">
        <v>92799</v>
      </c>
      <c r="B2464" s="114" t="s">
        <v>2961</v>
      </c>
      <c r="C2464" s="96" t="s">
        <v>1842</v>
      </c>
      <c r="D2464" s="99">
        <v>14.3</v>
      </c>
    </row>
    <row r="2465" spans="1:4" x14ac:dyDescent="0.25">
      <c r="A2465" s="98">
        <v>92800</v>
      </c>
      <c r="B2465" s="114" t="s">
        <v>2963</v>
      </c>
      <c r="C2465" s="96" t="s">
        <v>1842</v>
      </c>
      <c r="D2465" s="99">
        <v>13.29</v>
      </c>
    </row>
    <row r="2466" spans="1:4" x14ac:dyDescent="0.25">
      <c r="A2466" s="98">
        <v>92801</v>
      </c>
      <c r="B2466" s="114" t="s">
        <v>2964</v>
      </c>
      <c r="C2466" s="96" t="s">
        <v>1842</v>
      </c>
      <c r="D2466" s="99">
        <v>13.84</v>
      </c>
    </row>
    <row r="2467" spans="1:4" x14ac:dyDescent="0.25">
      <c r="A2467" s="98">
        <v>92802</v>
      </c>
      <c r="B2467" s="114" t="s">
        <v>2965</v>
      </c>
      <c r="C2467" s="96" t="s">
        <v>1842</v>
      </c>
      <c r="D2467" s="99">
        <v>13.98</v>
      </c>
    </row>
    <row r="2468" spans="1:4" x14ac:dyDescent="0.25">
      <c r="A2468" s="98">
        <v>92803</v>
      </c>
      <c r="B2468" s="114" t="s">
        <v>2967</v>
      </c>
      <c r="C2468" s="96" t="s">
        <v>1842</v>
      </c>
      <c r="D2468" s="99">
        <v>12.99</v>
      </c>
    </row>
    <row r="2469" spans="1:4" x14ac:dyDescent="0.25">
      <c r="A2469" s="98">
        <v>92804</v>
      </c>
      <c r="B2469" s="114" t="s">
        <v>2968</v>
      </c>
      <c r="C2469" s="96" t="s">
        <v>1842</v>
      </c>
      <c r="D2469" s="99">
        <v>11.17</v>
      </c>
    </row>
    <row r="2470" spans="1:4" x14ac:dyDescent="0.25">
      <c r="A2470" s="98">
        <v>92805</v>
      </c>
      <c r="B2470" s="114" t="s">
        <v>2969</v>
      </c>
      <c r="C2470" s="96" t="s">
        <v>1842</v>
      </c>
      <c r="D2470" s="99">
        <v>11.1</v>
      </c>
    </row>
    <row r="2471" spans="1:4" x14ac:dyDescent="0.25">
      <c r="A2471" s="98">
        <v>92806</v>
      </c>
      <c r="B2471" s="114" t="s">
        <v>2971</v>
      </c>
      <c r="C2471" s="96" t="s">
        <v>1842</v>
      </c>
      <c r="D2471" s="99">
        <v>13.1</v>
      </c>
    </row>
    <row r="2472" spans="1:4" x14ac:dyDescent="0.25">
      <c r="A2472" s="98">
        <v>92875</v>
      </c>
      <c r="B2472" s="114" t="s">
        <v>2972</v>
      </c>
      <c r="C2472" s="96" t="s">
        <v>1842</v>
      </c>
      <c r="D2472" s="99">
        <v>12.97</v>
      </c>
    </row>
    <row r="2473" spans="1:4" x14ac:dyDescent="0.25">
      <c r="A2473" s="98">
        <v>92876</v>
      </c>
      <c r="B2473" s="114" t="s">
        <v>2974</v>
      </c>
      <c r="C2473" s="96" t="s">
        <v>1842</v>
      </c>
      <c r="D2473" s="99">
        <v>12.85</v>
      </c>
    </row>
    <row r="2474" spans="1:4" x14ac:dyDescent="0.25">
      <c r="A2474" s="98">
        <v>92877</v>
      </c>
      <c r="B2474" s="114" t="s">
        <v>2976</v>
      </c>
      <c r="C2474" s="96" t="s">
        <v>1842</v>
      </c>
      <c r="D2474" s="99">
        <v>14.03</v>
      </c>
    </row>
    <row r="2475" spans="1:4" x14ac:dyDescent="0.25">
      <c r="A2475" s="98">
        <v>92878</v>
      </c>
      <c r="B2475" s="114" t="s">
        <v>2977</v>
      </c>
      <c r="C2475" s="96" t="s">
        <v>1842</v>
      </c>
      <c r="D2475" s="99">
        <v>13.88</v>
      </c>
    </row>
    <row r="2476" spans="1:4" x14ac:dyDescent="0.25">
      <c r="A2476" s="98">
        <v>92879</v>
      </c>
      <c r="B2476" s="114" t="s">
        <v>2979</v>
      </c>
      <c r="C2476" s="96" t="s">
        <v>1842</v>
      </c>
      <c r="D2476" s="99">
        <v>13.78</v>
      </c>
    </row>
    <row r="2477" spans="1:4" x14ac:dyDescent="0.25">
      <c r="A2477" s="98">
        <v>92880</v>
      </c>
      <c r="B2477" s="114" t="s">
        <v>2981</v>
      </c>
      <c r="C2477" s="96" t="s">
        <v>1842</v>
      </c>
      <c r="D2477" s="99">
        <v>14.11</v>
      </c>
    </row>
    <row r="2478" spans="1:4" x14ac:dyDescent="0.25">
      <c r="A2478" s="98">
        <v>92881</v>
      </c>
      <c r="B2478" s="114" t="s">
        <v>2983</v>
      </c>
      <c r="C2478" s="96" t="s">
        <v>1842</v>
      </c>
      <c r="D2478" s="99">
        <v>14.08</v>
      </c>
    </row>
    <row r="2479" spans="1:4" x14ac:dyDescent="0.25">
      <c r="A2479" s="98">
        <v>92882</v>
      </c>
      <c r="B2479" s="114" t="s">
        <v>2984</v>
      </c>
      <c r="C2479" s="96" t="s">
        <v>1842</v>
      </c>
      <c r="D2479" s="99">
        <v>16.55</v>
      </c>
    </row>
    <row r="2480" spans="1:4" x14ac:dyDescent="0.25">
      <c r="A2480" s="98">
        <v>92883</v>
      </c>
      <c r="B2480" s="114" t="s">
        <v>2986</v>
      </c>
      <c r="C2480" s="96" t="s">
        <v>1842</v>
      </c>
      <c r="D2480" s="99">
        <v>15.69</v>
      </c>
    </row>
    <row r="2481" spans="1:4" x14ac:dyDescent="0.25">
      <c r="A2481" s="98">
        <v>92884</v>
      </c>
      <c r="B2481" s="114" t="s">
        <v>2987</v>
      </c>
      <c r="C2481" s="96" t="s">
        <v>1842</v>
      </c>
      <c r="D2481" s="99">
        <v>16.309999999999999</v>
      </c>
    </row>
    <row r="2482" spans="1:4" x14ac:dyDescent="0.25">
      <c r="A2482" s="98">
        <v>92885</v>
      </c>
      <c r="B2482" s="114" t="s">
        <v>2989</v>
      </c>
      <c r="C2482" s="96" t="s">
        <v>1842</v>
      </c>
      <c r="D2482" s="99">
        <v>15.72</v>
      </c>
    </row>
    <row r="2483" spans="1:4" x14ac:dyDescent="0.25">
      <c r="A2483" s="98">
        <v>92886</v>
      </c>
      <c r="B2483" s="114" t="s">
        <v>2991</v>
      </c>
      <c r="C2483" s="96" t="s">
        <v>1842</v>
      </c>
      <c r="D2483" s="99">
        <v>15.22</v>
      </c>
    </row>
    <row r="2484" spans="1:4" x14ac:dyDescent="0.25">
      <c r="A2484" s="98">
        <v>92887</v>
      </c>
      <c r="B2484" s="114" t="s">
        <v>2992</v>
      </c>
      <c r="C2484" s="96" t="s">
        <v>1842</v>
      </c>
      <c r="D2484" s="99">
        <v>15.27</v>
      </c>
    </row>
    <row r="2485" spans="1:4" x14ac:dyDescent="0.25">
      <c r="A2485" s="98">
        <v>92888</v>
      </c>
      <c r="B2485" s="114" t="s">
        <v>2994</v>
      </c>
      <c r="C2485" s="96" t="s">
        <v>1842</v>
      </c>
      <c r="D2485" s="99">
        <v>15.02</v>
      </c>
    </row>
    <row r="2486" spans="1:4" ht="27" x14ac:dyDescent="0.25">
      <c r="A2486" s="98">
        <v>92915</v>
      </c>
      <c r="B2486" s="114" t="s">
        <v>2995</v>
      </c>
      <c r="C2486" s="96" t="s">
        <v>1842</v>
      </c>
      <c r="D2486" s="99">
        <v>19.75</v>
      </c>
    </row>
    <row r="2487" spans="1:4" ht="27" x14ac:dyDescent="0.25">
      <c r="A2487" s="98">
        <v>92916</v>
      </c>
      <c r="B2487" s="114" t="s">
        <v>2996</v>
      </c>
      <c r="C2487" s="96" t="s">
        <v>1842</v>
      </c>
      <c r="D2487" s="99">
        <v>18.8</v>
      </c>
    </row>
    <row r="2488" spans="1:4" ht="27" x14ac:dyDescent="0.25">
      <c r="A2488" s="98">
        <v>92917</v>
      </c>
      <c r="B2488" s="114" t="s">
        <v>2997</v>
      </c>
      <c r="C2488" s="96" t="s">
        <v>1842</v>
      </c>
      <c r="D2488" s="99">
        <v>17.71</v>
      </c>
    </row>
    <row r="2489" spans="1:4" ht="27" x14ac:dyDescent="0.25">
      <c r="A2489" s="98">
        <v>92919</v>
      </c>
      <c r="B2489" s="114" t="s">
        <v>2999</v>
      </c>
      <c r="C2489" s="96" t="s">
        <v>1842</v>
      </c>
      <c r="D2489" s="99">
        <v>15.79</v>
      </c>
    </row>
    <row r="2490" spans="1:4" ht="27" x14ac:dyDescent="0.25">
      <c r="A2490" s="98">
        <v>92921</v>
      </c>
      <c r="B2490" s="114" t="s">
        <v>3000</v>
      </c>
      <c r="C2490" s="96" t="s">
        <v>1842</v>
      </c>
      <c r="D2490" s="99">
        <v>13.24</v>
      </c>
    </row>
    <row r="2491" spans="1:4" ht="27" x14ac:dyDescent="0.25">
      <c r="A2491" s="98">
        <v>92922</v>
      </c>
      <c r="B2491" s="114" t="s">
        <v>3002</v>
      </c>
      <c r="C2491" s="96" t="s">
        <v>1842</v>
      </c>
      <c r="D2491" s="99">
        <v>12.8</v>
      </c>
    </row>
    <row r="2492" spans="1:4" ht="27" x14ac:dyDescent="0.25">
      <c r="A2492" s="98">
        <v>92923</v>
      </c>
      <c r="B2492" s="114" t="s">
        <v>3003</v>
      </c>
      <c r="C2492" s="96" t="s">
        <v>1842</v>
      </c>
      <c r="D2492" s="99">
        <v>14.56</v>
      </c>
    </row>
    <row r="2493" spans="1:4" ht="27" x14ac:dyDescent="0.25">
      <c r="A2493" s="98">
        <v>92924</v>
      </c>
      <c r="B2493" s="114" t="s">
        <v>3005</v>
      </c>
      <c r="C2493" s="96" t="s">
        <v>1842</v>
      </c>
      <c r="D2493" s="99">
        <v>14.37</v>
      </c>
    </row>
    <row r="2494" spans="1:4" x14ac:dyDescent="0.25">
      <c r="A2494" s="98">
        <v>95448</v>
      </c>
      <c r="B2494" s="114" t="s">
        <v>3007</v>
      </c>
      <c r="C2494" s="96" t="s">
        <v>1842</v>
      </c>
      <c r="D2494" s="99">
        <v>14.38</v>
      </c>
    </row>
    <row r="2495" spans="1:4" x14ac:dyDescent="0.25">
      <c r="A2495" s="98">
        <v>95576</v>
      </c>
      <c r="B2495" s="114" t="s">
        <v>3009</v>
      </c>
      <c r="C2495" s="96" t="s">
        <v>1842</v>
      </c>
      <c r="D2495" s="99">
        <v>16.559999999999999</v>
      </c>
    </row>
    <row r="2496" spans="1:4" x14ac:dyDescent="0.25">
      <c r="A2496" s="98">
        <v>95577</v>
      </c>
      <c r="B2496" s="114" t="s">
        <v>3011</v>
      </c>
      <c r="C2496" s="96" t="s">
        <v>1842</v>
      </c>
      <c r="D2496" s="99">
        <v>14.52</v>
      </c>
    </row>
    <row r="2497" spans="1:4" x14ac:dyDescent="0.25">
      <c r="A2497" s="98">
        <v>95578</v>
      </c>
      <c r="B2497" s="114" t="s">
        <v>3012</v>
      </c>
      <c r="C2497" s="96" t="s">
        <v>1842</v>
      </c>
      <c r="D2497" s="99">
        <v>12.26</v>
      </c>
    </row>
    <row r="2498" spans="1:4" x14ac:dyDescent="0.25">
      <c r="A2498" s="98">
        <v>95579</v>
      </c>
      <c r="B2498" s="114" t="s">
        <v>3013</v>
      </c>
      <c r="C2498" s="96" t="s">
        <v>1842</v>
      </c>
      <c r="D2498" s="99">
        <v>11.97</v>
      </c>
    </row>
    <row r="2499" spans="1:4" x14ac:dyDescent="0.25">
      <c r="A2499" s="98">
        <v>95580</v>
      </c>
      <c r="B2499" s="114" t="s">
        <v>3014</v>
      </c>
      <c r="C2499" s="96" t="s">
        <v>1842</v>
      </c>
      <c r="D2499" s="99">
        <v>13.89</v>
      </c>
    </row>
    <row r="2500" spans="1:4" x14ac:dyDescent="0.25">
      <c r="A2500" s="98">
        <v>95581</v>
      </c>
      <c r="B2500" s="114" t="s">
        <v>3015</v>
      </c>
      <c r="C2500" s="96" t="s">
        <v>1842</v>
      </c>
      <c r="D2500" s="99">
        <v>13.85</v>
      </c>
    </row>
    <row r="2501" spans="1:4" x14ac:dyDescent="0.25">
      <c r="A2501" s="98">
        <v>95582</v>
      </c>
      <c r="B2501" s="114" t="s">
        <v>3017</v>
      </c>
      <c r="C2501" s="96" t="s">
        <v>1842</v>
      </c>
      <c r="D2501" s="99">
        <v>15.12</v>
      </c>
    </row>
    <row r="2502" spans="1:4" x14ac:dyDescent="0.25">
      <c r="A2502" s="98">
        <v>95583</v>
      </c>
      <c r="B2502" s="114" t="s">
        <v>3019</v>
      </c>
      <c r="C2502" s="96" t="s">
        <v>1842</v>
      </c>
      <c r="D2502" s="99">
        <v>18.940000000000001</v>
      </c>
    </row>
    <row r="2503" spans="1:4" x14ac:dyDescent="0.25">
      <c r="A2503" s="98">
        <v>95584</v>
      </c>
      <c r="B2503" s="114" t="s">
        <v>3020</v>
      </c>
      <c r="C2503" s="96" t="s">
        <v>1842</v>
      </c>
      <c r="D2503" s="99">
        <v>17.64</v>
      </c>
    </row>
    <row r="2504" spans="1:4" x14ac:dyDescent="0.25">
      <c r="A2504" s="98">
        <v>95592</v>
      </c>
      <c r="B2504" s="114" t="s">
        <v>3021</v>
      </c>
      <c r="C2504" s="96" t="s">
        <v>1842</v>
      </c>
      <c r="D2504" s="99">
        <v>18.940000000000001</v>
      </c>
    </row>
    <row r="2505" spans="1:4" ht="27" x14ac:dyDescent="0.25">
      <c r="A2505" s="98">
        <v>95593</v>
      </c>
      <c r="B2505" s="114" t="s">
        <v>3022</v>
      </c>
      <c r="C2505" s="96" t="s">
        <v>1842</v>
      </c>
      <c r="D2505" s="99">
        <v>17.64</v>
      </c>
    </row>
    <row r="2506" spans="1:4" ht="27" x14ac:dyDescent="0.25">
      <c r="A2506" s="98">
        <v>95943</v>
      </c>
      <c r="B2506" s="114" t="s">
        <v>3023</v>
      </c>
      <c r="C2506" s="96" t="s">
        <v>1842</v>
      </c>
      <c r="D2506" s="99">
        <v>24.63</v>
      </c>
    </row>
    <row r="2507" spans="1:4" ht="27" x14ac:dyDescent="0.25">
      <c r="A2507" s="98">
        <v>95944</v>
      </c>
      <c r="B2507" s="114" t="s">
        <v>3025</v>
      </c>
      <c r="C2507" s="96" t="s">
        <v>1842</v>
      </c>
      <c r="D2507" s="99">
        <v>23.17</v>
      </c>
    </row>
    <row r="2508" spans="1:4" ht="27" x14ac:dyDescent="0.25">
      <c r="A2508" s="98">
        <v>95945</v>
      </c>
      <c r="B2508" s="114" t="s">
        <v>3027</v>
      </c>
      <c r="C2508" s="96" t="s">
        <v>1842</v>
      </c>
      <c r="D2508" s="99">
        <v>19.78</v>
      </c>
    </row>
    <row r="2509" spans="1:4" ht="27" x14ac:dyDescent="0.25">
      <c r="A2509" s="98">
        <v>95946</v>
      </c>
      <c r="B2509" s="114" t="s">
        <v>3029</v>
      </c>
      <c r="C2509" s="96" t="s">
        <v>1842</v>
      </c>
      <c r="D2509" s="99">
        <v>16.420000000000002</v>
      </c>
    </row>
    <row r="2510" spans="1:4" ht="27" x14ac:dyDescent="0.25">
      <c r="A2510" s="98">
        <v>95947</v>
      </c>
      <c r="B2510" s="114" t="s">
        <v>3030</v>
      </c>
      <c r="C2510" s="96" t="s">
        <v>1842</v>
      </c>
      <c r="D2510" s="99">
        <v>13.09</v>
      </c>
    </row>
    <row r="2511" spans="1:4" ht="27" x14ac:dyDescent="0.25">
      <c r="A2511" s="98">
        <v>95948</v>
      </c>
      <c r="B2511" s="114" t="s">
        <v>3031</v>
      </c>
      <c r="C2511" s="96" t="s">
        <v>1842</v>
      </c>
      <c r="D2511" s="99">
        <v>11.98</v>
      </c>
    </row>
    <row r="2512" spans="1:4" x14ac:dyDescent="0.25">
      <c r="A2512" s="98">
        <v>96544</v>
      </c>
      <c r="B2512" s="114" t="s">
        <v>3032</v>
      </c>
      <c r="C2512" s="96" t="s">
        <v>1842</v>
      </c>
      <c r="D2512" s="99">
        <v>21.21</v>
      </c>
    </row>
    <row r="2513" spans="1:4" x14ac:dyDescent="0.25">
      <c r="A2513" s="98">
        <v>96545</v>
      </c>
      <c r="B2513" s="114" t="s">
        <v>3033</v>
      </c>
      <c r="C2513" s="96" t="s">
        <v>1842</v>
      </c>
      <c r="D2513" s="99">
        <v>19.760000000000002</v>
      </c>
    </row>
    <row r="2514" spans="1:4" x14ac:dyDescent="0.25">
      <c r="A2514" s="98">
        <v>96546</v>
      </c>
      <c r="B2514" s="114" t="s">
        <v>3034</v>
      </c>
      <c r="C2514" s="96" t="s">
        <v>1842</v>
      </c>
      <c r="D2514" s="99">
        <v>17.61</v>
      </c>
    </row>
    <row r="2515" spans="1:4" ht="27" x14ac:dyDescent="0.25">
      <c r="A2515" s="98">
        <v>100064</v>
      </c>
      <c r="B2515" s="114" t="s">
        <v>3035</v>
      </c>
      <c r="C2515" s="96" t="s">
        <v>1842</v>
      </c>
      <c r="D2515" s="99">
        <v>12.55</v>
      </c>
    </row>
    <row r="2516" spans="1:4" ht="27" x14ac:dyDescent="0.25">
      <c r="A2516" s="98">
        <v>100066</v>
      </c>
      <c r="B2516" s="114" t="s">
        <v>3037</v>
      </c>
      <c r="C2516" s="96" t="s">
        <v>1842</v>
      </c>
      <c r="D2516" s="99">
        <v>12.48</v>
      </c>
    </row>
    <row r="2517" spans="1:4" ht="27" x14ac:dyDescent="0.25">
      <c r="A2517" s="98">
        <v>100067</v>
      </c>
      <c r="B2517" s="114" t="s">
        <v>3039</v>
      </c>
      <c r="C2517" s="96" t="s">
        <v>1842</v>
      </c>
      <c r="D2517" s="99">
        <v>15.43</v>
      </c>
    </row>
    <row r="2518" spans="1:4" ht="27" x14ac:dyDescent="0.25">
      <c r="A2518" s="98">
        <v>100068</v>
      </c>
      <c r="B2518" s="114" t="s">
        <v>3041</v>
      </c>
      <c r="C2518" s="96" t="s">
        <v>1842</v>
      </c>
      <c r="D2518" s="99">
        <v>12.41</v>
      </c>
    </row>
    <row r="2519" spans="1:4" x14ac:dyDescent="0.25">
      <c r="A2519" s="98">
        <v>102920</v>
      </c>
      <c r="B2519" s="114" t="s">
        <v>3042</v>
      </c>
      <c r="C2519" s="96" t="s">
        <v>1842</v>
      </c>
      <c r="D2519" s="99">
        <v>11.18</v>
      </c>
    </row>
    <row r="2520" spans="1:4" x14ac:dyDescent="0.25">
      <c r="A2520" s="98">
        <v>102921</v>
      </c>
      <c r="B2520" s="114" t="s">
        <v>3043</v>
      </c>
      <c r="C2520" s="96" t="s">
        <v>1842</v>
      </c>
      <c r="D2520" s="99">
        <v>10.88</v>
      </c>
    </row>
    <row r="2521" spans="1:4" x14ac:dyDescent="0.25">
      <c r="A2521" s="98">
        <v>102922</v>
      </c>
      <c r="B2521" s="114" t="s">
        <v>3045</v>
      </c>
      <c r="C2521" s="96" t="s">
        <v>1842</v>
      </c>
      <c r="D2521" s="99">
        <v>11.71</v>
      </c>
    </row>
    <row r="2522" spans="1:4" x14ac:dyDescent="0.25">
      <c r="A2522" s="98">
        <v>102923</v>
      </c>
      <c r="B2522" s="114" t="s">
        <v>3047</v>
      </c>
      <c r="C2522" s="96" t="s">
        <v>1842</v>
      </c>
      <c r="D2522" s="99">
        <v>10.69</v>
      </c>
    </row>
    <row r="2523" spans="1:4" x14ac:dyDescent="0.25">
      <c r="A2523" s="98">
        <v>103088</v>
      </c>
      <c r="B2523" s="114" t="s">
        <v>3048</v>
      </c>
      <c r="C2523" s="96" t="s">
        <v>1842</v>
      </c>
      <c r="D2523" s="99">
        <v>12.83</v>
      </c>
    </row>
    <row r="2524" spans="1:4" ht="27" x14ac:dyDescent="0.25">
      <c r="A2524" s="98">
        <v>104104</v>
      </c>
      <c r="B2524" s="114" t="s">
        <v>3049</v>
      </c>
      <c r="C2524" s="96" t="s">
        <v>1842</v>
      </c>
      <c r="D2524" s="99">
        <v>15.29</v>
      </c>
    </row>
    <row r="2525" spans="1:4" ht="27" x14ac:dyDescent="0.25">
      <c r="A2525" s="98">
        <v>104105</v>
      </c>
      <c r="B2525" s="114" t="s">
        <v>3050</v>
      </c>
      <c r="C2525" s="96" t="s">
        <v>1842</v>
      </c>
      <c r="D2525" s="99">
        <v>15.3</v>
      </c>
    </row>
    <row r="2526" spans="1:4" ht="27" x14ac:dyDescent="0.25">
      <c r="A2526" s="98">
        <v>104106</v>
      </c>
      <c r="B2526" s="114" t="s">
        <v>3051</v>
      </c>
      <c r="C2526" s="96" t="s">
        <v>1842</v>
      </c>
      <c r="D2526" s="99">
        <v>13.41</v>
      </c>
    </row>
    <row r="2527" spans="1:4" ht="27" x14ac:dyDescent="0.25">
      <c r="A2527" s="98">
        <v>104107</v>
      </c>
      <c r="B2527" s="114" t="s">
        <v>3052</v>
      </c>
      <c r="C2527" s="96" t="s">
        <v>1842</v>
      </c>
      <c r="D2527" s="99">
        <v>14.03</v>
      </c>
    </row>
    <row r="2528" spans="1:4" ht="27" x14ac:dyDescent="0.25">
      <c r="A2528" s="98">
        <v>104108</v>
      </c>
      <c r="B2528" s="114" t="s">
        <v>3053</v>
      </c>
      <c r="C2528" s="96" t="s">
        <v>1842</v>
      </c>
      <c r="D2528" s="99">
        <v>16.5</v>
      </c>
    </row>
    <row r="2529" spans="1:4" ht="27" x14ac:dyDescent="0.25">
      <c r="A2529" s="98">
        <v>104109</v>
      </c>
      <c r="B2529" s="114" t="s">
        <v>3054</v>
      </c>
      <c r="C2529" s="96" t="s">
        <v>1842</v>
      </c>
      <c r="D2529" s="99">
        <v>19.46</v>
      </c>
    </row>
    <row r="2530" spans="1:4" ht="27" x14ac:dyDescent="0.25">
      <c r="A2530" s="98">
        <v>104110</v>
      </c>
      <c r="B2530" s="114" t="s">
        <v>3055</v>
      </c>
      <c r="C2530" s="96" t="s">
        <v>1842</v>
      </c>
      <c r="D2530" s="99">
        <v>21.27</v>
      </c>
    </row>
    <row r="2531" spans="1:4" ht="27" x14ac:dyDescent="0.25">
      <c r="A2531" s="98">
        <v>104111</v>
      </c>
      <c r="B2531" s="114" t="s">
        <v>3057</v>
      </c>
      <c r="C2531" s="96" t="s">
        <v>1842</v>
      </c>
      <c r="D2531" s="99">
        <v>23.09</v>
      </c>
    </row>
    <row r="2532" spans="1:4" x14ac:dyDescent="0.25">
      <c r="A2532" s="98">
        <v>104915</v>
      </c>
      <c r="B2532" s="114" t="s">
        <v>3059</v>
      </c>
      <c r="C2532" s="96" t="s">
        <v>1842</v>
      </c>
      <c r="D2532" s="99">
        <v>14.16</v>
      </c>
    </row>
    <row r="2533" spans="1:4" ht="27" x14ac:dyDescent="0.25">
      <c r="A2533" s="98">
        <v>104917</v>
      </c>
      <c r="B2533" s="114" t="s">
        <v>3060</v>
      </c>
      <c r="C2533" s="96" t="s">
        <v>1842</v>
      </c>
      <c r="D2533" s="99">
        <v>19</v>
      </c>
    </row>
    <row r="2534" spans="1:4" ht="27" x14ac:dyDescent="0.25">
      <c r="A2534" s="98">
        <v>104918</v>
      </c>
      <c r="B2534" s="114" t="s">
        <v>3062</v>
      </c>
      <c r="C2534" s="96" t="s">
        <v>1842</v>
      </c>
      <c r="D2534" s="99">
        <v>18.14</v>
      </c>
    </row>
    <row r="2535" spans="1:4" ht="27" x14ac:dyDescent="0.25">
      <c r="A2535" s="98">
        <v>104919</v>
      </c>
      <c r="B2535" s="114" t="s">
        <v>3064</v>
      </c>
      <c r="C2535" s="96" t="s">
        <v>1842</v>
      </c>
      <c r="D2535" s="99">
        <v>16.420000000000002</v>
      </c>
    </row>
    <row r="2536" spans="1:4" ht="27" x14ac:dyDescent="0.25">
      <c r="A2536" s="98">
        <v>104920</v>
      </c>
      <c r="B2536" s="114" t="s">
        <v>3065</v>
      </c>
      <c r="C2536" s="96" t="s">
        <v>1842</v>
      </c>
      <c r="D2536" s="99">
        <v>14.02</v>
      </c>
    </row>
    <row r="2537" spans="1:4" ht="27" x14ac:dyDescent="0.25">
      <c r="A2537" s="98">
        <v>104921</v>
      </c>
      <c r="B2537" s="114" t="s">
        <v>3067</v>
      </c>
      <c r="C2537" s="96" t="s">
        <v>1842</v>
      </c>
      <c r="D2537" s="99">
        <v>13.44</v>
      </c>
    </row>
    <row r="2538" spans="1:4" ht="27" x14ac:dyDescent="0.25">
      <c r="A2538" s="98">
        <v>104922</v>
      </c>
      <c r="B2538" s="114" t="s">
        <v>3068</v>
      </c>
      <c r="C2538" s="96" t="s">
        <v>1842</v>
      </c>
      <c r="D2538" s="99">
        <v>15.09</v>
      </c>
    </row>
    <row r="2539" spans="1:4" x14ac:dyDescent="0.25">
      <c r="A2539" s="98">
        <v>89993</v>
      </c>
      <c r="B2539" s="114" t="s">
        <v>3070</v>
      </c>
      <c r="C2539" s="96" t="s">
        <v>40</v>
      </c>
      <c r="D2539" s="99">
        <v>988.68</v>
      </c>
    </row>
    <row r="2540" spans="1:4" x14ac:dyDescent="0.25">
      <c r="A2540" s="98">
        <v>89994</v>
      </c>
      <c r="B2540" s="114" t="s">
        <v>3071</v>
      </c>
      <c r="C2540" s="96" t="s">
        <v>40</v>
      </c>
      <c r="D2540" s="99">
        <v>856.39</v>
      </c>
    </row>
    <row r="2541" spans="1:4" x14ac:dyDescent="0.25">
      <c r="A2541" s="98">
        <v>89995</v>
      </c>
      <c r="B2541" s="114" t="s">
        <v>3072</v>
      </c>
      <c r="C2541" s="96" t="s">
        <v>40</v>
      </c>
      <c r="D2541" s="99">
        <v>954.84</v>
      </c>
    </row>
    <row r="2542" spans="1:4" ht="27" x14ac:dyDescent="0.25">
      <c r="A2542" s="98">
        <v>90278</v>
      </c>
      <c r="B2542" s="114" t="s">
        <v>3073</v>
      </c>
      <c r="C2542" s="96" t="s">
        <v>40</v>
      </c>
      <c r="D2542" s="99">
        <v>505.4</v>
      </c>
    </row>
    <row r="2543" spans="1:4" ht="27" x14ac:dyDescent="0.25">
      <c r="A2543" s="98">
        <v>90279</v>
      </c>
      <c r="B2543" s="114" t="s">
        <v>3074</v>
      </c>
      <c r="C2543" s="96" t="s">
        <v>40</v>
      </c>
      <c r="D2543" s="99">
        <v>557.41999999999996</v>
      </c>
    </row>
    <row r="2544" spans="1:4" ht="27" x14ac:dyDescent="0.25">
      <c r="A2544" s="98">
        <v>90280</v>
      </c>
      <c r="B2544" s="114" t="s">
        <v>3075</v>
      </c>
      <c r="C2544" s="96" t="s">
        <v>40</v>
      </c>
      <c r="D2544" s="99">
        <v>616.46</v>
      </c>
    </row>
    <row r="2545" spans="1:4" ht="27" x14ac:dyDescent="0.25">
      <c r="A2545" s="98">
        <v>90281</v>
      </c>
      <c r="B2545" s="114" t="s">
        <v>3076</v>
      </c>
      <c r="C2545" s="96" t="s">
        <v>40</v>
      </c>
      <c r="D2545" s="99">
        <v>715.21</v>
      </c>
    </row>
    <row r="2546" spans="1:4" ht="27" x14ac:dyDescent="0.25">
      <c r="A2546" s="98">
        <v>90282</v>
      </c>
      <c r="B2546" s="114" t="s">
        <v>3077</v>
      </c>
      <c r="C2546" s="96" t="s">
        <v>40</v>
      </c>
      <c r="D2546" s="99">
        <v>493.57</v>
      </c>
    </row>
    <row r="2547" spans="1:4" ht="27" x14ac:dyDescent="0.25">
      <c r="A2547" s="98">
        <v>90283</v>
      </c>
      <c r="B2547" s="114" t="s">
        <v>3078</v>
      </c>
      <c r="C2547" s="96" t="s">
        <v>40</v>
      </c>
      <c r="D2547" s="99">
        <v>545.26</v>
      </c>
    </row>
    <row r="2548" spans="1:4" ht="27" x14ac:dyDescent="0.25">
      <c r="A2548" s="98">
        <v>90284</v>
      </c>
      <c r="B2548" s="114" t="s">
        <v>3079</v>
      </c>
      <c r="C2548" s="96" t="s">
        <v>40</v>
      </c>
      <c r="D2548" s="99">
        <v>608.48</v>
      </c>
    </row>
    <row r="2549" spans="1:4" ht="27" x14ac:dyDescent="0.25">
      <c r="A2549" s="98">
        <v>90285</v>
      </c>
      <c r="B2549" s="114" t="s">
        <v>3080</v>
      </c>
      <c r="C2549" s="96" t="s">
        <v>40</v>
      </c>
      <c r="D2549" s="99">
        <v>712.13</v>
      </c>
    </row>
    <row r="2550" spans="1:4" ht="27" x14ac:dyDescent="0.25">
      <c r="A2550" s="98">
        <v>94962</v>
      </c>
      <c r="B2550" s="114" t="s">
        <v>3081</v>
      </c>
      <c r="C2550" s="96" t="s">
        <v>40</v>
      </c>
      <c r="D2550" s="99">
        <v>383.47</v>
      </c>
    </row>
    <row r="2551" spans="1:4" ht="27" x14ac:dyDescent="0.25">
      <c r="A2551" s="98">
        <v>94963</v>
      </c>
      <c r="B2551" s="114" t="s">
        <v>3083</v>
      </c>
      <c r="C2551" s="96" t="s">
        <v>40</v>
      </c>
      <c r="D2551" s="99">
        <v>425.68</v>
      </c>
    </row>
    <row r="2552" spans="1:4" ht="27" x14ac:dyDescent="0.25">
      <c r="A2552" s="98">
        <v>94964</v>
      </c>
      <c r="B2552" s="114" t="s">
        <v>3084</v>
      </c>
      <c r="C2552" s="96" t="s">
        <v>40</v>
      </c>
      <c r="D2552" s="99">
        <v>466.72</v>
      </c>
    </row>
    <row r="2553" spans="1:4" ht="27" x14ac:dyDescent="0.25">
      <c r="A2553" s="98">
        <v>94965</v>
      </c>
      <c r="B2553" s="114" t="s">
        <v>3085</v>
      </c>
      <c r="C2553" s="96" t="s">
        <v>40</v>
      </c>
      <c r="D2553" s="99">
        <v>485.66</v>
      </c>
    </row>
    <row r="2554" spans="1:4" ht="27" x14ac:dyDescent="0.25">
      <c r="A2554" s="98">
        <v>94966</v>
      </c>
      <c r="B2554" s="114" t="s">
        <v>3086</v>
      </c>
      <c r="C2554" s="96" t="s">
        <v>40</v>
      </c>
      <c r="D2554" s="99">
        <v>502.28</v>
      </c>
    </row>
    <row r="2555" spans="1:4" ht="27" x14ac:dyDescent="0.25">
      <c r="A2555" s="98">
        <v>94967</v>
      </c>
      <c r="B2555" s="114" t="s">
        <v>3087</v>
      </c>
      <c r="C2555" s="96" t="s">
        <v>40</v>
      </c>
      <c r="D2555" s="99">
        <v>572.66</v>
      </c>
    </row>
    <row r="2556" spans="1:4" ht="27" x14ac:dyDescent="0.25">
      <c r="A2556" s="98">
        <v>94968</v>
      </c>
      <c r="B2556" s="114" t="s">
        <v>3088</v>
      </c>
      <c r="C2556" s="96" t="s">
        <v>40</v>
      </c>
      <c r="D2556" s="99">
        <v>379.67</v>
      </c>
    </row>
    <row r="2557" spans="1:4" ht="27" x14ac:dyDescent="0.25">
      <c r="A2557" s="98">
        <v>94969</v>
      </c>
      <c r="B2557" s="114" t="s">
        <v>3089</v>
      </c>
      <c r="C2557" s="96" t="s">
        <v>40</v>
      </c>
      <c r="D2557" s="99">
        <v>418.77</v>
      </c>
    </row>
    <row r="2558" spans="1:4" ht="27" x14ac:dyDescent="0.25">
      <c r="A2558" s="98">
        <v>94970</v>
      </c>
      <c r="B2558" s="114" t="s">
        <v>3090</v>
      </c>
      <c r="C2558" s="96" t="s">
        <v>40</v>
      </c>
      <c r="D2558" s="99">
        <v>453.29</v>
      </c>
    </row>
    <row r="2559" spans="1:4" ht="27" x14ac:dyDescent="0.25">
      <c r="A2559" s="98">
        <v>94971</v>
      </c>
      <c r="B2559" s="114" t="s">
        <v>3091</v>
      </c>
      <c r="C2559" s="96" t="s">
        <v>40</v>
      </c>
      <c r="D2559" s="99">
        <v>478.61</v>
      </c>
    </row>
    <row r="2560" spans="1:4" ht="27" x14ac:dyDescent="0.25">
      <c r="A2560" s="98">
        <v>94972</v>
      </c>
      <c r="B2560" s="114" t="s">
        <v>3092</v>
      </c>
      <c r="C2560" s="96" t="s">
        <v>40</v>
      </c>
      <c r="D2560" s="99">
        <v>495.29</v>
      </c>
    </row>
    <row r="2561" spans="1:4" ht="27" x14ac:dyDescent="0.25">
      <c r="A2561" s="98">
        <v>94973</v>
      </c>
      <c r="B2561" s="114" t="s">
        <v>3093</v>
      </c>
      <c r="C2561" s="96" t="s">
        <v>40</v>
      </c>
      <c r="D2561" s="99">
        <v>563.76</v>
      </c>
    </row>
    <row r="2562" spans="1:4" ht="27" x14ac:dyDescent="0.25">
      <c r="A2562" s="98">
        <v>94974</v>
      </c>
      <c r="B2562" s="114" t="s">
        <v>3094</v>
      </c>
      <c r="C2562" s="96" t="s">
        <v>40</v>
      </c>
      <c r="D2562" s="99">
        <v>428.89</v>
      </c>
    </row>
    <row r="2563" spans="1:4" ht="27" x14ac:dyDescent="0.25">
      <c r="A2563" s="98">
        <v>94975</v>
      </c>
      <c r="B2563" s="114" t="s">
        <v>3095</v>
      </c>
      <c r="C2563" s="96" t="s">
        <v>40</v>
      </c>
      <c r="D2563" s="99">
        <v>466.47</v>
      </c>
    </row>
    <row r="2564" spans="1:4" ht="27" x14ac:dyDescent="0.25">
      <c r="A2564" s="98">
        <v>96555</v>
      </c>
      <c r="B2564" s="114" t="s">
        <v>3096</v>
      </c>
      <c r="C2564" s="96" t="s">
        <v>40</v>
      </c>
      <c r="D2564" s="99">
        <v>692.81</v>
      </c>
    </row>
    <row r="2565" spans="1:4" ht="27" x14ac:dyDescent="0.25">
      <c r="A2565" s="98">
        <v>96556</v>
      </c>
      <c r="B2565" s="114" t="s">
        <v>3097</v>
      </c>
      <c r="C2565" s="96" t="s">
        <v>40</v>
      </c>
      <c r="D2565" s="99">
        <v>831.48</v>
      </c>
    </row>
    <row r="2566" spans="1:4" ht="27" x14ac:dyDescent="0.25">
      <c r="A2566" s="98">
        <v>96557</v>
      </c>
      <c r="B2566" s="114" t="s">
        <v>3098</v>
      </c>
      <c r="C2566" s="96" t="s">
        <v>40</v>
      </c>
      <c r="D2566" s="99">
        <v>755.46</v>
      </c>
    </row>
    <row r="2567" spans="1:4" ht="27" x14ac:dyDescent="0.25">
      <c r="A2567" s="98">
        <v>96558</v>
      </c>
      <c r="B2567" s="114" t="s">
        <v>3099</v>
      </c>
      <c r="C2567" s="96" t="s">
        <v>40</v>
      </c>
      <c r="D2567" s="99">
        <v>787.33</v>
      </c>
    </row>
    <row r="2568" spans="1:4" ht="27" x14ac:dyDescent="0.25">
      <c r="A2568" s="98">
        <v>99235</v>
      </c>
      <c r="B2568" s="114" t="s">
        <v>3100</v>
      </c>
      <c r="C2568" s="96" t="s">
        <v>40</v>
      </c>
      <c r="D2568" s="99">
        <v>688.38</v>
      </c>
    </row>
    <row r="2569" spans="1:4" ht="40.5" x14ac:dyDescent="0.25">
      <c r="A2569" s="98">
        <v>99431</v>
      </c>
      <c r="B2569" s="114" t="s">
        <v>3101</v>
      </c>
      <c r="C2569" s="96" t="s">
        <v>40</v>
      </c>
      <c r="D2569" s="99">
        <v>711.07</v>
      </c>
    </row>
    <row r="2570" spans="1:4" ht="40.5" x14ac:dyDescent="0.25">
      <c r="A2570" s="98">
        <v>99432</v>
      </c>
      <c r="B2570" s="114" t="s">
        <v>3102</v>
      </c>
      <c r="C2570" s="96" t="s">
        <v>40</v>
      </c>
      <c r="D2570" s="99">
        <v>690.62</v>
      </c>
    </row>
    <row r="2571" spans="1:4" ht="40.5" x14ac:dyDescent="0.25">
      <c r="A2571" s="98">
        <v>99433</v>
      </c>
      <c r="B2571" s="114" t="s">
        <v>3103</v>
      </c>
      <c r="C2571" s="96" t="s">
        <v>40</v>
      </c>
      <c r="D2571" s="99">
        <v>747.59</v>
      </c>
    </row>
    <row r="2572" spans="1:4" ht="40.5" x14ac:dyDescent="0.25">
      <c r="A2572" s="98">
        <v>99434</v>
      </c>
      <c r="B2572" s="114" t="s">
        <v>3104</v>
      </c>
      <c r="C2572" s="96" t="s">
        <v>40</v>
      </c>
      <c r="D2572" s="99">
        <v>714.97</v>
      </c>
    </row>
    <row r="2573" spans="1:4" ht="40.5" x14ac:dyDescent="0.25">
      <c r="A2573" s="98">
        <v>99435</v>
      </c>
      <c r="B2573" s="114" t="s">
        <v>3105</v>
      </c>
      <c r="C2573" s="96" t="s">
        <v>40</v>
      </c>
      <c r="D2573" s="99">
        <v>693.31</v>
      </c>
    </row>
    <row r="2574" spans="1:4" ht="40.5" x14ac:dyDescent="0.25">
      <c r="A2574" s="98">
        <v>99436</v>
      </c>
      <c r="B2574" s="114" t="s">
        <v>3106</v>
      </c>
      <c r="C2574" s="96" t="s">
        <v>40</v>
      </c>
      <c r="D2574" s="99">
        <v>767.96</v>
      </c>
    </row>
    <row r="2575" spans="1:4" ht="27" x14ac:dyDescent="0.25">
      <c r="A2575" s="98">
        <v>99437</v>
      </c>
      <c r="B2575" s="114" t="s">
        <v>3107</v>
      </c>
      <c r="C2575" s="96" t="s">
        <v>40</v>
      </c>
      <c r="D2575" s="99">
        <v>729.6</v>
      </c>
    </row>
    <row r="2576" spans="1:4" ht="27" x14ac:dyDescent="0.25">
      <c r="A2576" s="98">
        <v>99438</v>
      </c>
      <c r="B2576" s="114" t="s">
        <v>3108</v>
      </c>
      <c r="C2576" s="96" t="s">
        <v>40</v>
      </c>
      <c r="D2576" s="99">
        <v>735.24</v>
      </c>
    </row>
    <row r="2577" spans="1:4" ht="40.5" x14ac:dyDescent="0.25">
      <c r="A2577" s="98">
        <v>99439</v>
      </c>
      <c r="B2577" s="114" t="s">
        <v>3109</v>
      </c>
      <c r="C2577" s="96" t="s">
        <v>40</v>
      </c>
      <c r="D2577" s="99">
        <v>699.84</v>
      </c>
    </row>
    <row r="2578" spans="1:4" ht="27" x14ac:dyDescent="0.25">
      <c r="A2578" s="98">
        <v>102473</v>
      </c>
      <c r="B2578" s="114" t="s">
        <v>3110</v>
      </c>
      <c r="C2578" s="96" t="s">
        <v>40</v>
      </c>
      <c r="D2578" s="99">
        <v>568.15</v>
      </c>
    </row>
    <row r="2579" spans="1:4" ht="27" x14ac:dyDescent="0.25">
      <c r="A2579" s="98">
        <v>102474</v>
      </c>
      <c r="B2579" s="114" t="s">
        <v>3111</v>
      </c>
      <c r="C2579" s="96" t="s">
        <v>40</v>
      </c>
      <c r="D2579" s="99">
        <v>605.73</v>
      </c>
    </row>
    <row r="2580" spans="1:4" ht="27" x14ac:dyDescent="0.25">
      <c r="A2580" s="98">
        <v>102475</v>
      </c>
      <c r="B2580" s="114" t="s">
        <v>3112</v>
      </c>
      <c r="C2580" s="96" t="s">
        <v>40</v>
      </c>
      <c r="D2580" s="99">
        <v>653.08000000000004</v>
      </c>
    </row>
    <row r="2581" spans="1:4" ht="27" x14ac:dyDescent="0.25">
      <c r="A2581" s="98">
        <v>102476</v>
      </c>
      <c r="B2581" s="114" t="s">
        <v>3113</v>
      </c>
      <c r="C2581" s="96" t="s">
        <v>40</v>
      </c>
      <c r="D2581" s="99">
        <v>670.46</v>
      </c>
    </row>
    <row r="2582" spans="1:4" ht="27" x14ac:dyDescent="0.25">
      <c r="A2582" s="98">
        <v>102477</v>
      </c>
      <c r="B2582" s="114" t="s">
        <v>3114</v>
      </c>
      <c r="C2582" s="96" t="s">
        <v>40</v>
      </c>
      <c r="D2582" s="99">
        <v>707.09</v>
      </c>
    </row>
    <row r="2583" spans="1:4" ht="27" x14ac:dyDescent="0.25">
      <c r="A2583" s="98">
        <v>102478</v>
      </c>
      <c r="B2583" s="114" t="s">
        <v>3115</v>
      </c>
      <c r="C2583" s="96" t="s">
        <v>40</v>
      </c>
      <c r="D2583" s="99">
        <v>757.24</v>
      </c>
    </row>
    <row r="2584" spans="1:4" ht="27" x14ac:dyDescent="0.25">
      <c r="A2584" s="98">
        <v>102479</v>
      </c>
      <c r="B2584" s="114" t="s">
        <v>3116</v>
      </c>
      <c r="C2584" s="96" t="s">
        <v>40</v>
      </c>
      <c r="D2584" s="99">
        <v>565.22</v>
      </c>
    </row>
    <row r="2585" spans="1:4" ht="27" x14ac:dyDescent="0.25">
      <c r="A2585" s="98">
        <v>102480</v>
      </c>
      <c r="B2585" s="114" t="s">
        <v>3117</v>
      </c>
      <c r="C2585" s="96" t="s">
        <v>40</v>
      </c>
      <c r="D2585" s="99">
        <v>599.41999999999996</v>
      </c>
    </row>
    <row r="2586" spans="1:4" ht="27" x14ac:dyDescent="0.25">
      <c r="A2586" s="98">
        <v>102481</v>
      </c>
      <c r="B2586" s="114" t="s">
        <v>3118</v>
      </c>
      <c r="C2586" s="96" t="s">
        <v>40</v>
      </c>
      <c r="D2586" s="99">
        <v>640.41</v>
      </c>
    </row>
    <row r="2587" spans="1:4" ht="27" x14ac:dyDescent="0.25">
      <c r="A2587" s="98">
        <v>102482</v>
      </c>
      <c r="B2587" s="114" t="s">
        <v>3119</v>
      </c>
      <c r="C2587" s="96" t="s">
        <v>40</v>
      </c>
      <c r="D2587" s="99">
        <v>667.78</v>
      </c>
    </row>
    <row r="2588" spans="1:4" ht="27" x14ac:dyDescent="0.25">
      <c r="A2588" s="98">
        <v>102483</v>
      </c>
      <c r="B2588" s="114" t="s">
        <v>3120</v>
      </c>
      <c r="C2588" s="96" t="s">
        <v>40</v>
      </c>
      <c r="D2588" s="99">
        <v>700.2</v>
      </c>
    </row>
    <row r="2589" spans="1:4" ht="27" x14ac:dyDescent="0.25">
      <c r="A2589" s="98">
        <v>102484</v>
      </c>
      <c r="B2589" s="114" t="s">
        <v>3121</v>
      </c>
      <c r="C2589" s="96" t="s">
        <v>40</v>
      </c>
      <c r="D2589" s="99">
        <v>756.32</v>
      </c>
    </row>
    <row r="2590" spans="1:4" ht="27" x14ac:dyDescent="0.25">
      <c r="A2590" s="98">
        <v>102485</v>
      </c>
      <c r="B2590" s="114" t="s">
        <v>3122</v>
      </c>
      <c r="C2590" s="96" t="s">
        <v>40</v>
      </c>
      <c r="D2590" s="99">
        <v>617.87</v>
      </c>
    </row>
    <row r="2591" spans="1:4" ht="27" x14ac:dyDescent="0.25">
      <c r="A2591" s="98">
        <v>102486</v>
      </c>
      <c r="B2591" s="114" t="s">
        <v>3123</v>
      </c>
      <c r="C2591" s="96" t="s">
        <v>40</v>
      </c>
      <c r="D2591" s="99">
        <v>648.16999999999996</v>
      </c>
    </row>
    <row r="2592" spans="1:4" ht="27" x14ac:dyDescent="0.25">
      <c r="A2592" s="98">
        <v>102487</v>
      </c>
      <c r="B2592" s="114" t="s">
        <v>3124</v>
      </c>
      <c r="C2592" s="96" t="s">
        <v>40</v>
      </c>
      <c r="D2592" s="99">
        <v>565.39</v>
      </c>
    </row>
    <row r="2593" spans="1:4" ht="40.5" x14ac:dyDescent="0.25">
      <c r="A2593" s="98">
        <v>103183</v>
      </c>
      <c r="B2593" s="114" t="s">
        <v>3125</v>
      </c>
      <c r="C2593" s="96" t="s">
        <v>40</v>
      </c>
      <c r="D2593" s="99">
        <v>738.35</v>
      </c>
    </row>
    <row r="2594" spans="1:4" ht="27" x14ac:dyDescent="0.25">
      <c r="A2594" s="98">
        <v>103184</v>
      </c>
      <c r="B2594" s="114" t="s">
        <v>3126</v>
      </c>
      <c r="C2594" s="96" t="s">
        <v>40</v>
      </c>
      <c r="D2594" s="99">
        <v>699.76</v>
      </c>
    </row>
    <row r="2595" spans="1:4" ht="27" x14ac:dyDescent="0.25">
      <c r="A2595" s="98">
        <v>103669</v>
      </c>
      <c r="B2595" s="114" t="s">
        <v>3127</v>
      </c>
      <c r="C2595" s="96" t="s">
        <v>40</v>
      </c>
      <c r="D2595" s="99">
        <v>955.08</v>
      </c>
    </row>
    <row r="2596" spans="1:4" x14ac:dyDescent="0.25">
      <c r="A2596" s="98">
        <v>103670</v>
      </c>
      <c r="B2596" s="114" t="s">
        <v>3128</v>
      </c>
      <c r="C2596" s="96" t="s">
        <v>40</v>
      </c>
      <c r="D2596" s="99">
        <v>274.58999999999997</v>
      </c>
    </row>
    <row r="2597" spans="1:4" ht="27" x14ac:dyDescent="0.25">
      <c r="A2597" s="98">
        <v>103671</v>
      </c>
      <c r="B2597" s="114" t="s">
        <v>3129</v>
      </c>
      <c r="C2597" s="96" t="s">
        <v>40</v>
      </c>
      <c r="D2597" s="99">
        <v>725</v>
      </c>
    </row>
    <row r="2598" spans="1:4" ht="27" x14ac:dyDescent="0.25">
      <c r="A2598" s="98">
        <v>103672</v>
      </c>
      <c r="B2598" s="114" t="s">
        <v>3130</v>
      </c>
      <c r="C2598" s="96" t="s">
        <v>40</v>
      </c>
      <c r="D2598" s="99">
        <v>679.27</v>
      </c>
    </row>
    <row r="2599" spans="1:4" x14ac:dyDescent="0.25">
      <c r="A2599" s="98">
        <v>103673</v>
      </c>
      <c r="B2599" s="114" t="s">
        <v>3131</v>
      </c>
      <c r="C2599" s="96" t="s">
        <v>40</v>
      </c>
      <c r="D2599" s="99">
        <v>37.950000000000003</v>
      </c>
    </row>
    <row r="2600" spans="1:4" ht="27" x14ac:dyDescent="0.25">
      <c r="A2600" s="98">
        <v>103674</v>
      </c>
      <c r="B2600" s="114" t="s">
        <v>3133</v>
      </c>
      <c r="C2600" s="96" t="s">
        <v>40</v>
      </c>
      <c r="D2600" s="99">
        <v>698.24</v>
      </c>
    </row>
    <row r="2601" spans="1:4" ht="27" x14ac:dyDescent="0.25">
      <c r="A2601" s="98">
        <v>103675</v>
      </c>
      <c r="B2601" s="114" t="s">
        <v>3134</v>
      </c>
      <c r="C2601" s="96" t="s">
        <v>40</v>
      </c>
      <c r="D2601" s="99">
        <v>680.07</v>
      </c>
    </row>
    <row r="2602" spans="1:4" ht="40.5" x14ac:dyDescent="0.25">
      <c r="A2602" s="98">
        <v>103676</v>
      </c>
      <c r="B2602" s="114" t="s">
        <v>3135</v>
      </c>
      <c r="C2602" s="96" t="s">
        <v>40</v>
      </c>
      <c r="D2602" s="99">
        <v>1001.26</v>
      </c>
    </row>
    <row r="2603" spans="1:4" ht="40.5" x14ac:dyDescent="0.25">
      <c r="A2603" s="98">
        <v>103677</v>
      </c>
      <c r="B2603" s="114" t="s">
        <v>3136</v>
      </c>
      <c r="C2603" s="96" t="s">
        <v>40</v>
      </c>
      <c r="D2603" s="99">
        <v>846.75</v>
      </c>
    </row>
    <row r="2604" spans="1:4" ht="27" x14ac:dyDescent="0.25">
      <c r="A2604" s="98">
        <v>103678</v>
      </c>
      <c r="B2604" s="114" t="s">
        <v>3137</v>
      </c>
      <c r="C2604" s="96" t="s">
        <v>40</v>
      </c>
      <c r="D2604" s="99">
        <v>913.91</v>
      </c>
    </row>
    <row r="2605" spans="1:4" ht="40.5" x14ac:dyDescent="0.25">
      <c r="A2605" s="98">
        <v>103679</v>
      </c>
      <c r="B2605" s="114" t="s">
        <v>3138</v>
      </c>
      <c r="C2605" s="96" t="s">
        <v>40</v>
      </c>
      <c r="D2605" s="99">
        <v>807.9</v>
      </c>
    </row>
    <row r="2606" spans="1:4" ht="27" x14ac:dyDescent="0.25">
      <c r="A2606" s="98">
        <v>103680</v>
      </c>
      <c r="B2606" s="114" t="s">
        <v>3139</v>
      </c>
      <c r="C2606" s="96" t="s">
        <v>40</v>
      </c>
      <c r="D2606" s="99">
        <v>854.9</v>
      </c>
    </row>
    <row r="2607" spans="1:4" ht="40.5" x14ac:dyDescent="0.25">
      <c r="A2607" s="98">
        <v>103681</v>
      </c>
      <c r="B2607" s="114" t="s">
        <v>3140</v>
      </c>
      <c r="C2607" s="96" t="s">
        <v>40</v>
      </c>
      <c r="D2607" s="99">
        <v>749.11</v>
      </c>
    </row>
    <row r="2608" spans="1:4" ht="27" x14ac:dyDescent="0.25">
      <c r="A2608" s="98">
        <v>103682</v>
      </c>
      <c r="B2608" s="114" t="s">
        <v>3141</v>
      </c>
      <c r="C2608" s="96" t="s">
        <v>40</v>
      </c>
      <c r="D2608" s="99">
        <v>967.58</v>
      </c>
    </row>
    <row r="2609" spans="1:4" ht="27" x14ac:dyDescent="0.25">
      <c r="A2609" s="98">
        <v>103683</v>
      </c>
      <c r="B2609" s="114" t="s">
        <v>3142</v>
      </c>
      <c r="C2609" s="96" t="s">
        <v>40</v>
      </c>
      <c r="D2609" s="99">
        <v>1230.46</v>
      </c>
    </row>
    <row r="2610" spans="1:4" ht="27" x14ac:dyDescent="0.25">
      <c r="A2610" s="98">
        <v>103684</v>
      </c>
      <c r="B2610" s="114" t="s">
        <v>3143</v>
      </c>
      <c r="C2610" s="96" t="s">
        <v>40</v>
      </c>
      <c r="D2610" s="99">
        <v>695.72</v>
      </c>
    </row>
    <row r="2611" spans="1:4" ht="27" x14ac:dyDescent="0.25">
      <c r="A2611" s="98">
        <v>103685</v>
      </c>
      <c r="B2611" s="114" t="s">
        <v>3144</v>
      </c>
      <c r="C2611" s="96" t="s">
        <v>40</v>
      </c>
      <c r="D2611" s="99">
        <v>684.42</v>
      </c>
    </row>
    <row r="2612" spans="1:4" ht="27" x14ac:dyDescent="0.25">
      <c r="A2612" s="98">
        <v>103686</v>
      </c>
      <c r="B2612" s="114" t="s">
        <v>3145</v>
      </c>
      <c r="C2612" s="96" t="s">
        <v>40</v>
      </c>
      <c r="D2612" s="99">
        <v>741.57</v>
      </c>
    </row>
    <row r="2613" spans="1:4" ht="27" x14ac:dyDescent="0.25">
      <c r="A2613" s="98">
        <v>103687</v>
      </c>
      <c r="B2613" s="114" t="s">
        <v>3146</v>
      </c>
      <c r="C2613" s="96" t="s">
        <v>40</v>
      </c>
      <c r="D2613" s="99">
        <v>1063.8900000000001</v>
      </c>
    </row>
    <row r="2614" spans="1:4" ht="27" x14ac:dyDescent="0.25">
      <c r="A2614" s="98">
        <v>103688</v>
      </c>
      <c r="B2614" s="114" t="s">
        <v>3147</v>
      </c>
      <c r="C2614" s="96" t="s">
        <v>40</v>
      </c>
      <c r="D2614" s="99">
        <v>841.7</v>
      </c>
    </row>
    <row r="2615" spans="1:4" ht="27" x14ac:dyDescent="0.25">
      <c r="A2615" s="98">
        <v>104916</v>
      </c>
      <c r="B2615" s="114" t="s">
        <v>3148</v>
      </c>
      <c r="C2615" s="96" t="s">
        <v>1842</v>
      </c>
      <c r="D2615" s="99">
        <v>19.670000000000002</v>
      </c>
    </row>
    <row r="2616" spans="1:4" ht="27" x14ac:dyDescent="0.25">
      <c r="A2616" s="98">
        <v>104923</v>
      </c>
      <c r="B2616" s="114" t="s">
        <v>3150</v>
      </c>
      <c r="C2616" s="96" t="s">
        <v>40</v>
      </c>
      <c r="D2616" s="99">
        <v>743.57</v>
      </c>
    </row>
    <row r="2617" spans="1:4" ht="27" x14ac:dyDescent="0.25">
      <c r="A2617" s="98">
        <v>104924</v>
      </c>
      <c r="B2617" s="114" t="s">
        <v>3151</v>
      </c>
      <c r="C2617" s="96" t="s">
        <v>40</v>
      </c>
      <c r="D2617" s="99">
        <v>779.27</v>
      </c>
    </row>
    <row r="2618" spans="1:4" ht="27" x14ac:dyDescent="0.25">
      <c r="A2618" s="98">
        <v>101963</v>
      </c>
      <c r="B2618" s="114" t="s">
        <v>3152</v>
      </c>
      <c r="C2618" s="96" t="s">
        <v>372</v>
      </c>
      <c r="D2618" s="99">
        <v>178.59</v>
      </c>
    </row>
    <row r="2619" spans="1:4" ht="27" x14ac:dyDescent="0.25">
      <c r="A2619" s="98">
        <v>101964</v>
      </c>
      <c r="B2619" s="114" t="s">
        <v>3153</v>
      </c>
      <c r="C2619" s="96" t="s">
        <v>372</v>
      </c>
      <c r="D2619" s="99">
        <v>165.75</v>
      </c>
    </row>
    <row r="2620" spans="1:4" ht="27" x14ac:dyDescent="0.25">
      <c r="A2620" s="98">
        <v>101165</v>
      </c>
      <c r="B2620" s="114" t="s">
        <v>3154</v>
      </c>
      <c r="C2620" s="96" t="s">
        <v>40</v>
      </c>
      <c r="D2620" s="99">
        <v>918.11</v>
      </c>
    </row>
    <row r="2621" spans="1:4" ht="27" x14ac:dyDescent="0.25">
      <c r="A2621" s="98">
        <v>101166</v>
      </c>
      <c r="B2621" s="114" t="s">
        <v>3155</v>
      </c>
      <c r="C2621" s="96" t="s">
        <v>40</v>
      </c>
      <c r="D2621" s="99">
        <v>536.45000000000005</v>
      </c>
    </row>
    <row r="2622" spans="1:4" ht="27" x14ac:dyDescent="0.25">
      <c r="A2622" s="98">
        <v>98575</v>
      </c>
      <c r="B2622" s="114" t="s">
        <v>3156</v>
      </c>
      <c r="C2622" s="96" t="s">
        <v>61</v>
      </c>
      <c r="D2622" s="99">
        <v>62.69</v>
      </c>
    </row>
    <row r="2623" spans="1:4" x14ac:dyDescent="0.25">
      <c r="A2623" s="98">
        <v>98576</v>
      </c>
      <c r="B2623" s="114" t="s">
        <v>3157</v>
      </c>
      <c r="C2623" s="96" t="s">
        <v>61</v>
      </c>
      <c r="D2623" s="99">
        <v>27.71</v>
      </c>
    </row>
    <row r="2624" spans="1:4" x14ac:dyDescent="0.25">
      <c r="A2624" s="98">
        <v>98577</v>
      </c>
      <c r="B2624" s="114" t="s">
        <v>3159</v>
      </c>
      <c r="C2624" s="96" t="s">
        <v>61</v>
      </c>
      <c r="D2624" s="99">
        <v>42.53</v>
      </c>
    </row>
    <row r="2625" spans="1:4" x14ac:dyDescent="0.25">
      <c r="A2625" s="98">
        <v>93182</v>
      </c>
      <c r="B2625" s="114" t="s">
        <v>3160</v>
      </c>
      <c r="C2625" s="96" t="s">
        <v>61</v>
      </c>
      <c r="D2625" s="99">
        <v>50.25</v>
      </c>
    </row>
    <row r="2626" spans="1:4" x14ac:dyDescent="0.25">
      <c r="A2626" s="98">
        <v>93183</v>
      </c>
      <c r="B2626" s="114" t="s">
        <v>3161</v>
      </c>
      <c r="C2626" s="96" t="s">
        <v>61</v>
      </c>
      <c r="D2626" s="99">
        <v>64.67</v>
      </c>
    </row>
    <row r="2627" spans="1:4" x14ac:dyDescent="0.25">
      <c r="A2627" s="98">
        <v>93184</v>
      </c>
      <c r="B2627" s="114" t="s">
        <v>16674</v>
      </c>
      <c r="C2627" s="96" t="s">
        <v>61</v>
      </c>
      <c r="D2627" s="99">
        <v>29.18</v>
      </c>
    </row>
    <row r="2628" spans="1:4" x14ac:dyDescent="0.25">
      <c r="A2628" s="98">
        <v>93185</v>
      </c>
      <c r="B2628" s="114" t="s">
        <v>3162</v>
      </c>
      <c r="C2628" s="96" t="s">
        <v>61</v>
      </c>
      <c r="D2628" s="99">
        <v>63.74</v>
      </c>
    </row>
    <row r="2629" spans="1:4" x14ac:dyDescent="0.25">
      <c r="A2629" s="98">
        <v>93186</v>
      </c>
      <c r="B2629" s="114" t="s">
        <v>3163</v>
      </c>
      <c r="C2629" s="96" t="s">
        <v>61</v>
      </c>
      <c r="D2629" s="99">
        <v>91.7</v>
      </c>
    </row>
    <row r="2630" spans="1:4" x14ac:dyDescent="0.25">
      <c r="A2630" s="98">
        <v>93187</v>
      </c>
      <c r="B2630" s="114" t="s">
        <v>16676</v>
      </c>
      <c r="C2630" s="96" t="s">
        <v>61</v>
      </c>
      <c r="D2630" s="99">
        <v>74.930000000000007</v>
      </c>
    </row>
    <row r="2631" spans="1:4" x14ac:dyDescent="0.25">
      <c r="A2631" s="98">
        <v>93188</v>
      </c>
      <c r="B2631" s="114" t="s">
        <v>3164</v>
      </c>
      <c r="C2631" s="96" t="s">
        <v>61</v>
      </c>
      <c r="D2631" s="99">
        <v>84.97</v>
      </c>
    </row>
    <row r="2632" spans="1:4" x14ac:dyDescent="0.25">
      <c r="A2632" s="98">
        <v>93189</v>
      </c>
      <c r="B2632" s="114" t="s">
        <v>3166</v>
      </c>
      <c r="C2632" s="96" t="s">
        <v>61</v>
      </c>
      <c r="D2632" s="99">
        <v>106.5</v>
      </c>
    </row>
    <row r="2633" spans="1:4" ht="27" x14ac:dyDescent="0.25">
      <c r="A2633" s="98">
        <v>93190</v>
      </c>
      <c r="B2633" s="114" t="s">
        <v>3167</v>
      </c>
      <c r="C2633" s="96" t="s">
        <v>61</v>
      </c>
      <c r="D2633" s="99">
        <v>48.32</v>
      </c>
    </row>
    <row r="2634" spans="1:4" x14ac:dyDescent="0.25">
      <c r="A2634" s="98">
        <v>93191</v>
      </c>
      <c r="B2634" s="114" t="s">
        <v>16677</v>
      </c>
      <c r="C2634" s="96" t="s">
        <v>61</v>
      </c>
      <c r="D2634" s="99">
        <v>61.96</v>
      </c>
    </row>
    <row r="2635" spans="1:4" ht="27" x14ac:dyDescent="0.25">
      <c r="A2635" s="98">
        <v>93192</v>
      </c>
      <c r="B2635" s="114" t="s">
        <v>3169</v>
      </c>
      <c r="C2635" s="96" t="s">
        <v>61</v>
      </c>
      <c r="D2635" s="99">
        <v>52.71</v>
      </c>
    </row>
    <row r="2636" spans="1:4" ht="27" x14ac:dyDescent="0.25">
      <c r="A2636" s="98">
        <v>93193</v>
      </c>
      <c r="B2636" s="114" t="s">
        <v>3170</v>
      </c>
      <c r="C2636" s="96" t="s">
        <v>61</v>
      </c>
      <c r="D2636" s="99">
        <v>52.15</v>
      </c>
    </row>
    <row r="2637" spans="1:4" x14ac:dyDescent="0.25">
      <c r="A2637" s="98">
        <v>93194</v>
      </c>
      <c r="B2637" s="114" t="s">
        <v>16678</v>
      </c>
      <c r="C2637" s="96" t="s">
        <v>61</v>
      </c>
      <c r="D2637" s="99">
        <v>28.49</v>
      </c>
    </row>
    <row r="2638" spans="1:4" x14ac:dyDescent="0.25">
      <c r="A2638" s="98">
        <v>93195</v>
      </c>
      <c r="B2638" s="114" t="s">
        <v>3171</v>
      </c>
      <c r="C2638" s="96" t="s">
        <v>61</v>
      </c>
      <c r="D2638" s="99">
        <v>59.73</v>
      </c>
    </row>
    <row r="2639" spans="1:4" x14ac:dyDescent="0.25">
      <c r="A2639" s="98">
        <v>93196</v>
      </c>
      <c r="B2639" s="114" t="s">
        <v>3173</v>
      </c>
      <c r="C2639" s="96" t="s">
        <v>61</v>
      </c>
      <c r="D2639" s="99">
        <v>88.95</v>
      </c>
    </row>
    <row r="2640" spans="1:4" x14ac:dyDescent="0.25">
      <c r="A2640" s="98">
        <v>93197</v>
      </c>
      <c r="B2640" s="114" t="s">
        <v>16680</v>
      </c>
      <c r="C2640" s="96" t="s">
        <v>61</v>
      </c>
      <c r="D2640" s="99">
        <v>57.16</v>
      </c>
    </row>
    <row r="2641" spans="1:4" ht="27" x14ac:dyDescent="0.25">
      <c r="A2641" s="98">
        <v>93198</v>
      </c>
      <c r="B2641" s="114" t="s">
        <v>3174</v>
      </c>
      <c r="C2641" s="96" t="s">
        <v>61</v>
      </c>
      <c r="D2641" s="99">
        <v>42.3</v>
      </c>
    </row>
    <row r="2642" spans="1:4" x14ac:dyDescent="0.25">
      <c r="A2642" s="98">
        <v>93199</v>
      </c>
      <c r="B2642" s="114" t="s">
        <v>16681</v>
      </c>
      <c r="C2642" s="96" t="s">
        <v>61</v>
      </c>
      <c r="D2642" s="99">
        <v>50.53</v>
      </c>
    </row>
    <row r="2643" spans="1:4" x14ac:dyDescent="0.25">
      <c r="A2643" s="98">
        <v>93200</v>
      </c>
      <c r="B2643" s="114" t="s">
        <v>16682</v>
      </c>
      <c r="C2643" s="96" t="s">
        <v>61</v>
      </c>
      <c r="D2643" s="99">
        <v>10.55</v>
      </c>
    </row>
    <row r="2644" spans="1:4" x14ac:dyDescent="0.25">
      <c r="A2644" s="98">
        <v>93201</v>
      </c>
      <c r="B2644" s="114" t="s">
        <v>3176</v>
      </c>
      <c r="C2644" s="96" t="s">
        <v>61</v>
      </c>
      <c r="D2644" s="99">
        <v>6.21</v>
      </c>
    </row>
    <row r="2645" spans="1:4" x14ac:dyDescent="0.25">
      <c r="A2645" s="98">
        <v>93202</v>
      </c>
      <c r="B2645" s="114" t="s">
        <v>16683</v>
      </c>
      <c r="C2645" s="96" t="s">
        <v>61</v>
      </c>
      <c r="D2645" s="99">
        <v>24.02</v>
      </c>
    </row>
    <row r="2646" spans="1:4" x14ac:dyDescent="0.25">
      <c r="A2646" s="98">
        <v>93203</v>
      </c>
      <c r="B2646" s="114" t="s">
        <v>16684</v>
      </c>
      <c r="C2646" s="96" t="s">
        <v>61</v>
      </c>
      <c r="D2646" s="99">
        <v>14.91</v>
      </c>
    </row>
    <row r="2647" spans="1:4" x14ac:dyDescent="0.25">
      <c r="A2647" s="98">
        <v>93204</v>
      </c>
      <c r="B2647" s="114" t="s">
        <v>3180</v>
      </c>
      <c r="C2647" s="96" t="s">
        <v>61</v>
      </c>
      <c r="D2647" s="99">
        <v>65.98</v>
      </c>
    </row>
    <row r="2648" spans="1:4" ht="27" x14ac:dyDescent="0.25">
      <c r="A2648" s="98">
        <v>93205</v>
      </c>
      <c r="B2648" s="114" t="s">
        <v>16686</v>
      </c>
      <c r="C2648" s="96" t="s">
        <v>61</v>
      </c>
      <c r="D2648" s="99">
        <v>61.63</v>
      </c>
    </row>
    <row r="2649" spans="1:4" x14ac:dyDescent="0.25">
      <c r="A2649" s="98">
        <v>105021</v>
      </c>
      <c r="B2649" s="114" t="s">
        <v>16687</v>
      </c>
      <c r="C2649" s="96" t="s">
        <v>61</v>
      </c>
      <c r="D2649" s="99">
        <v>25.57</v>
      </c>
    </row>
    <row r="2650" spans="1:4" x14ac:dyDescent="0.25">
      <c r="A2650" s="98">
        <v>105022</v>
      </c>
      <c r="B2650" s="114" t="s">
        <v>16688</v>
      </c>
      <c r="C2650" s="96" t="s">
        <v>61</v>
      </c>
      <c r="D2650" s="99">
        <v>22.68</v>
      </c>
    </row>
    <row r="2651" spans="1:4" x14ac:dyDescent="0.25">
      <c r="A2651" s="98">
        <v>105023</v>
      </c>
      <c r="B2651" s="114" t="s">
        <v>16689</v>
      </c>
      <c r="C2651" s="96" t="s">
        <v>61</v>
      </c>
      <c r="D2651" s="99">
        <v>64.2</v>
      </c>
    </row>
    <row r="2652" spans="1:4" x14ac:dyDescent="0.25">
      <c r="A2652" s="98">
        <v>105024</v>
      </c>
      <c r="B2652" s="114" t="s">
        <v>16690</v>
      </c>
      <c r="C2652" s="96" t="s">
        <v>61</v>
      </c>
      <c r="D2652" s="99">
        <v>53.45</v>
      </c>
    </row>
    <row r="2653" spans="1:4" x14ac:dyDescent="0.25">
      <c r="A2653" s="98">
        <v>105025</v>
      </c>
      <c r="B2653" s="114" t="s">
        <v>16691</v>
      </c>
      <c r="C2653" s="96" t="s">
        <v>61</v>
      </c>
      <c r="D2653" s="99">
        <v>58.2</v>
      </c>
    </row>
    <row r="2654" spans="1:4" x14ac:dyDescent="0.25">
      <c r="A2654" s="98">
        <v>105026</v>
      </c>
      <c r="B2654" s="114" t="s">
        <v>16692</v>
      </c>
      <c r="C2654" s="96" t="s">
        <v>61</v>
      </c>
      <c r="D2654" s="99">
        <v>49.78</v>
      </c>
    </row>
    <row r="2655" spans="1:4" x14ac:dyDescent="0.25">
      <c r="A2655" s="98">
        <v>105027</v>
      </c>
      <c r="B2655" s="114" t="s">
        <v>16693</v>
      </c>
      <c r="C2655" s="96" t="s">
        <v>61</v>
      </c>
      <c r="D2655" s="99">
        <v>25.24</v>
      </c>
    </row>
    <row r="2656" spans="1:4" x14ac:dyDescent="0.25">
      <c r="A2656" s="98">
        <v>105028</v>
      </c>
      <c r="B2656" s="114" t="s">
        <v>16694</v>
      </c>
      <c r="C2656" s="96" t="s">
        <v>61</v>
      </c>
      <c r="D2656" s="99">
        <v>22.37</v>
      </c>
    </row>
    <row r="2657" spans="1:4" x14ac:dyDescent="0.25">
      <c r="A2657" s="98">
        <v>105029</v>
      </c>
      <c r="B2657" s="114" t="s">
        <v>16695</v>
      </c>
      <c r="C2657" s="96" t="s">
        <v>61</v>
      </c>
      <c r="D2657" s="99">
        <v>49.86</v>
      </c>
    </row>
    <row r="2658" spans="1:4" x14ac:dyDescent="0.25">
      <c r="A2658" s="98">
        <v>105030</v>
      </c>
      <c r="B2658" s="114" t="s">
        <v>16696</v>
      </c>
      <c r="C2658" s="96" t="s">
        <v>61</v>
      </c>
      <c r="D2658" s="99">
        <v>42.6</v>
      </c>
    </row>
    <row r="2659" spans="1:4" x14ac:dyDescent="0.25">
      <c r="A2659" s="98">
        <v>105031</v>
      </c>
      <c r="B2659" s="114" t="s">
        <v>16697</v>
      </c>
      <c r="C2659" s="96" t="s">
        <v>61</v>
      </c>
      <c r="D2659" s="99">
        <v>48.17</v>
      </c>
    </row>
    <row r="2660" spans="1:4" x14ac:dyDescent="0.25">
      <c r="A2660" s="98">
        <v>105032</v>
      </c>
      <c r="B2660" s="114" t="s">
        <v>16698</v>
      </c>
      <c r="C2660" s="96" t="s">
        <v>61</v>
      </c>
      <c r="D2660" s="99">
        <v>41.48</v>
      </c>
    </row>
    <row r="2661" spans="1:4" ht="27" x14ac:dyDescent="0.25">
      <c r="A2661" s="98">
        <v>105033</v>
      </c>
      <c r="B2661" s="114" t="s">
        <v>16699</v>
      </c>
      <c r="C2661" s="96" t="s">
        <v>61</v>
      </c>
      <c r="D2661" s="99">
        <v>58.23</v>
      </c>
    </row>
    <row r="2662" spans="1:4" ht="27" x14ac:dyDescent="0.25">
      <c r="A2662" s="98">
        <v>105034</v>
      </c>
      <c r="B2662" s="114" t="s">
        <v>16701</v>
      </c>
      <c r="C2662" s="96" t="s">
        <v>61</v>
      </c>
      <c r="D2662" s="99">
        <v>50.52</v>
      </c>
    </row>
    <row r="2663" spans="1:4" x14ac:dyDescent="0.25">
      <c r="A2663" s="98">
        <v>105035</v>
      </c>
      <c r="B2663" s="114" t="s">
        <v>16702</v>
      </c>
      <c r="C2663" s="96" t="s">
        <v>61</v>
      </c>
      <c r="D2663" s="99">
        <v>63.46</v>
      </c>
    </row>
    <row r="2664" spans="1:4" x14ac:dyDescent="0.25">
      <c r="A2664" s="98">
        <v>105036</v>
      </c>
      <c r="B2664" s="114" t="s">
        <v>16703</v>
      </c>
      <c r="C2664" s="96" t="s">
        <v>61</v>
      </c>
      <c r="D2664" s="99">
        <v>45.73</v>
      </c>
    </row>
    <row r="2665" spans="1:4" x14ac:dyDescent="0.25">
      <c r="A2665" s="98">
        <v>105037</v>
      </c>
      <c r="B2665" s="114" t="s">
        <v>16704</v>
      </c>
      <c r="C2665" s="96" t="s">
        <v>61</v>
      </c>
      <c r="D2665" s="99">
        <v>30.93</v>
      </c>
    </row>
    <row r="2666" spans="1:4" x14ac:dyDescent="0.25">
      <c r="A2666" s="98">
        <v>105038</v>
      </c>
      <c r="B2666" s="114" t="s">
        <v>16705</v>
      </c>
      <c r="C2666" s="96" t="s">
        <v>61</v>
      </c>
      <c r="D2666" s="99">
        <v>63.31</v>
      </c>
    </row>
    <row r="2667" spans="1:4" x14ac:dyDescent="0.25">
      <c r="A2667" s="98">
        <v>105039</v>
      </c>
      <c r="B2667" s="114" t="s">
        <v>16706</v>
      </c>
      <c r="C2667" s="96" t="s">
        <v>61</v>
      </c>
      <c r="D2667" s="99">
        <v>45.55</v>
      </c>
    </row>
    <row r="2668" spans="1:4" x14ac:dyDescent="0.25">
      <c r="A2668" s="98">
        <v>105040</v>
      </c>
      <c r="B2668" s="114" t="s">
        <v>16707</v>
      </c>
      <c r="C2668" s="96" t="s">
        <v>61</v>
      </c>
      <c r="D2668" s="99">
        <v>30.79</v>
      </c>
    </row>
    <row r="2669" spans="1:4" ht="27" x14ac:dyDescent="0.25">
      <c r="A2669" s="98">
        <v>97733</v>
      </c>
      <c r="B2669" s="114" t="s">
        <v>16708</v>
      </c>
      <c r="C2669" s="96" t="s">
        <v>40</v>
      </c>
      <c r="D2669" s="99">
        <v>3355.38</v>
      </c>
    </row>
    <row r="2670" spans="1:4" ht="27" x14ac:dyDescent="0.25">
      <c r="A2670" s="98">
        <v>97734</v>
      </c>
      <c r="B2670" s="114" t="s">
        <v>16709</v>
      </c>
      <c r="C2670" s="96" t="s">
        <v>40</v>
      </c>
      <c r="D2670" s="99">
        <v>2882.35</v>
      </c>
    </row>
    <row r="2671" spans="1:4" ht="27" x14ac:dyDescent="0.25">
      <c r="A2671" s="98">
        <v>97735</v>
      </c>
      <c r="B2671" s="114" t="s">
        <v>16710</v>
      </c>
      <c r="C2671" s="96" t="s">
        <v>40</v>
      </c>
      <c r="D2671" s="99">
        <v>2388.2800000000002</v>
      </c>
    </row>
    <row r="2672" spans="1:4" ht="27" x14ac:dyDescent="0.25">
      <c r="A2672" s="98">
        <v>97736</v>
      </c>
      <c r="B2672" s="114" t="s">
        <v>16711</v>
      </c>
      <c r="C2672" s="96" t="s">
        <v>40</v>
      </c>
      <c r="D2672" s="99">
        <v>1513.4</v>
      </c>
    </row>
    <row r="2673" spans="1:4" ht="27" x14ac:dyDescent="0.25">
      <c r="A2673" s="98">
        <v>97737</v>
      </c>
      <c r="B2673" s="114" t="s">
        <v>16712</v>
      </c>
      <c r="C2673" s="96" t="s">
        <v>40</v>
      </c>
      <c r="D2673" s="99">
        <v>3295.08</v>
      </c>
    </row>
    <row r="2674" spans="1:4" ht="27" x14ac:dyDescent="0.25">
      <c r="A2674" s="98">
        <v>97738</v>
      </c>
      <c r="B2674" s="114" t="s">
        <v>16713</v>
      </c>
      <c r="C2674" s="96" t="s">
        <v>40</v>
      </c>
      <c r="D2674" s="99">
        <v>3899.7</v>
      </c>
    </row>
    <row r="2675" spans="1:4" ht="27" x14ac:dyDescent="0.25">
      <c r="A2675" s="98">
        <v>97739</v>
      </c>
      <c r="B2675" s="114" t="s">
        <v>16714</v>
      </c>
      <c r="C2675" s="96" t="s">
        <v>40</v>
      </c>
      <c r="D2675" s="99">
        <v>2867.55</v>
      </c>
    </row>
    <row r="2676" spans="1:4" ht="27" x14ac:dyDescent="0.25">
      <c r="A2676" s="98">
        <v>97740</v>
      </c>
      <c r="B2676" s="114" t="s">
        <v>16715</v>
      </c>
      <c r="C2676" s="96" t="s">
        <v>40</v>
      </c>
      <c r="D2676" s="99">
        <v>2112.31</v>
      </c>
    </row>
    <row r="2677" spans="1:4" ht="27" x14ac:dyDescent="0.25">
      <c r="A2677" s="98">
        <v>98615</v>
      </c>
      <c r="B2677" s="114" t="s">
        <v>3181</v>
      </c>
      <c r="C2677" s="96" t="s">
        <v>372</v>
      </c>
      <c r="D2677" s="99">
        <v>152.88999999999999</v>
      </c>
    </row>
    <row r="2678" spans="1:4" ht="27" x14ac:dyDescent="0.25">
      <c r="A2678" s="98">
        <v>98616</v>
      </c>
      <c r="B2678" s="114" t="s">
        <v>3182</v>
      </c>
      <c r="C2678" s="96" t="s">
        <v>372</v>
      </c>
      <c r="D2678" s="99">
        <v>120.81</v>
      </c>
    </row>
    <row r="2679" spans="1:4" ht="27" x14ac:dyDescent="0.25">
      <c r="A2679" s="98">
        <v>98617</v>
      </c>
      <c r="B2679" s="114" t="s">
        <v>3183</v>
      </c>
      <c r="C2679" s="96" t="s">
        <v>372</v>
      </c>
      <c r="D2679" s="99">
        <v>111.96</v>
      </c>
    </row>
    <row r="2680" spans="1:4" ht="27" x14ac:dyDescent="0.25">
      <c r="A2680" s="98">
        <v>98618</v>
      </c>
      <c r="B2680" s="114" t="s">
        <v>3184</v>
      </c>
      <c r="C2680" s="96" t="s">
        <v>372</v>
      </c>
      <c r="D2680" s="99">
        <v>153.55000000000001</v>
      </c>
    </row>
    <row r="2681" spans="1:4" ht="27" x14ac:dyDescent="0.25">
      <c r="A2681" s="98">
        <v>98619</v>
      </c>
      <c r="B2681" s="114" t="s">
        <v>3185</v>
      </c>
      <c r="C2681" s="96" t="s">
        <v>372</v>
      </c>
      <c r="D2681" s="99">
        <v>140.12</v>
      </c>
    </row>
    <row r="2682" spans="1:4" ht="27" x14ac:dyDescent="0.25">
      <c r="A2682" s="98">
        <v>98620</v>
      </c>
      <c r="B2682" s="114" t="s">
        <v>3186</v>
      </c>
      <c r="C2682" s="96" t="s">
        <v>372</v>
      </c>
      <c r="D2682" s="99">
        <v>133.33000000000001</v>
      </c>
    </row>
    <row r="2683" spans="1:4" ht="27" x14ac:dyDescent="0.25">
      <c r="A2683" s="98">
        <v>98621</v>
      </c>
      <c r="B2683" s="114" t="s">
        <v>3187</v>
      </c>
      <c r="C2683" s="96" t="s">
        <v>372</v>
      </c>
      <c r="D2683" s="99">
        <v>174.51</v>
      </c>
    </row>
    <row r="2684" spans="1:4" ht="27" x14ac:dyDescent="0.25">
      <c r="A2684" s="98">
        <v>98622</v>
      </c>
      <c r="B2684" s="114" t="s">
        <v>3188</v>
      </c>
      <c r="C2684" s="96" t="s">
        <v>372</v>
      </c>
      <c r="D2684" s="99">
        <v>163.69999999999999</v>
      </c>
    </row>
    <row r="2685" spans="1:4" ht="27" x14ac:dyDescent="0.25">
      <c r="A2685" s="98">
        <v>98623</v>
      </c>
      <c r="B2685" s="114" t="s">
        <v>3189</v>
      </c>
      <c r="C2685" s="96" t="s">
        <v>372</v>
      </c>
      <c r="D2685" s="99">
        <v>158.19</v>
      </c>
    </row>
    <row r="2686" spans="1:4" ht="27" x14ac:dyDescent="0.25">
      <c r="A2686" s="98">
        <v>98624</v>
      </c>
      <c r="B2686" s="114" t="s">
        <v>3190</v>
      </c>
      <c r="C2686" s="96" t="s">
        <v>372</v>
      </c>
      <c r="D2686" s="99">
        <v>197.29</v>
      </c>
    </row>
    <row r="2687" spans="1:4" ht="27" x14ac:dyDescent="0.25">
      <c r="A2687" s="98">
        <v>98625</v>
      </c>
      <c r="B2687" s="114" t="s">
        <v>3192</v>
      </c>
      <c r="C2687" s="96" t="s">
        <v>372</v>
      </c>
      <c r="D2687" s="99">
        <v>188.15</v>
      </c>
    </row>
    <row r="2688" spans="1:4" ht="27" x14ac:dyDescent="0.25">
      <c r="A2688" s="98">
        <v>98626</v>
      </c>
      <c r="B2688" s="114" t="s">
        <v>3193</v>
      </c>
      <c r="C2688" s="96" t="s">
        <v>372</v>
      </c>
      <c r="D2688" s="99">
        <v>183.44</v>
      </c>
    </row>
    <row r="2689" spans="1:4" x14ac:dyDescent="0.25">
      <c r="A2689" s="98">
        <v>98655</v>
      </c>
      <c r="B2689" s="114" t="s">
        <v>3194</v>
      </c>
      <c r="C2689" s="96" t="s">
        <v>61</v>
      </c>
      <c r="D2689" s="99">
        <v>739.24</v>
      </c>
    </row>
    <row r="2690" spans="1:4" x14ac:dyDescent="0.25">
      <c r="A2690" s="98">
        <v>98656</v>
      </c>
      <c r="B2690" s="114" t="s">
        <v>3195</v>
      </c>
      <c r="C2690" s="96" t="s">
        <v>61</v>
      </c>
      <c r="D2690" s="99">
        <v>751.27</v>
      </c>
    </row>
    <row r="2691" spans="1:4" x14ac:dyDescent="0.25">
      <c r="A2691" s="98">
        <v>98657</v>
      </c>
      <c r="B2691" s="114" t="s">
        <v>3196</v>
      </c>
      <c r="C2691" s="96" t="s">
        <v>61</v>
      </c>
      <c r="D2691" s="99">
        <v>763.32</v>
      </c>
    </row>
    <row r="2692" spans="1:4" x14ac:dyDescent="0.25">
      <c r="A2692" s="98">
        <v>98658</v>
      </c>
      <c r="B2692" s="114" t="s">
        <v>3197</v>
      </c>
      <c r="C2692" s="96" t="s">
        <v>61</v>
      </c>
      <c r="D2692" s="99">
        <v>775.37</v>
      </c>
    </row>
    <row r="2693" spans="1:4" x14ac:dyDescent="0.25">
      <c r="A2693" s="98">
        <v>98659</v>
      </c>
      <c r="B2693" s="114" t="s">
        <v>3198</v>
      </c>
      <c r="C2693" s="96" t="s">
        <v>61</v>
      </c>
      <c r="D2693" s="99">
        <v>799.45</v>
      </c>
    </row>
    <row r="2694" spans="1:4" x14ac:dyDescent="0.25">
      <c r="A2694" s="98">
        <v>98746</v>
      </c>
      <c r="B2694" s="114" t="s">
        <v>3199</v>
      </c>
      <c r="C2694" s="96" t="s">
        <v>61</v>
      </c>
      <c r="D2694" s="99">
        <v>62.93</v>
      </c>
    </row>
    <row r="2695" spans="1:4" x14ac:dyDescent="0.25">
      <c r="A2695" s="98">
        <v>98749</v>
      </c>
      <c r="B2695" s="114" t="s">
        <v>3200</v>
      </c>
      <c r="C2695" s="96" t="s">
        <v>61</v>
      </c>
      <c r="D2695" s="99">
        <v>73.92</v>
      </c>
    </row>
    <row r="2696" spans="1:4" x14ac:dyDescent="0.25">
      <c r="A2696" s="98">
        <v>98750</v>
      </c>
      <c r="B2696" s="114" t="s">
        <v>3201</v>
      </c>
      <c r="C2696" s="96" t="s">
        <v>61</v>
      </c>
      <c r="D2696" s="99">
        <v>87.1</v>
      </c>
    </row>
    <row r="2697" spans="1:4" x14ac:dyDescent="0.25">
      <c r="A2697" s="98">
        <v>98751</v>
      </c>
      <c r="B2697" s="114" t="s">
        <v>3202</v>
      </c>
      <c r="C2697" s="96" t="s">
        <v>61</v>
      </c>
      <c r="D2697" s="99">
        <v>121.46</v>
      </c>
    </row>
    <row r="2698" spans="1:4" x14ac:dyDescent="0.25">
      <c r="A2698" s="98">
        <v>98752</v>
      </c>
      <c r="B2698" s="114" t="s">
        <v>3203</v>
      </c>
      <c r="C2698" s="96" t="s">
        <v>61</v>
      </c>
      <c r="D2698" s="99">
        <v>162.65</v>
      </c>
    </row>
    <row r="2699" spans="1:4" x14ac:dyDescent="0.25">
      <c r="A2699" s="98">
        <v>98753</v>
      </c>
      <c r="B2699" s="114" t="s">
        <v>3204</v>
      </c>
      <c r="C2699" s="96" t="s">
        <v>61</v>
      </c>
      <c r="D2699" s="99">
        <v>213.72</v>
      </c>
    </row>
    <row r="2700" spans="1:4" ht="40.5" x14ac:dyDescent="0.25">
      <c r="A2700" s="98">
        <v>100763</v>
      </c>
      <c r="B2700" s="114" t="s">
        <v>3205</v>
      </c>
      <c r="C2700" s="96" t="s">
        <v>1842</v>
      </c>
      <c r="D2700" s="99">
        <v>15.93</v>
      </c>
    </row>
    <row r="2701" spans="1:4" ht="40.5" x14ac:dyDescent="0.25">
      <c r="A2701" s="98">
        <v>100764</v>
      </c>
      <c r="B2701" s="114" t="s">
        <v>3207</v>
      </c>
      <c r="C2701" s="96" t="s">
        <v>1842</v>
      </c>
      <c r="D2701" s="99">
        <v>15.59</v>
      </c>
    </row>
    <row r="2702" spans="1:4" ht="27" x14ac:dyDescent="0.25">
      <c r="A2702" s="98">
        <v>100765</v>
      </c>
      <c r="B2702" s="114" t="s">
        <v>3209</v>
      </c>
      <c r="C2702" s="96" t="s">
        <v>1842</v>
      </c>
      <c r="D2702" s="99">
        <v>14.05</v>
      </c>
    </row>
    <row r="2703" spans="1:4" ht="27" x14ac:dyDescent="0.25">
      <c r="A2703" s="98">
        <v>100766</v>
      </c>
      <c r="B2703" s="114" t="s">
        <v>3211</v>
      </c>
      <c r="C2703" s="96" t="s">
        <v>1842</v>
      </c>
      <c r="D2703" s="99">
        <v>14.18</v>
      </c>
    </row>
    <row r="2704" spans="1:4" ht="40.5" x14ac:dyDescent="0.25">
      <c r="A2704" s="98">
        <v>100767</v>
      </c>
      <c r="B2704" s="114" t="s">
        <v>3212</v>
      </c>
      <c r="C2704" s="96" t="s">
        <v>1842</v>
      </c>
      <c r="D2704" s="99">
        <v>16.940000000000001</v>
      </c>
    </row>
    <row r="2705" spans="1:4" ht="40.5" x14ac:dyDescent="0.25">
      <c r="A2705" s="98">
        <v>100768</v>
      </c>
      <c r="B2705" s="114" t="s">
        <v>3213</v>
      </c>
      <c r="C2705" s="96" t="s">
        <v>1842</v>
      </c>
      <c r="D2705" s="99">
        <v>15.85</v>
      </c>
    </row>
    <row r="2706" spans="1:4" ht="40.5" x14ac:dyDescent="0.25">
      <c r="A2706" s="98">
        <v>100769</v>
      </c>
      <c r="B2706" s="114" t="s">
        <v>3215</v>
      </c>
      <c r="C2706" s="96" t="s">
        <v>1842</v>
      </c>
      <c r="D2706" s="99">
        <v>22.97</v>
      </c>
    </row>
    <row r="2707" spans="1:4" ht="40.5" x14ac:dyDescent="0.25">
      <c r="A2707" s="98">
        <v>100770</v>
      </c>
      <c r="B2707" s="114" t="s">
        <v>3217</v>
      </c>
      <c r="C2707" s="96" t="s">
        <v>1842</v>
      </c>
      <c r="D2707" s="99">
        <v>21.73</v>
      </c>
    </row>
    <row r="2708" spans="1:4" ht="40.5" x14ac:dyDescent="0.25">
      <c r="A2708" s="98">
        <v>100771</v>
      </c>
      <c r="B2708" s="114" t="s">
        <v>3219</v>
      </c>
      <c r="C2708" s="96" t="s">
        <v>1842</v>
      </c>
      <c r="D2708" s="99">
        <v>17.18</v>
      </c>
    </row>
    <row r="2709" spans="1:4" ht="40.5" x14ac:dyDescent="0.25">
      <c r="A2709" s="98">
        <v>100772</v>
      </c>
      <c r="B2709" s="114" t="s">
        <v>3220</v>
      </c>
      <c r="C2709" s="96" t="s">
        <v>1842</v>
      </c>
      <c r="D2709" s="99">
        <v>16.02</v>
      </c>
    </row>
    <row r="2710" spans="1:4" ht="40.5" x14ac:dyDescent="0.25">
      <c r="A2710" s="98">
        <v>100773</v>
      </c>
      <c r="B2710" s="114" t="s">
        <v>3221</v>
      </c>
      <c r="C2710" s="96" t="s">
        <v>1842</v>
      </c>
      <c r="D2710" s="99">
        <v>19.190000000000001</v>
      </c>
    </row>
    <row r="2711" spans="1:4" ht="40.5" x14ac:dyDescent="0.25">
      <c r="A2711" s="98">
        <v>100774</v>
      </c>
      <c r="B2711" s="114" t="s">
        <v>3223</v>
      </c>
      <c r="C2711" s="96" t="s">
        <v>1842</v>
      </c>
      <c r="D2711" s="99">
        <v>11.42</v>
      </c>
    </row>
    <row r="2712" spans="1:4" ht="40.5" x14ac:dyDescent="0.25">
      <c r="A2712" s="98">
        <v>100775</v>
      </c>
      <c r="B2712" s="114" t="s">
        <v>3225</v>
      </c>
      <c r="C2712" s="96" t="s">
        <v>1842</v>
      </c>
      <c r="D2712" s="99">
        <v>13.5</v>
      </c>
    </row>
    <row r="2713" spans="1:4" ht="40.5" x14ac:dyDescent="0.25">
      <c r="A2713" s="98">
        <v>100776</v>
      </c>
      <c r="B2713" s="114" t="s">
        <v>3226</v>
      </c>
      <c r="C2713" s="96" t="s">
        <v>1842</v>
      </c>
      <c r="D2713" s="99">
        <v>19.38</v>
      </c>
    </row>
    <row r="2714" spans="1:4" ht="40.5" x14ac:dyDescent="0.25">
      <c r="A2714" s="98">
        <v>100777</v>
      </c>
      <c r="B2714" s="114" t="s">
        <v>3227</v>
      </c>
      <c r="C2714" s="96" t="s">
        <v>1842</v>
      </c>
      <c r="D2714" s="99">
        <v>14.08</v>
      </c>
    </row>
    <row r="2715" spans="1:4" ht="40.5" x14ac:dyDescent="0.25">
      <c r="A2715" s="98">
        <v>100778</v>
      </c>
      <c r="B2715" s="114" t="s">
        <v>3228</v>
      </c>
      <c r="C2715" s="96" t="s">
        <v>1842</v>
      </c>
      <c r="D2715" s="99">
        <v>10.17</v>
      </c>
    </row>
    <row r="2716" spans="1:4" ht="27" x14ac:dyDescent="0.25">
      <c r="A2716" s="98">
        <v>103795</v>
      </c>
      <c r="B2716" s="114" t="s">
        <v>3229</v>
      </c>
      <c r="C2716" s="96" t="s">
        <v>372</v>
      </c>
      <c r="D2716" s="99">
        <v>85.7</v>
      </c>
    </row>
    <row r="2717" spans="1:4" ht="27" x14ac:dyDescent="0.25">
      <c r="A2717" s="98">
        <v>103796</v>
      </c>
      <c r="B2717" s="114" t="s">
        <v>3230</v>
      </c>
      <c r="C2717" s="96" t="s">
        <v>372</v>
      </c>
      <c r="D2717" s="99">
        <v>56.15</v>
      </c>
    </row>
    <row r="2718" spans="1:4" x14ac:dyDescent="0.25">
      <c r="A2718" s="98">
        <v>103797</v>
      </c>
      <c r="B2718" s="114" t="s">
        <v>16718</v>
      </c>
      <c r="C2718" s="96" t="s">
        <v>1842</v>
      </c>
      <c r="D2718" s="99">
        <v>19.18</v>
      </c>
    </row>
    <row r="2719" spans="1:4" ht="27" x14ac:dyDescent="0.25">
      <c r="A2719" s="98">
        <v>103798</v>
      </c>
      <c r="B2719" s="114" t="s">
        <v>3231</v>
      </c>
      <c r="C2719" s="96" t="s">
        <v>40</v>
      </c>
      <c r="D2719" s="99">
        <v>678.95</v>
      </c>
    </row>
    <row r="2720" spans="1:4" ht="40.5" x14ac:dyDescent="0.25">
      <c r="A2720" s="98">
        <v>103799</v>
      </c>
      <c r="B2720" s="114" t="s">
        <v>3232</v>
      </c>
      <c r="C2720" s="96" t="s">
        <v>40</v>
      </c>
      <c r="D2720" s="99">
        <v>426.18</v>
      </c>
    </row>
    <row r="2721" spans="1:4" ht="27" x14ac:dyDescent="0.25">
      <c r="A2721" s="98">
        <v>103800</v>
      </c>
      <c r="B2721" s="114" t="s">
        <v>3233</v>
      </c>
      <c r="C2721" s="96" t="s">
        <v>40</v>
      </c>
      <c r="D2721" s="99">
        <v>493.9</v>
      </c>
    </row>
    <row r="2722" spans="1:4" ht="27" x14ac:dyDescent="0.25">
      <c r="A2722" s="98">
        <v>103801</v>
      </c>
      <c r="B2722" s="114" t="s">
        <v>3234</v>
      </c>
      <c r="C2722" s="96" t="s">
        <v>40</v>
      </c>
      <c r="D2722" s="99">
        <v>618.83000000000004</v>
      </c>
    </row>
    <row r="2723" spans="1:4" ht="40.5" x14ac:dyDescent="0.25">
      <c r="A2723" s="98">
        <v>103925</v>
      </c>
      <c r="B2723" s="114" t="s">
        <v>16719</v>
      </c>
      <c r="C2723" s="96" t="s">
        <v>40</v>
      </c>
      <c r="D2723" s="99">
        <v>1801.06</v>
      </c>
    </row>
    <row r="2724" spans="1:4" ht="40.5" x14ac:dyDescent="0.25">
      <c r="A2724" s="98">
        <v>103926</v>
      </c>
      <c r="B2724" s="114" t="s">
        <v>16720</v>
      </c>
      <c r="C2724" s="96" t="s">
        <v>40</v>
      </c>
      <c r="D2724" s="99">
        <v>1452.73</v>
      </c>
    </row>
    <row r="2725" spans="1:4" ht="27" x14ac:dyDescent="0.25">
      <c r="A2725" s="98">
        <v>103928</v>
      </c>
      <c r="B2725" s="114" t="s">
        <v>3235</v>
      </c>
      <c r="C2725" s="96" t="s">
        <v>40</v>
      </c>
      <c r="D2725" s="99">
        <v>493.9</v>
      </c>
    </row>
    <row r="2726" spans="1:4" ht="27" x14ac:dyDescent="0.25">
      <c r="A2726" s="98">
        <v>103929</v>
      </c>
      <c r="B2726" s="114" t="s">
        <v>3236</v>
      </c>
      <c r="C2726" s="96" t="s">
        <v>40</v>
      </c>
      <c r="D2726" s="99">
        <v>1180.3900000000001</v>
      </c>
    </row>
    <row r="2727" spans="1:4" ht="40.5" x14ac:dyDescent="0.25">
      <c r="A2727" s="98">
        <v>103930</v>
      </c>
      <c r="B2727" s="114" t="s">
        <v>3237</v>
      </c>
      <c r="C2727" s="96" t="s">
        <v>40</v>
      </c>
      <c r="D2727" s="99">
        <v>746.57</v>
      </c>
    </row>
    <row r="2728" spans="1:4" ht="40.5" x14ac:dyDescent="0.25">
      <c r="A2728" s="98">
        <v>103931</v>
      </c>
      <c r="B2728" s="114" t="s">
        <v>3238</v>
      </c>
      <c r="C2728" s="96" t="s">
        <v>40</v>
      </c>
      <c r="D2728" s="99">
        <v>557.86</v>
      </c>
    </row>
    <row r="2729" spans="1:4" ht="40.5" x14ac:dyDescent="0.25">
      <c r="A2729" s="98">
        <v>103932</v>
      </c>
      <c r="B2729" s="114" t="s">
        <v>3239</v>
      </c>
      <c r="C2729" s="96" t="s">
        <v>40</v>
      </c>
      <c r="D2729" s="99">
        <v>530.21</v>
      </c>
    </row>
    <row r="2730" spans="1:4" ht="27" x14ac:dyDescent="0.25">
      <c r="A2730" s="98">
        <v>103933</v>
      </c>
      <c r="B2730" s="114" t="s">
        <v>3240</v>
      </c>
      <c r="C2730" s="96" t="s">
        <v>40</v>
      </c>
      <c r="D2730" s="99">
        <v>1621.45</v>
      </c>
    </row>
    <row r="2731" spans="1:4" ht="27" x14ac:dyDescent="0.25">
      <c r="A2731" s="98">
        <v>105041</v>
      </c>
      <c r="B2731" s="114" t="s">
        <v>16721</v>
      </c>
      <c r="C2731" s="96" t="s">
        <v>61</v>
      </c>
      <c r="D2731" s="99">
        <v>51.05</v>
      </c>
    </row>
    <row r="2732" spans="1:4" ht="27" x14ac:dyDescent="0.25">
      <c r="A2732" s="98">
        <v>105042</v>
      </c>
      <c r="B2732" s="114" t="s">
        <v>16722</v>
      </c>
      <c r="C2732" s="96" t="s">
        <v>61</v>
      </c>
      <c r="D2732" s="99">
        <v>58.91</v>
      </c>
    </row>
    <row r="2733" spans="1:4" ht="27" x14ac:dyDescent="0.25">
      <c r="A2733" s="98">
        <v>105045</v>
      </c>
      <c r="B2733" s="114" t="s">
        <v>16723</v>
      </c>
      <c r="C2733" s="96" t="s">
        <v>61</v>
      </c>
      <c r="D2733" s="99">
        <v>58.32</v>
      </c>
    </row>
    <row r="2734" spans="1:4" ht="27" x14ac:dyDescent="0.25">
      <c r="A2734" s="98">
        <v>105046</v>
      </c>
      <c r="B2734" s="114" t="s">
        <v>16724</v>
      </c>
      <c r="C2734" s="96" t="s">
        <v>61</v>
      </c>
      <c r="D2734" s="99">
        <v>48.49</v>
      </c>
    </row>
    <row r="2735" spans="1:4" ht="27" x14ac:dyDescent="0.25">
      <c r="A2735" s="98">
        <v>105050</v>
      </c>
      <c r="B2735" s="114" t="s">
        <v>16725</v>
      </c>
      <c r="C2735" s="96" t="s">
        <v>61</v>
      </c>
      <c r="D2735" s="99">
        <v>175.34</v>
      </c>
    </row>
    <row r="2736" spans="1:4" ht="27" x14ac:dyDescent="0.25">
      <c r="A2736" s="98">
        <v>105053</v>
      </c>
      <c r="B2736" s="114" t="s">
        <v>16726</v>
      </c>
      <c r="C2736" s="96" t="s">
        <v>61</v>
      </c>
      <c r="D2736" s="99">
        <v>165.06</v>
      </c>
    </row>
    <row r="2737" spans="1:4" ht="27" x14ac:dyDescent="0.25">
      <c r="A2737" s="98">
        <v>105056</v>
      </c>
      <c r="B2737" s="114" t="s">
        <v>16727</v>
      </c>
      <c r="C2737" s="96" t="s">
        <v>61</v>
      </c>
      <c r="D2737" s="99">
        <v>240.97</v>
      </c>
    </row>
    <row r="2738" spans="1:4" ht="27" x14ac:dyDescent="0.25">
      <c r="A2738" s="98">
        <v>105058</v>
      </c>
      <c r="B2738" s="114" t="s">
        <v>16728</v>
      </c>
      <c r="C2738" s="96" t="s">
        <v>61</v>
      </c>
      <c r="D2738" s="99">
        <v>231.35</v>
      </c>
    </row>
    <row r="2739" spans="1:4" ht="27" x14ac:dyDescent="0.25">
      <c r="A2739" s="98">
        <v>105061</v>
      </c>
      <c r="B2739" s="114" t="s">
        <v>16729</v>
      </c>
      <c r="C2739" s="96" t="s">
        <v>61</v>
      </c>
      <c r="D2739" s="99">
        <v>92.32</v>
      </c>
    </row>
    <row r="2740" spans="1:4" ht="27" x14ac:dyDescent="0.25">
      <c r="A2740" s="98">
        <v>105064</v>
      </c>
      <c r="B2740" s="114" t="s">
        <v>16731</v>
      </c>
      <c r="C2740" s="96" t="s">
        <v>61</v>
      </c>
      <c r="D2740" s="99">
        <v>79.16</v>
      </c>
    </row>
    <row r="2741" spans="1:4" ht="27" x14ac:dyDescent="0.25">
      <c r="A2741" s="98">
        <v>105068</v>
      </c>
      <c r="B2741" s="114" t="s">
        <v>16732</v>
      </c>
      <c r="C2741" s="96" t="s">
        <v>61</v>
      </c>
      <c r="D2741" s="99">
        <v>153.74</v>
      </c>
    </row>
    <row r="2742" spans="1:4" ht="27" x14ac:dyDescent="0.25">
      <c r="A2742" s="98">
        <v>105071</v>
      </c>
      <c r="B2742" s="114" t="s">
        <v>16733</v>
      </c>
      <c r="C2742" s="96" t="s">
        <v>61</v>
      </c>
      <c r="D2742" s="99">
        <v>140.6</v>
      </c>
    </row>
    <row r="2743" spans="1:4" ht="27" x14ac:dyDescent="0.25">
      <c r="A2743" s="98">
        <v>105074</v>
      </c>
      <c r="B2743" s="114" t="s">
        <v>16734</v>
      </c>
      <c r="C2743" s="96" t="s">
        <v>61</v>
      </c>
      <c r="D2743" s="99">
        <v>239.7</v>
      </c>
    </row>
    <row r="2744" spans="1:4" ht="27" x14ac:dyDescent="0.25">
      <c r="A2744" s="98">
        <v>105077</v>
      </c>
      <c r="B2744" s="114" t="s">
        <v>16735</v>
      </c>
      <c r="C2744" s="96" t="s">
        <v>61</v>
      </c>
      <c r="D2744" s="99">
        <v>226.64</v>
      </c>
    </row>
    <row r="2745" spans="1:4" ht="27" x14ac:dyDescent="0.25">
      <c r="A2745" s="98">
        <v>105080</v>
      </c>
      <c r="B2745" s="114" t="s">
        <v>16736</v>
      </c>
      <c r="C2745" s="96" t="s">
        <v>61</v>
      </c>
      <c r="D2745" s="99">
        <v>62.21</v>
      </c>
    </row>
    <row r="2746" spans="1:4" ht="27" x14ac:dyDescent="0.25">
      <c r="A2746" s="98">
        <v>105081</v>
      </c>
      <c r="B2746" s="114" t="s">
        <v>16737</v>
      </c>
      <c r="C2746" s="96" t="s">
        <v>61</v>
      </c>
      <c r="D2746" s="99">
        <v>71.91</v>
      </c>
    </row>
    <row r="2747" spans="1:4" ht="27" x14ac:dyDescent="0.25">
      <c r="A2747" s="98">
        <v>105082</v>
      </c>
      <c r="B2747" s="114" t="s">
        <v>16738</v>
      </c>
      <c r="C2747" s="96" t="s">
        <v>61</v>
      </c>
      <c r="D2747" s="99">
        <v>64.83</v>
      </c>
    </row>
    <row r="2748" spans="1:4" ht="27" x14ac:dyDescent="0.25">
      <c r="A2748" s="98">
        <v>105083</v>
      </c>
      <c r="B2748" s="114" t="s">
        <v>16739</v>
      </c>
      <c r="C2748" s="96" t="s">
        <v>61</v>
      </c>
      <c r="D2748" s="99">
        <v>73.099999999999994</v>
      </c>
    </row>
    <row r="2749" spans="1:4" ht="27" x14ac:dyDescent="0.25">
      <c r="A2749" s="98">
        <v>105084</v>
      </c>
      <c r="B2749" s="114" t="s">
        <v>16740</v>
      </c>
      <c r="C2749" s="96" t="s">
        <v>61</v>
      </c>
      <c r="D2749" s="99">
        <v>90.68</v>
      </c>
    </row>
    <row r="2750" spans="1:4" ht="27" x14ac:dyDescent="0.25">
      <c r="A2750" s="98">
        <v>105085</v>
      </c>
      <c r="B2750" s="114" t="s">
        <v>16741</v>
      </c>
      <c r="C2750" s="96" t="s">
        <v>61</v>
      </c>
      <c r="D2750" s="99">
        <v>94.79</v>
      </c>
    </row>
    <row r="2751" spans="1:4" ht="27" x14ac:dyDescent="0.25">
      <c r="A2751" s="98">
        <v>105086</v>
      </c>
      <c r="B2751" s="114" t="s">
        <v>16742</v>
      </c>
      <c r="C2751" s="96" t="s">
        <v>61</v>
      </c>
      <c r="D2751" s="99">
        <v>84.27</v>
      </c>
    </row>
    <row r="2752" spans="1:4" ht="27" x14ac:dyDescent="0.25">
      <c r="A2752" s="98">
        <v>105087</v>
      </c>
      <c r="B2752" s="114" t="s">
        <v>16743</v>
      </c>
      <c r="C2752" s="96" t="s">
        <v>61</v>
      </c>
      <c r="D2752" s="99">
        <v>94.6</v>
      </c>
    </row>
    <row r="2753" spans="1:4" ht="27" x14ac:dyDescent="0.25">
      <c r="A2753" s="98">
        <v>105088</v>
      </c>
      <c r="B2753" s="114" t="s">
        <v>16744</v>
      </c>
      <c r="C2753" s="96" t="s">
        <v>61</v>
      </c>
      <c r="D2753" s="99">
        <v>170.88</v>
      </c>
    </row>
    <row r="2754" spans="1:4" ht="27" x14ac:dyDescent="0.25">
      <c r="A2754" s="98">
        <v>105089</v>
      </c>
      <c r="B2754" s="114" t="s">
        <v>16745</v>
      </c>
      <c r="C2754" s="96" t="s">
        <v>61</v>
      </c>
      <c r="D2754" s="99">
        <v>157.71</v>
      </c>
    </row>
    <row r="2755" spans="1:4" x14ac:dyDescent="0.25">
      <c r="A2755" s="98">
        <v>105090</v>
      </c>
      <c r="B2755" s="114" t="s">
        <v>16746</v>
      </c>
      <c r="C2755" s="96" t="s">
        <v>372</v>
      </c>
      <c r="D2755" s="99">
        <v>343.26</v>
      </c>
    </row>
    <row r="2756" spans="1:4" ht="27" x14ac:dyDescent="0.25">
      <c r="A2756" s="98">
        <v>105091</v>
      </c>
      <c r="B2756" s="114" t="s">
        <v>16747</v>
      </c>
      <c r="C2756" s="96" t="s">
        <v>61</v>
      </c>
      <c r="D2756" s="99">
        <v>125.1</v>
      </c>
    </row>
    <row r="2757" spans="1:4" ht="27" x14ac:dyDescent="0.25">
      <c r="A2757" s="98">
        <v>105092</v>
      </c>
      <c r="B2757" s="114" t="s">
        <v>16748</v>
      </c>
      <c r="C2757" s="96" t="s">
        <v>61</v>
      </c>
      <c r="D2757" s="99">
        <v>136.07</v>
      </c>
    </row>
    <row r="2758" spans="1:4" ht="27" x14ac:dyDescent="0.25">
      <c r="A2758" s="98">
        <v>105093</v>
      </c>
      <c r="B2758" s="114" t="s">
        <v>16749</v>
      </c>
      <c r="C2758" s="96" t="s">
        <v>61</v>
      </c>
      <c r="D2758" s="99">
        <v>137.97999999999999</v>
      </c>
    </row>
    <row r="2759" spans="1:4" ht="27" x14ac:dyDescent="0.25">
      <c r="A2759" s="98">
        <v>105095</v>
      </c>
      <c r="B2759" s="114" t="s">
        <v>16750</v>
      </c>
      <c r="C2759" s="96" t="s">
        <v>61</v>
      </c>
      <c r="D2759" s="99">
        <v>86.17</v>
      </c>
    </row>
    <row r="2760" spans="1:4" ht="27" x14ac:dyDescent="0.25">
      <c r="A2760" s="98">
        <v>105098</v>
      </c>
      <c r="B2760" s="114" t="s">
        <v>16751</v>
      </c>
      <c r="C2760" s="96" t="s">
        <v>61</v>
      </c>
      <c r="D2760" s="99">
        <v>75.77</v>
      </c>
    </row>
    <row r="2761" spans="1:4" x14ac:dyDescent="0.25">
      <c r="A2761" s="98">
        <v>105099</v>
      </c>
      <c r="B2761" s="114" t="s">
        <v>16752</v>
      </c>
      <c r="C2761" s="96" t="s">
        <v>61</v>
      </c>
      <c r="D2761" s="99">
        <v>73.81</v>
      </c>
    </row>
    <row r="2762" spans="1:4" x14ac:dyDescent="0.25">
      <c r="A2762" s="98">
        <v>105100</v>
      </c>
      <c r="B2762" s="114" t="s">
        <v>16753</v>
      </c>
      <c r="C2762" s="96" t="s">
        <v>61</v>
      </c>
      <c r="D2762" s="99">
        <v>103.71</v>
      </c>
    </row>
    <row r="2763" spans="1:4" x14ac:dyDescent="0.25">
      <c r="A2763" s="98">
        <v>105101</v>
      </c>
      <c r="B2763" s="114" t="s">
        <v>16754</v>
      </c>
      <c r="C2763" s="96" t="s">
        <v>61</v>
      </c>
      <c r="D2763" s="99">
        <v>198.39</v>
      </c>
    </row>
    <row r="2764" spans="1:4" x14ac:dyDescent="0.25">
      <c r="A2764" s="98">
        <v>105102</v>
      </c>
      <c r="B2764" s="114" t="s">
        <v>16755</v>
      </c>
      <c r="C2764" s="96" t="s">
        <v>61</v>
      </c>
      <c r="D2764" s="99">
        <v>271.19</v>
      </c>
    </row>
    <row r="2765" spans="1:4" ht="27" x14ac:dyDescent="0.25">
      <c r="A2765" s="98">
        <v>98562</v>
      </c>
      <c r="B2765" s="114" t="s">
        <v>3243</v>
      </c>
      <c r="C2765" s="96" t="s">
        <v>372</v>
      </c>
      <c r="D2765" s="99">
        <v>45.21</v>
      </c>
    </row>
    <row r="2766" spans="1:4" ht="27" x14ac:dyDescent="0.25">
      <c r="A2766" s="98">
        <v>98555</v>
      </c>
      <c r="B2766" s="114" t="s">
        <v>3244</v>
      </c>
      <c r="C2766" s="96" t="s">
        <v>372</v>
      </c>
      <c r="D2766" s="99">
        <v>27.24</v>
      </c>
    </row>
    <row r="2767" spans="1:4" ht="27" x14ac:dyDescent="0.25">
      <c r="A2767" s="98">
        <v>98556</v>
      </c>
      <c r="B2767" s="114" t="s">
        <v>3245</v>
      </c>
      <c r="C2767" s="96" t="s">
        <v>372</v>
      </c>
      <c r="D2767" s="99">
        <v>53.53</v>
      </c>
    </row>
    <row r="2768" spans="1:4" ht="27" x14ac:dyDescent="0.25">
      <c r="A2768" s="98">
        <v>98558</v>
      </c>
      <c r="B2768" s="114" t="s">
        <v>3246</v>
      </c>
      <c r="C2768" s="96" t="s">
        <v>128</v>
      </c>
      <c r="D2768" s="99">
        <v>9.18</v>
      </c>
    </row>
    <row r="2769" spans="1:4" x14ac:dyDescent="0.25">
      <c r="A2769" s="98">
        <v>98559</v>
      </c>
      <c r="B2769" s="114" t="s">
        <v>3247</v>
      </c>
      <c r="C2769" s="96" t="s">
        <v>61</v>
      </c>
      <c r="D2769" s="99">
        <v>5.3</v>
      </c>
    </row>
    <row r="2770" spans="1:4" ht="27" x14ac:dyDescent="0.25">
      <c r="A2770" s="98">
        <v>98546</v>
      </c>
      <c r="B2770" s="114" t="s">
        <v>3248</v>
      </c>
      <c r="C2770" s="96" t="s">
        <v>372</v>
      </c>
      <c r="D2770" s="99">
        <v>136.13</v>
      </c>
    </row>
    <row r="2771" spans="1:4" ht="27" x14ac:dyDescent="0.25">
      <c r="A2771" s="98">
        <v>98547</v>
      </c>
      <c r="B2771" s="114" t="s">
        <v>3249</v>
      </c>
      <c r="C2771" s="96" t="s">
        <v>372</v>
      </c>
      <c r="D2771" s="99">
        <v>230.58</v>
      </c>
    </row>
    <row r="2772" spans="1:4" x14ac:dyDescent="0.25">
      <c r="A2772" s="98">
        <v>98553</v>
      </c>
      <c r="B2772" s="114" t="s">
        <v>3250</v>
      </c>
      <c r="C2772" s="96" t="s">
        <v>372</v>
      </c>
      <c r="D2772" s="99">
        <v>158.37</v>
      </c>
    </row>
    <row r="2773" spans="1:4" x14ac:dyDescent="0.25">
      <c r="A2773" s="98">
        <v>98554</v>
      </c>
      <c r="B2773" s="114" t="s">
        <v>3251</v>
      </c>
      <c r="C2773" s="96" t="s">
        <v>372</v>
      </c>
      <c r="D2773" s="99">
        <v>41.03</v>
      </c>
    </row>
    <row r="2774" spans="1:4" x14ac:dyDescent="0.25">
      <c r="A2774" s="98">
        <v>98557</v>
      </c>
      <c r="B2774" s="114" t="s">
        <v>3253</v>
      </c>
      <c r="C2774" s="96" t="s">
        <v>372</v>
      </c>
      <c r="D2774" s="99">
        <v>36.880000000000003</v>
      </c>
    </row>
    <row r="2775" spans="1:4" ht="27" x14ac:dyDescent="0.25">
      <c r="A2775" s="98">
        <v>98563</v>
      </c>
      <c r="B2775" s="114" t="s">
        <v>3255</v>
      </c>
      <c r="C2775" s="96" t="s">
        <v>372</v>
      </c>
      <c r="D2775" s="99">
        <v>34.76</v>
      </c>
    </row>
    <row r="2776" spans="1:4" ht="27" x14ac:dyDescent="0.25">
      <c r="A2776" s="98">
        <v>98564</v>
      </c>
      <c r="B2776" s="114" t="s">
        <v>3257</v>
      </c>
      <c r="C2776" s="96" t="s">
        <v>372</v>
      </c>
      <c r="D2776" s="99">
        <v>47.05</v>
      </c>
    </row>
    <row r="2777" spans="1:4" ht="27" x14ac:dyDescent="0.25">
      <c r="A2777" s="98">
        <v>98565</v>
      </c>
      <c r="B2777" s="114" t="s">
        <v>3259</v>
      </c>
      <c r="C2777" s="96" t="s">
        <v>372</v>
      </c>
      <c r="D2777" s="99">
        <v>49.24</v>
      </c>
    </row>
    <row r="2778" spans="1:4" ht="27" x14ac:dyDescent="0.25">
      <c r="A2778" s="98">
        <v>98566</v>
      </c>
      <c r="B2778" s="114" t="s">
        <v>3260</v>
      </c>
      <c r="C2778" s="96" t="s">
        <v>372</v>
      </c>
      <c r="D2778" s="99">
        <v>61.52</v>
      </c>
    </row>
    <row r="2779" spans="1:4" ht="27" x14ac:dyDescent="0.25">
      <c r="A2779" s="98">
        <v>98567</v>
      </c>
      <c r="B2779" s="114" t="s">
        <v>3261</v>
      </c>
      <c r="C2779" s="96" t="s">
        <v>372</v>
      </c>
      <c r="D2779" s="99">
        <v>62.97</v>
      </c>
    </row>
    <row r="2780" spans="1:4" ht="27" x14ac:dyDescent="0.25">
      <c r="A2780" s="98">
        <v>98568</v>
      </c>
      <c r="B2780" s="114" t="s">
        <v>3262</v>
      </c>
      <c r="C2780" s="96" t="s">
        <v>372</v>
      </c>
      <c r="D2780" s="99">
        <v>75.260000000000005</v>
      </c>
    </row>
    <row r="2781" spans="1:4" ht="27" x14ac:dyDescent="0.25">
      <c r="A2781" s="98">
        <v>98569</v>
      </c>
      <c r="B2781" s="114" t="s">
        <v>3263</v>
      </c>
      <c r="C2781" s="96" t="s">
        <v>372</v>
      </c>
      <c r="D2781" s="99">
        <v>77.45</v>
      </c>
    </row>
    <row r="2782" spans="1:4" ht="27" x14ac:dyDescent="0.25">
      <c r="A2782" s="98">
        <v>98570</v>
      </c>
      <c r="B2782" s="114" t="s">
        <v>3264</v>
      </c>
      <c r="C2782" s="96" t="s">
        <v>372</v>
      </c>
      <c r="D2782" s="99">
        <v>89.74</v>
      </c>
    </row>
    <row r="2783" spans="1:4" x14ac:dyDescent="0.25">
      <c r="A2783" s="98">
        <v>98571</v>
      </c>
      <c r="B2783" s="114" t="s">
        <v>3265</v>
      </c>
      <c r="C2783" s="96" t="s">
        <v>372</v>
      </c>
      <c r="D2783" s="99">
        <v>44.64</v>
      </c>
    </row>
    <row r="2784" spans="1:4" x14ac:dyDescent="0.25">
      <c r="A2784" s="98">
        <v>98572</v>
      </c>
      <c r="B2784" s="114" t="s">
        <v>3266</v>
      </c>
      <c r="C2784" s="96" t="s">
        <v>372</v>
      </c>
      <c r="D2784" s="99">
        <v>54.61</v>
      </c>
    </row>
    <row r="2785" spans="1:4" x14ac:dyDescent="0.25">
      <c r="A2785" s="98">
        <v>98573</v>
      </c>
      <c r="B2785" s="114" t="s">
        <v>3267</v>
      </c>
      <c r="C2785" s="96" t="s">
        <v>372</v>
      </c>
      <c r="D2785" s="99">
        <v>66.38</v>
      </c>
    </row>
    <row r="2786" spans="1:4" ht="27" x14ac:dyDescent="0.25">
      <c r="A2786" s="98">
        <v>91831</v>
      </c>
      <c r="B2786" s="114" t="s">
        <v>3268</v>
      </c>
      <c r="C2786" s="96" t="s">
        <v>61</v>
      </c>
      <c r="D2786" s="99">
        <v>15.63</v>
      </c>
    </row>
    <row r="2787" spans="1:4" ht="27" x14ac:dyDescent="0.25">
      <c r="A2787" s="98">
        <v>91833</v>
      </c>
      <c r="B2787" s="114" t="s">
        <v>3270</v>
      </c>
      <c r="C2787" s="96" t="s">
        <v>61</v>
      </c>
      <c r="D2787" s="99">
        <v>16.100000000000001</v>
      </c>
    </row>
    <row r="2788" spans="1:4" ht="27" x14ac:dyDescent="0.25">
      <c r="A2788" s="98">
        <v>91834</v>
      </c>
      <c r="B2788" s="114" t="s">
        <v>3271</v>
      </c>
      <c r="C2788" s="96" t="s">
        <v>61</v>
      </c>
      <c r="D2788" s="99">
        <v>16.37</v>
      </c>
    </row>
    <row r="2789" spans="1:4" ht="27" x14ac:dyDescent="0.25">
      <c r="A2789" s="98">
        <v>91835</v>
      </c>
      <c r="B2789" s="114" t="s">
        <v>3273</v>
      </c>
      <c r="C2789" s="96" t="s">
        <v>61</v>
      </c>
      <c r="D2789" s="99">
        <v>17.57</v>
      </c>
    </row>
    <row r="2790" spans="1:4" ht="27" x14ac:dyDescent="0.25">
      <c r="A2790" s="98">
        <v>91836</v>
      </c>
      <c r="B2790" s="114" t="s">
        <v>3275</v>
      </c>
      <c r="C2790" s="96" t="s">
        <v>61</v>
      </c>
      <c r="D2790" s="99">
        <v>18.71</v>
      </c>
    </row>
    <row r="2791" spans="1:4" ht="27" x14ac:dyDescent="0.25">
      <c r="A2791" s="98">
        <v>91837</v>
      </c>
      <c r="B2791" s="114" t="s">
        <v>3276</v>
      </c>
      <c r="C2791" s="96" t="s">
        <v>61</v>
      </c>
      <c r="D2791" s="99">
        <v>21.49</v>
      </c>
    </row>
    <row r="2792" spans="1:4" ht="27" x14ac:dyDescent="0.25">
      <c r="A2792" s="98">
        <v>91839</v>
      </c>
      <c r="B2792" s="114" t="s">
        <v>3277</v>
      </c>
      <c r="C2792" s="96" t="s">
        <v>61</v>
      </c>
      <c r="D2792" s="99">
        <v>18.18</v>
      </c>
    </row>
    <row r="2793" spans="1:4" ht="27" x14ac:dyDescent="0.25">
      <c r="A2793" s="98">
        <v>91840</v>
      </c>
      <c r="B2793" s="114" t="s">
        <v>3278</v>
      </c>
      <c r="C2793" s="96" t="s">
        <v>61</v>
      </c>
      <c r="D2793" s="99">
        <v>20.82</v>
      </c>
    </row>
    <row r="2794" spans="1:4" ht="27" x14ac:dyDescent="0.25">
      <c r="A2794" s="98">
        <v>91841</v>
      </c>
      <c r="B2794" s="114" t="s">
        <v>3280</v>
      </c>
      <c r="C2794" s="96" t="s">
        <v>61</v>
      </c>
      <c r="D2794" s="99">
        <v>20.04</v>
      </c>
    </row>
    <row r="2795" spans="1:4" ht="27" x14ac:dyDescent="0.25">
      <c r="A2795" s="98">
        <v>91843</v>
      </c>
      <c r="B2795" s="114" t="s">
        <v>3282</v>
      </c>
      <c r="C2795" s="96" t="s">
        <v>61</v>
      </c>
      <c r="D2795" s="99">
        <v>5.71</v>
      </c>
    </row>
    <row r="2796" spans="1:4" ht="27" x14ac:dyDescent="0.25">
      <c r="A2796" s="98">
        <v>91845</v>
      </c>
      <c r="B2796" s="114" t="s">
        <v>3283</v>
      </c>
      <c r="C2796" s="96" t="s">
        <v>61</v>
      </c>
      <c r="D2796" s="99">
        <v>7.11</v>
      </c>
    </row>
    <row r="2797" spans="1:4" ht="27" x14ac:dyDescent="0.25">
      <c r="A2797" s="98">
        <v>91847</v>
      </c>
      <c r="B2797" s="114" t="s">
        <v>3285</v>
      </c>
      <c r="C2797" s="96" t="s">
        <v>61</v>
      </c>
      <c r="D2797" s="99">
        <v>11.1</v>
      </c>
    </row>
    <row r="2798" spans="1:4" ht="27" x14ac:dyDescent="0.25">
      <c r="A2798" s="98">
        <v>91849</v>
      </c>
      <c r="B2798" s="114" t="s">
        <v>3287</v>
      </c>
      <c r="C2798" s="96" t="s">
        <v>61</v>
      </c>
      <c r="D2798" s="99">
        <v>7.79</v>
      </c>
    </row>
    <row r="2799" spans="1:4" ht="27" x14ac:dyDescent="0.25">
      <c r="A2799" s="98">
        <v>91850</v>
      </c>
      <c r="B2799" s="114" t="s">
        <v>3289</v>
      </c>
      <c r="C2799" s="96" t="s">
        <v>61</v>
      </c>
      <c r="D2799" s="99">
        <v>10.4</v>
      </c>
    </row>
    <row r="2800" spans="1:4" ht="27" x14ac:dyDescent="0.25">
      <c r="A2800" s="98">
        <v>91851</v>
      </c>
      <c r="B2800" s="114" t="s">
        <v>3291</v>
      </c>
      <c r="C2800" s="96" t="s">
        <v>61</v>
      </c>
      <c r="D2800" s="99">
        <v>9.6199999999999992</v>
      </c>
    </row>
    <row r="2801" spans="1:4" ht="27" x14ac:dyDescent="0.25">
      <c r="A2801" s="98">
        <v>91852</v>
      </c>
      <c r="B2801" s="114" t="s">
        <v>3292</v>
      </c>
      <c r="C2801" s="96" t="s">
        <v>61</v>
      </c>
      <c r="D2801" s="99">
        <v>8.24</v>
      </c>
    </row>
    <row r="2802" spans="1:4" ht="27" x14ac:dyDescent="0.25">
      <c r="A2802" s="98">
        <v>91853</v>
      </c>
      <c r="B2802" s="114" t="s">
        <v>3293</v>
      </c>
      <c r="C2802" s="96" t="s">
        <v>61</v>
      </c>
      <c r="D2802" s="99">
        <v>8.67</v>
      </c>
    </row>
    <row r="2803" spans="1:4" ht="27" x14ac:dyDescent="0.25">
      <c r="A2803" s="98">
        <v>91854</v>
      </c>
      <c r="B2803" s="114" t="s">
        <v>3295</v>
      </c>
      <c r="C2803" s="96" t="s">
        <v>61</v>
      </c>
      <c r="D2803" s="99">
        <v>8.91</v>
      </c>
    </row>
    <row r="2804" spans="1:4" ht="27" x14ac:dyDescent="0.25">
      <c r="A2804" s="98">
        <v>91855</v>
      </c>
      <c r="B2804" s="114" t="s">
        <v>3296</v>
      </c>
      <c r="C2804" s="96" t="s">
        <v>61</v>
      </c>
      <c r="D2804" s="99">
        <v>10.02</v>
      </c>
    </row>
    <row r="2805" spans="1:4" ht="27" x14ac:dyDescent="0.25">
      <c r="A2805" s="98">
        <v>91856</v>
      </c>
      <c r="B2805" s="114" t="s">
        <v>3297</v>
      </c>
      <c r="C2805" s="96" t="s">
        <v>61</v>
      </c>
      <c r="D2805" s="99">
        <v>11.18</v>
      </c>
    </row>
    <row r="2806" spans="1:4" ht="27" x14ac:dyDescent="0.25">
      <c r="A2806" s="98">
        <v>91857</v>
      </c>
      <c r="B2806" s="114" t="s">
        <v>3299</v>
      </c>
      <c r="C2806" s="96" t="s">
        <v>61</v>
      </c>
      <c r="D2806" s="99">
        <v>13.75</v>
      </c>
    </row>
    <row r="2807" spans="1:4" ht="27" x14ac:dyDescent="0.25">
      <c r="A2807" s="98">
        <v>91859</v>
      </c>
      <c r="B2807" s="114" t="s">
        <v>3300</v>
      </c>
      <c r="C2807" s="96" t="s">
        <v>61</v>
      </c>
      <c r="D2807" s="99">
        <v>10.69</v>
      </c>
    </row>
    <row r="2808" spans="1:4" ht="27" x14ac:dyDescent="0.25">
      <c r="A2808" s="98">
        <v>91860</v>
      </c>
      <c r="B2808" s="114" t="s">
        <v>3301</v>
      </c>
      <c r="C2808" s="96" t="s">
        <v>61</v>
      </c>
      <c r="D2808" s="99">
        <v>13.15</v>
      </c>
    </row>
    <row r="2809" spans="1:4" ht="27" x14ac:dyDescent="0.25">
      <c r="A2809" s="98">
        <v>91861</v>
      </c>
      <c r="B2809" s="114" t="s">
        <v>3303</v>
      </c>
      <c r="C2809" s="96" t="s">
        <v>61</v>
      </c>
      <c r="D2809" s="99">
        <v>12.43</v>
      </c>
    </row>
    <row r="2810" spans="1:4" ht="27" x14ac:dyDescent="0.25">
      <c r="A2810" s="98">
        <v>91862</v>
      </c>
      <c r="B2810" s="114" t="s">
        <v>3305</v>
      </c>
      <c r="C2810" s="96" t="s">
        <v>61</v>
      </c>
      <c r="D2810" s="99">
        <v>8.56</v>
      </c>
    </row>
    <row r="2811" spans="1:4" ht="27" x14ac:dyDescent="0.25">
      <c r="A2811" s="98">
        <v>91863</v>
      </c>
      <c r="B2811" s="114" t="s">
        <v>3306</v>
      </c>
      <c r="C2811" s="96" t="s">
        <v>61</v>
      </c>
      <c r="D2811" s="99">
        <v>10.039999999999999</v>
      </c>
    </row>
    <row r="2812" spans="1:4" ht="27" x14ac:dyDescent="0.25">
      <c r="A2812" s="98">
        <v>91864</v>
      </c>
      <c r="B2812" s="114" t="s">
        <v>3307</v>
      </c>
      <c r="C2812" s="96" t="s">
        <v>61</v>
      </c>
      <c r="D2812" s="99">
        <v>13.34</v>
      </c>
    </row>
    <row r="2813" spans="1:4" ht="27" x14ac:dyDescent="0.25">
      <c r="A2813" s="98">
        <v>91865</v>
      </c>
      <c r="B2813" s="114" t="s">
        <v>3309</v>
      </c>
      <c r="C2813" s="96" t="s">
        <v>61</v>
      </c>
      <c r="D2813" s="99">
        <v>16.57</v>
      </c>
    </row>
    <row r="2814" spans="1:4" ht="27" x14ac:dyDescent="0.25">
      <c r="A2814" s="98">
        <v>91866</v>
      </c>
      <c r="B2814" s="114" t="s">
        <v>3311</v>
      </c>
      <c r="C2814" s="96" t="s">
        <v>61</v>
      </c>
      <c r="D2814" s="99">
        <v>7.32</v>
      </c>
    </row>
    <row r="2815" spans="1:4" ht="27" x14ac:dyDescent="0.25">
      <c r="A2815" s="98">
        <v>91867</v>
      </c>
      <c r="B2815" s="114" t="s">
        <v>3313</v>
      </c>
      <c r="C2815" s="96" t="s">
        <v>61</v>
      </c>
      <c r="D2815" s="99">
        <v>8.81</v>
      </c>
    </row>
    <row r="2816" spans="1:4" ht="27" x14ac:dyDescent="0.25">
      <c r="A2816" s="98">
        <v>91868</v>
      </c>
      <c r="B2816" s="114" t="s">
        <v>3314</v>
      </c>
      <c r="C2816" s="96" t="s">
        <v>61</v>
      </c>
      <c r="D2816" s="99">
        <v>12.11</v>
      </c>
    </row>
    <row r="2817" spans="1:4" ht="27" x14ac:dyDescent="0.25">
      <c r="A2817" s="98">
        <v>91869</v>
      </c>
      <c r="B2817" s="114" t="s">
        <v>3316</v>
      </c>
      <c r="C2817" s="96" t="s">
        <v>61</v>
      </c>
      <c r="D2817" s="99">
        <v>15.31</v>
      </c>
    </row>
    <row r="2818" spans="1:4" ht="27" x14ac:dyDescent="0.25">
      <c r="A2818" s="98">
        <v>91870</v>
      </c>
      <c r="B2818" s="114" t="s">
        <v>3318</v>
      </c>
      <c r="C2818" s="96" t="s">
        <v>61</v>
      </c>
      <c r="D2818" s="99">
        <v>11.51</v>
      </c>
    </row>
    <row r="2819" spans="1:4" ht="27" x14ac:dyDescent="0.25">
      <c r="A2819" s="98">
        <v>91871</v>
      </c>
      <c r="B2819" s="114" t="s">
        <v>3320</v>
      </c>
      <c r="C2819" s="96" t="s">
        <v>61</v>
      </c>
      <c r="D2819" s="99">
        <v>13</v>
      </c>
    </row>
    <row r="2820" spans="1:4" ht="27" x14ac:dyDescent="0.25">
      <c r="A2820" s="98">
        <v>91872</v>
      </c>
      <c r="B2820" s="114" t="s">
        <v>3321</v>
      </c>
      <c r="C2820" s="96" t="s">
        <v>61</v>
      </c>
      <c r="D2820" s="99">
        <v>16.29</v>
      </c>
    </row>
    <row r="2821" spans="1:4" ht="27" x14ac:dyDescent="0.25">
      <c r="A2821" s="98">
        <v>91873</v>
      </c>
      <c r="B2821" s="114" t="s">
        <v>3323</v>
      </c>
      <c r="C2821" s="96" t="s">
        <v>61</v>
      </c>
      <c r="D2821" s="99">
        <v>19.48</v>
      </c>
    </row>
    <row r="2822" spans="1:4" ht="27" x14ac:dyDescent="0.25">
      <c r="A2822" s="98">
        <v>93008</v>
      </c>
      <c r="B2822" s="114" t="s">
        <v>3325</v>
      </c>
      <c r="C2822" s="96" t="s">
        <v>61</v>
      </c>
      <c r="D2822" s="99">
        <v>15.63</v>
      </c>
    </row>
    <row r="2823" spans="1:4" ht="27" x14ac:dyDescent="0.25">
      <c r="A2823" s="98">
        <v>93009</v>
      </c>
      <c r="B2823" s="114" t="s">
        <v>3327</v>
      </c>
      <c r="C2823" s="96" t="s">
        <v>61</v>
      </c>
      <c r="D2823" s="99">
        <v>22.78</v>
      </c>
    </row>
    <row r="2824" spans="1:4" ht="27" x14ac:dyDescent="0.25">
      <c r="A2824" s="98">
        <v>93010</v>
      </c>
      <c r="B2824" s="114" t="s">
        <v>3328</v>
      </c>
      <c r="C2824" s="96" t="s">
        <v>61</v>
      </c>
      <c r="D2824" s="99">
        <v>31.5</v>
      </c>
    </row>
    <row r="2825" spans="1:4" ht="27" x14ac:dyDescent="0.25">
      <c r="A2825" s="98">
        <v>93011</v>
      </c>
      <c r="B2825" s="114" t="s">
        <v>3329</v>
      </c>
      <c r="C2825" s="96" t="s">
        <v>61</v>
      </c>
      <c r="D2825" s="99">
        <v>38.380000000000003</v>
      </c>
    </row>
    <row r="2826" spans="1:4" ht="27" x14ac:dyDescent="0.25">
      <c r="A2826" s="98">
        <v>93012</v>
      </c>
      <c r="B2826" s="114" t="s">
        <v>3330</v>
      </c>
      <c r="C2826" s="96" t="s">
        <v>61</v>
      </c>
      <c r="D2826" s="99">
        <v>57.6</v>
      </c>
    </row>
    <row r="2827" spans="1:4" ht="27" x14ac:dyDescent="0.25">
      <c r="A2827" s="98">
        <v>95726</v>
      </c>
      <c r="B2827" s="114" t="s">
        <v>3331</v>
      </c>
      <c r="C2827" s="96" t="s">
        <v>61</v>
      </c>
      <c r="D2827" s="99">
        <v>14.65</v>
      </c>
    </row>
    <row r="2828" spans="1:4" ht="27" x14ac:dyDescent="0.25">
      <c r="A2828" s="98">
        <v>95727</v>
      </c>
      <c r="B2828" s="114" t="s">
        <v>3333</v>
      </c>
      <c r="C2828" s="96" t="s">
        <v>61</v>
      </c>
      <c r="D2828" s="99">
        <v>18.100000000000001</v>
      </c>
    </row>
    <row r="2829" spans="1:4" ht="27" x14ac:dyDescent="0.25">
      <c r="A2829" s="98">
        <v>95728</v>
      </c>
      <c r="B2829" s="114" t="s">
        <v>3334</v>
      </c>
      <c r="C2829" s="96" t="s">
        <v>61</v>
      </c>
      <c r="D2829" s="99">
        <v>23.54</v>
      </c>
    </row>
    <row r="2830" spans="1:4" ht="27" x14ac:dyDescent="0.25">
      <c r="A2830" s="98">
        <v>97667</v>
      </c>
      <c r="B2830" s="114" t="s">
        <v>3335</v>
      </c>
      <c r="C2830" s="96" t="s">
        <v>61</v>
      </c>
      <c r="D2830" s="99">
        <v>9.27</v>
      </c>
    </row>
    <row r="2831" spans="1:4" ht="27" x14ac:dyDescent="0.25">
      <c r="A2831" s="98">
        <v>97668</v>
      </c>
      <c r="B2831" s="114" t="s">
        <v>3337</v>
      </c>
      <c r="C2831" s="96" t="s">
        <v>61</v>
      </c>
      <c r="D2831" s="99">
        <v>13.21</v>
      </c>
    </row>
    <row r="2832" spans="1:4" ht="27" x14ac:dyDescent="0.25">
      <c r="A2832" s="98">
        <v>97669</v>
      </c>
      <c r="B2832" s="114" t="s">
        <v>3338</v>
      </c>
      <c r="C2832" s="96" t="s">
        <v>61</v>
      </c>
      <c r="D2832" s="99">
        <v>19.47</v>
      </c>
    </row>
    <row r="2833" spans="1:4" ht="27" x14ac:dyDescent="0.25">
      <c r="A2833" s="98">
        <v>97670</v>
      </c>
      <c r="B2833" s="114" t="s">
        <v>3339</v>
      </c>
      <c r="C2833" s="96" t="s">
        <v>61</v>
      </c>
      <c r="D2833" s="99">
        <v>25.18</v>
      </c>
    </row>
    <row r="2834" spans="1:4" ht="27" x14ac:dyDescent="0.25">
      <c r="A2834" s="98">
        <v>91874</v>
      </c>
      <c r="B2834" s="114" t="s">
        <v>3340</v>
      </c>
      <c r="C2834" s="96" t="s">
        <v>128</v>
      </c>
      <c r="D2834" s="99">
        <v>7.01</v>
      </c>
    </row>
    <row r="2835" spans="1:4" ht="27" x14ac:dyDescent="0.25">
      <c r="A2835" s="98">
        <v>91875</v>
      </c>
      <c r="B2835" s="114" t="s">
        <v>3341</v>
      </c>
      <c r="C2835" s="96" t="s">
        <v>128</v>
      </c>
      <c r="D2835" s="99">
        <v>8.23</v>
      </c>
    </row>
    <row r="2836" spans="1:4" ht="27" x14ac:dyDescent="0.25">
      <c r="A2836" s="98">
        <v>91876</v>
      </c>
      <c r="B2836" s="114" t="s">
        <v>3343</v>
      </c>
      <c r="C2836" s="96" t="s">
        <v>128</v>
      </c>
      <c r="D2836" s="99">
        <v>9.91</v>
      </c>
    </row>
    <row r="2837" spans="1:4" ht="27" x14ac:dyDescent="0.25">
      <c r="A2837" s="98">
        <v>91877</v>
      </c>
      <c r="B2837" s="114" t="s">
        <v>3344</v>
      </c>
      <c r="C2837" s="96" t="s">
        <v>128</v>
      </c>
      <c r="D2837" s="99">
        <v>12.21</v>
      </c>
    </row>
    <row r="2838" spans="1:4" ht="27" x14ac:dyDescent="0.25">
      <c r="A2838" s="98">
        <v>91878</v>
      </c>
      <c r="B2838" s="114" t="s">
        <v>3345</v>
      </c>
      <c r="C2838" s="96" t="s">
        <v>128</v>
      </c>
      <c r="D2838" s="99">
        <v>5.54</v>
      </c>
    </row>
    <row r="2839" spans="1:4" ht="27" x14ac:dyDescent="0.25">
      <c r="A2839" s="98">
        <v>91879</v>
      </c>
      <c r="B2839" s="114" t="s">
        <v>3347</v>
      </c>
      <c r="C2839" s="96" t="s">
        <v>128</v>
      </c>
      <c r="D2839" s="99">
        <v>6.75</v>
      </c>
    </row>
    <row r="2840" spans="1:4" ht="27" x14ac:dyDescent="0.25">
      <c r="A2840" s="98">
        <v>91880</v>
      </c>
      <c r="B2840" s="114" t="s">
        <v>3349</v>
      </c>
      <c r="C2840" s="96" t="s">
        <v>128</v>
      </c>
      <c r="D2840" s="99">
        <v>8.44</v>
      </c>
    </row>
    <row r="2841" spans="1:4" ht="27" x14ac:dyDescent="0.25">
      <c r="A2841" s="98">
        <v>91881</v>
      </c>
      <c r="B2841" s="114" t="s">
        <v>3350</v>
      </c>
      <c r="C2841" s="96" t="s">
        <v>128</v>
      </c>
      <c r="D2841" s="99">
        <v>10.75</v>
      </c>
    </row>
    <row r="2842" spans="1:4" ht="27" x14ac:dyDescent="0.25">
      <c r="A2842" s="98">
        <v>91882</v>
      </c>
      <c r="B2842" s="114" t="s">
        <v>3352</v>
      </c>
      <c r="C2842" s="96" t="s">
        <v>128</v>
      </c>
      <c r="D2842" s="99">
        <v>10.07</v>
      </c>
    </row>
    <row r="2843" spans="1:4" ht="27" x14ac:dyDescent="0.25">
      <c r="A2843" s="98">
        <v>91884</v>
      </c>
      <c r="B2843" s="114" t="s">
        <v>3353</v>
      </c>
      <c r="C2843" s="96" t="s">
        <v>128</v>
      </c>
      <c r="D2843" s="99">
        <v>11.29</v>
      </c>
    </row>
    <row r="2844" spans="1:4" ht="27" x14ac:dyDescent="0.25">
      <c r="A2844" s="98">
        <v>91885</v>
      </c>
      <c r="B2844" s="114" t="s">
        <v>3354</v>
      </c>
      <c r="C2844" s="96" t="s">
        <v>128</v>
      </c>
      <c r="D2844" s="99">
        <v>12.92</v>
      </c>
    </row>
    <row r="2845" spans="1:4" ht="27" x14ac:dyDescent="0.25">
      <c r="A2845" s="98">
        <v>91886</v>
      </c>
      <c r="B2845" s="114" t="s">
        <v>3355</v>
      </c>
      <c r="C2845" s="96" t="s">
        <v>128</v>
      </c>
      <c r="D2845" s="99">
        <v>15.17</v>
      </c>
    </row>
    <row r="2846" spans="1:4" ht="27" x14ac:dyDescent="0.25">
      <c r="A2846" s="98">
        <v>91887</v>
      </c>
      <c r="B2846" s="114" t="s">
        <v>3357</v>
      </c>
      <c r="C2846" s="96" t="s">
        <v>128</v>
      </c>
      <c r="D2846" s="99">
        <v>12.16</v>
      </c>
    </row>
    <row r="2847" spans="1:4" ht="27" x14ac:dyDescent="0.25">
      <c r="A2847" s="98">
        <v>91889</v>
      </c>
      <c r="B2847" s="114" t="s">
        <v>3359</v>
      </c>
      <c r="C2847" s="96" t="s">
        <v>128</v>
      </c>
      <c r="D2847" s="99">
        <v>11.84</v>
      </c>
    </row>
    <row r="2848" spans="1:4" ht="27" x14ac:dyDescent="0.25">
      <c r="A2848" s="98">
        <v>91890</v>
      </c>
      <c r="B2848" s="114" t="s">
        <v>3361</v>
      </c>
      <c r="C2848" s="96" t="s">
        <v>128</v>
      </c>
      <c r="D2848" s="99">
        <v>13.42</v>
      </c>
    </row>
    <row r="2849" spans="1:4" ht="27" x14ac:dyDescent="0.25">
      <c r="A2849" s="98">
        <v>91892</v>
      </c>
      <c r="B2849" s="114" t="s">
        <v>3363</v>
      </c>
      <c r="C2849" s="96" t="s">
        <v>128</v>
      </c>
      <c r="D2849" s="99">
        <v>15.52</v>
      </c>
    </row>
    <row r="2850" spans="1:4" ht="27" x14ac:dyDescent="0.25">
      <c r="A2850" s="98">
        <v>91893</v>
      </c>
      <c r="B2850" s="114" t="s">
        <v>3364</v>
      </c>
      <c r="C2850" s="96" t="s">
        <v>128</v>
      </c>
      <c r="D2850" s="99">
        <v>16.649999999999999</v>
      </c>
    </row>
    <row r="2851" spans="1:4" ht="27" x14ac:dyDescent="0.25">
      <c r="A2851" s="98">
        <v>91895</v>
      </c>
      <c r="B2851" s="114" t="s">
        <v>3365</v>
      </c>
      <c r="C2851" s="96" t="s">
        <v>128</v>
      </c>
      <c r="D2851" s="99">
        <v>18.79</v>
      </c>
    </row>
    <row r="2852" spans="1:4" ht="27" x14ac:dyDescent="0.25">
      <c r="A2852" s="98">
        <v>91896</v>
      </c>
      <c r="B2852" s="114" t="s">
        <v>3366</v>
      </c>
      <c r="C2852" s="96" t="s">
        <v>128</v>
      </c>
      <c r="D2852" s="99">
        <v>19.16</v>
      </c>
    </row>
    <row r="2853" spans="1:4" ht="27" x14ac:dyDescent="0.25">
      <c r="A2853" s="98">
        <v>91898</v>
      </c>
      <c r="B2853" s="114" t="s">
        <v>3368</v>
      </c>
      <c r="C2853" s="96" t="s">
        <v>128</v>
      </c>
      <c r="D2853" s="99">
        <v>21.45</v>
      </c>
    </row>
    <row r="2854" spans="1:4" ht="27" x14ac:dyDescent="0.25">
      <c r="A2854" s="98">
        <v>91899</v>
      </c>
      <c r="B2854" s="114" t="s">
        <v>3369</v>
      </c>
      <c r="C2854" s="96" t="s">
        <v>128</v>
      </c>
      <c r="D2854" s="99">
        <v>9.91</v>
      </c>
    </row>
    <row r="2855" spans="1:4" ht="27" x14ac:dyDescent="0.25">
      <c r="A2855" s="98">
        <v>91901</v>
      </c>
      <c r="B2855" s="114" t="s">
        <v>3370</v>
      </c>
      <c r="C2855" s="96" t="s">
        <v>128</v>
      </c>
      <c r="D2855" s="99">
        <v>9.59</v>
      </c>
    </row>
    <row r="2856" spans="1:4" ht="27" x14ac:dyDescent="0.25">
      <c r="A2856" s="98">
        <v>91902</v>
      </c>
      <c r="B2856" s="114" t="s">
        <v>3371</v>
      </c>
      <c r="C2856" s="96" t="s">
        <v>128</v>
      </c>
      <c r="D2856" s="99">
        <v>11.17</v>
      </c>
    </row>
    <row r="2857" spans="1:4" ht="27" x14ac:dyDescent="0.25">
      <c r="A2857" s="98">
        <v>91904</v>
      </c>
      <c r="B2857" s="114" t="s">
        <v>3372</v>
      </c>
      <c r="C2857" s="96" t="s">
        <v>128</v>
      </c>
      <c r="D2857" s="99">
        <v>13.27</v>
      </c>
    </row>
    <row r="2858" spans="1:4" ht="27" x14ac:dyDescent="0.25">
      <c r="A2858" s="98">
        <v>91905</v>
      </c>
      <c r="B2858" s="114" t="s">
        <v>3374</v>
      </c>
      <c r="C2858" s="96" t="s">
        <v>128</v>
      </c>
      <c r="D2858" s="99">
        <v>14.42</v>
      </c>
    </row>
    <row r="2859" spans="1:4" ht="27" x14ac:dyDescent="0.25">
      <c r="A2859" s="98">
        <v>91907</v>
      </c>
      <c r="B2859" s="114" t="s">
        <v>3376</v>
      </c>
      <c r="C2859" s="96" t="s">
        <v>128</v>
      </c>
      <c r="D2859" s="99">
        <v>16.559999999999999</v>
      </c>
    </row>
    <row r="2860" spans="1:4" ht="27" x14ac:dyDescent="0.25">
      <c r="A2860" s="98">
        <v>91908</v>
      </c>
      <c r="B2860" s="114" t="s">
        <v>3377</v>
      </c>
      <c r="C2860" s="96" t="s">
        <v>128</v>
      </c>
      <c r="D2860" s="99">
        <v>16.98</v>
      </c>
    </row>
    <row r="2861" spans="1:4" ht="27" x14ac:dyDescent="0.25">
      <c r="A2861" s="98">
        <v>91910</v>
      </c>
      <c r="B2861" s="114" t="s">
        <v>3378</v>
      </c>
      <c r="C2861" s="96" t="s">
        <v>128</v>
      </c>
      <c r="D2861" s="99">
        <v>19.27</v>
      </c>
    </row>
    <row r="2862" spans="1:4" ht="27" x14ac:dyDescent="0.25">
      <c r="A2862" s="98">
        <v>91911</v>
      </c>
      <c r="B2862" s="114" t="s">
        <v>3379</v>
      </c>
      <c r="C2862" s="96" t="s">
        <v>128</v>
      </c>
      <c r="D2862" s="99">
        <v>16.739999999999998</v>
      </c>
    </row>
    <row r="2863" spans="1:4" ht="27" x14ac:dyDescent="0.25">
      <c r="A2863" s="98">
        <v>91913</v>
      </c>
      <c r="B2863" s="114" t="s">
        <v>3381</v>
      </c>
      <c r="C2863" s="96" t="s">
        <v>128</v>
      </c>
      <c r="D2863" s="99">
        <v>16.420000000000002</v>
      </c>
    </row>
    <row r="2864" spans="1:4" ht="27" x14ac:dyDescent="0.25">
      <c r="A2864" s="98">
        <v>91914</v>
      </c>
      <c r="B2864" s="114" t="s">
        <v>3382</v>
      </c>
      <c r="C2864" s="96" t="s">
        <v>128</v>
      </c>
      <c r="D2864" s="99">
        <v>17.940000000000001</v>
      </c>
    </row>
    <row r="2865" spans="1:4" ht="27" x14ac:dyDescent="0.25">
      <c r="A2865" s="98">
        <v>91916</v>
      </c>
      <c r="B2865" s="114" t="s">
        <v>3383</v>
      </c>
      <c r="C2865" s="96" t="s">
        <v>128</v>
      </c>
      <c r="D2865" s="99">
        <v>20.04</v>
      </c>
    </row>
    <row r="2866" spans="1:4" ht="27" x14ac:dyDescent="0.25">
      <c r="A2866" s="98">
        <v>91917</v>
      </c>
      <c r="B2866" s="114" t="s">
        <v>3385</v>
      </c>
      <c r="C2866" s="96" t="s">
        <v>128</v>
      </c>
      <c r="D2866" s="99">
        <v>21.14</v>
      </c>
    </row>
    <row r="2867" spans="1:4" ht="27" x14ac:dyDescent="0.25">
      <c r="A2867" s="98">
        <v>91919</v>
      </c>
      <c r="B2867" s="114" t="s">
        <v>3387</v>
      </c>
      <c r="C2867" s="96" t="s">
        <v>128</v>
      </c>
      <c r="D2867" s="99">
        <v>23.28</v>
      </c>
    </row>
    <row r="2868" spans="1:4" ht="27" x14ac:dyDescent="0.25">
      <c r="A2868" s="98">
        <v>91920</v>
      </c>
      <c r="B2868" s="114" t="s">
        <v>3388</v>
      </c>
      <c r="C2868" s="96" t="s">
        <v>128</v>
      </c>
      <c r="D2868" s="99">
        <v>23.59</v>
      </c>
    </row>
    <row r="2869" spans="1:4" ht="27" x14ac:dyDescent="0.25">
      <c r="A2869" s="98">
        <v>91922</v>
      </c>
      <c r="B2869" s="114" t="s">
        <v>3389</v>
      </c>
      <c r="C2869" s="96" t="s">
        <v>128</v>
      </c>
      <c r="D2869" s="99">
        <v>25.88</v>
      </c>
    </row>
    <row r="2870" spans="1:4" ht="27" x14ac:dyDescent="0.25">
      <c r="A2870" s="98">
        <v>93013</v>
      </c>
      <c r="B2870" s="114" t="s">
        <v>3391</v>
      </c>
      <c r="C2870" s="96" t="s">
        <v>128</v>
      </c>
      <c r="D2870" s="99">
        <v>15.19</v>
      </c>
    </row>
    <row r="2871" spans="1:4" ht="27" x14ac:dyDescent="0.25">
      <c r="A2871" s="98">
        <v>93014</v>
      </c>
      <c r="B2871" s="114" t="s">
        <v>3393</v>
      </c>
      <c r="C2871" s="96" t="s">
        <v>128</v>
      </c>
      <c r="D2871" s="99">
        <v>18.61</v>
      </c>
    </row>
    <row r="2872" spans="1:4" ht="27" x14ac:dyDescent="0.25">
      <c r="A2872" s="98">
        <v>93015</v>
      </c>
      <c r="B2872" s="114" t="s">
        <v>3395</v>
      </c>
      <c r="C2872" s="96" t="s">
        <v>128</v>
      </c>
      <c r="D2872" s="99">
        <v>27.9</v>
      </c>
    </row>
    <row r="2873" spans="1:4" ht="27" x14ac:dyDescent="0.25">
      <c r="A2873" s="98">
        <v>93016</v>
      </c>
      <c r="B2873" s="114" t="s">
        <v>3396</v>
      </c>
      <c r="C2873" s="96" t="s">
        <v>128</v>
      </c>
      <c r="D2873" s="99">
        <v>33.799999999999997</v>
      </c>
    </row>
    <row r="2874" spans="1:4" ht="27" x14ac:dyDescent="0.25">
      <c r="A2874" s="98">
        <v>93017</v>
      </c>
      <c r="B2874" s="114" t="s">
        <v>3397</v>
      </c>
      <c r="C2874" s="96" t="s">
        <v>128</v>
      </c>
      <c r="D2874" s="99">
        <v>50.5</v>
      </c>
    </row>
    <row r="2875" spans="1:4" ht="27" x14ac:dyDescent="0.25">
      <c r="A2875" s="98">
        <v>93018</v>
      </c>
      <c r="B2875" s="114" t="s">
        <v>3398</v>
      </c>
      <c r="C2875" s="96" t="s">
        <v>128</v>
      </c>
      <c r="D2875" s="99">
        <v>23.19</v>
      </c>
    </row>
    <row r="2876" spans="1:4" ht="27" x14ac:dyDescent="0.25">
      <c r="A2876" s="98">
        <v>93020</v>
      </c>
      <c r="B2876" s="114" t="s">
        <v>3400</v>
      </c>
      <c r="C2876" s="96" t="s">
        <v>128</v>
      </c>
      <c r="D2876" s="99">
        <v>29.57</v>
      </c>
    </row>
    <row r="2877" spans="1:4" ht="27" x14ac:dyDescent="0.25">
      <c r="A2877" s="98">
        <v>93022</v>
      </c>
      <c r="B2877" s="114" t="s">
        <v>3402</v>
      </c>
      <c r="C2877" s="96" t="s">
        <v>128</v>
      </c>
      <c r="D2877" s="99">
        <v>48.74</v>
      </c>
    </row>
    <row r="2878" spans="1:4" ht="27" x14ac:dyDescent="0.25">
      <c r="A2878" s="98">
        <v>93024</v>
      </c>
      <c r="B2878" s="114" t="s">
        <v>3403</v>
      </c>
      <c r="C2878" s="96" t="s">
        <v>128</v>
      </c>
      <c r="D2878" s="99">
        <v>51.36</v>
      </c>
    </row>
    <row r="2879" spans="1:4" ht="27" x14ac:dyDescent="0.25">
      <c r="A2879" s="98">
        <v>93026</v>
      </c>
      <c r="B2879" s="114" t="s">
        <v>3404</v>
      </c>
      <c r="C2879" s="96" t="s">
        <v>128</v>
      </c>
      <c r="D2879" s="99">
        <v>83.24</v>
      </c>
    </row>
    <row r="2880" spans="1:4" ht="27" x14ac:dyDescent="0.25">
      <c r="A2880" s="98">
        <v>97559</v>
      </c>
      <c r="B2880" s="114" t="s">
        <v>3405</v>
      </c>
      <c r="C2880" s="96" t="s">
        <v>128</v>
      </c>
      <c r="D2880" s="99">
        <v>13.18</v>
      </c>
    </row>
    <row r="2881" spans="1:4" ht="27" x14ac:dyDescent="0.25">
      <c r="A2881" s="98">
        <v>97562</v>
      </c>
      <c r="B2881" s="114" t="s">
        <v>3407</v>
      </c>
      <c r="C2881" s="96" t="s">
        <v>128</v>
      </c>
      <c r="D2881" s="99">
        <v>10.93</v>
      </c>
    </row>
    <row r="2882" spans="1:4" ht="27" x14ac:dyDescent="0.25">
      <c r="A2882" s="98">
        <v>97564</v>
      </c>
      <c r="B2882" s="114" t="s">
        <v>3408</v>
      </c>
      <c r="C2882" s="96" t="s">
        <v>128</v>
      </c>
      <c r="D2882" s="99">
        <v>17.7</v>
      </c>
    </row>
    <row r="2883" spans="1:4" ht="27" x14ac:dyDescent="0.25">
      <c r="A2883" s="98">
        <v>104395</v>
      </c>
      <c r="B2883" s="114" t="s">
        <v>3409</v>
      </c>
      <c r="C2883" s="96" t="s">
        <v>128</v>
      </c>
      <c r="D2883" s="99">
        <v>21.5</v>
      </c>
    </row>
    <row r="2884" spans="1:4" ht="27" x14ac:dyDescent="0.25">
      <c r="A2884" s="98">
        <v>91924</v>
      </c>
      <c r="B2884" s="114" t="s">
        <v>3410</v>
      </c>
      <c r="C2884" s="96" t="s">
        <v>61</v>
      </c>
      <c r="D2884" s="99">
        <v>2.76</v>
      </c>
    </row>
    <row r="2885" spans="1:4" ht="27" x14ac:dyDescent="0.25">
      <c r="A2885" s="98">
        <v>91925</v>
      </c>
      <c r="B2885" s="114" t="s">
        <v>3412</v>
      </c>
      <c r="C2885" s="96" t="s">
        <v>61</v>
      </c>
      <c r="D2885" s="99">
        <v>3.31</v>
      </c>
    </row>
    <row r="2886" spans="1:4" ht="27" x14ac:dyDescent="0.25">
      <c r="A2886" s="98">
        <v>91926</v>
      </c>
      <c r="B2886" s="114" t="s">
        <v>3413</v>
      </c>
      <c r="C2886" s="96" t="s">
        <v>61</v>
      </c>
      <c r="D2886" s="99">
        <v>3.98</v>
      </c>
    </row>
    <row r="2887" spans="1:4" ht="27" x14ac:dyDescent="0.25">
      <c r="A2887" s="98">
        <v>91927</v>
      </c>
      <c r="B2887" s="114" t="s">
        <v>3414</v>
      </c>
      <c r="C2887" s="96" t="s">
        <v>61</v>
      </c>
      <c r="D2887" s="99">
        <v>4.45</v>
      </c>
    </row>
    <row r="2888" spans="1:4" ht="27" x14ac:dyDescent="0.25">
      <c r="A2888" s="98">
        <v>91928</v>
      </c>
      <c r="B2888" s="114" t="s">
        <v>3415</v>
      </c>
      <c r="C2888" s="96" t="s">
        <v>61</v>
      </c>
      <c r="D2888" s="99">
        <v>6.14</v>
      </c>
    </row>
    <row r="2889" spans="1:4" ht="27" x14ac:dyDescent="0.25">
      <c r="A2889" s="98">
        <v>91929</v>
      </c>
      <c r="B2889" s="114" t="s">
        <v>3416</v>
      </c>
      <c r="C2889" s="96" t="s">
        <v>61</v>
      </c>
      <c r="D2889" s="99">
        <v>6.55</v>
      </c>
    </row>
    <row r="2890" spans="1:4" ht="27" x14ac:dyDescent="0.25">
      <c r="A2890" s="98">
        <v>91930</v>
      </c>
      <c r="B2890" s="114" t="s">
        <v>3417</v>
      </c>
      <c r="C2890" s="96" t="s">
        <v>61</v>
      </c>
      <c r="D2890" s="99">
        <v>8.56</v>
      </c>
    </row>
    <row r="2891" spans="1:4" ht="27" x14ac:dyDescent="0.25">
      <c r="A2891" s="98">
        <v>91931</v>
      </c>
      <c r="B2891" s="114" t="s">
        <v>3418</v>
      </c>
      <c r="C2891" s="96" t="s">
        <v>61</v>
      </c>
      <c r="D2891" s="99">
        <v>9.2200000000000006</v>
      </c>
    </row>
    <row r="2892" spans="1:4" ht="27" x14ac:dyDescent="0.25">
      <c r="A2892" s="98">
        <v>91932</v>
      </c>
      <c r="B2892" s="114" t="s">
        <v>3420</v>
      </c>
      <c r="C2892" s="96" t="s">
        <v>61</v>
      </c>
      <c r="D2892" s="99">
        <v>15.23</v>
      </c>
    </row>
    <row r="2893" spans="1:4" ht="27" x14ac:dyDescent="0.25">
      <c r="A2893" s="98">
        <v>91933</v>
      </c>
      <c r="B2893" s="114" t="s">
        <v>3421</v>
      </c>
      <c r="C2893" s="96" t="s">
        <v>61</v>
      </c>
      <c r="D2893" s="99">
        <v>14.7</v>
      </c>
    </row>
    <row r="2894" spans="1:4" ht="27" x14ac:dyDescent="0.25">
      <c r="A2894" s="98">
        <v>91934</v>
      </c>
      <c r="B2894" s="114" t="s">
        <v>3422</v>
      </c>
      <c r="C2894" s="96" t="s">
        <v>61</v>
      </c>
      <c r="D2894" s="99">
        <v>22.03</v>
      </c>
    </row>
    <row r="2895" spans="1:4" ht="27" x14ac:dyDescent="0.25">
      <c r="A2895" s="98">
        <v>91935</v>
      </c>
      <c r="B2895" s="114" t="s">
        <v>3423</v>
      </c>
      <c r="C2895" s="96" t="s">
        <v>61</v>
      </c>
      <c r="D2895" s="99">
        <v>23.05</v>
      </c>
    </row>
    <row r="2896" spans="1:4" ht="27" x14ac:dyDescent="0.25">
      <c r="A2896" s="98">
        <v>92979</v>
      </c>
      <c r="B2896" s="114" t="s">
        <v>16762</v>
      </c>
      <c r="C2896" s="96" t="s">
        <v>61</v>
      </c>
      <c r="D2896" s="99">
        <v>9.85</v>
      </c>
    </row>
    <row r="2897" spans="1:4" ht="27" x14ac:dyDescent="0.25">
      <c r="A2897" s="98">
        <v>92980</v>
      </c>
      <c r="B2897" s="114" t="s">
        <v>16763</v>
      </c>
      <c r="C2897" s="96" t="s">
        <v>61</v>
      </c>
      <c r="D2897" s="99">
        <v>9.41</v>
      </c>
    </row>
    <row r="2898" spans="1:4" ht="27" x14ac:dyDescent="0.25">
      <c r="A2898" s="98">
        <v>92981</v>
      </c>
      <c r="B2898" s="114" t="s">
        <v>16764</v>
      </c>
      <c r="C2898" s="96" t="s">
        <v>61</v>
      </c>
      <c r="D2898" s="99">
        <v>14.08</v>
      </c>
    </row>
    <row r="2899" spans="1:4" ht="27" x14ac:dyDescent="0.25">
      <c r="A2899" s="98">
        <v>92982</v>
      </c>
      <c r="B2899" s="114" t="s">
        <v>16765</v>
      </c>
      <c r="C2899" s="96" t="s">
        <v>61</v>
      </c>
      <c r="D2899" s="99">
        <v>14.92</v>
      </c>
    </row>
    <row r="2900" spans="1:4" ht="27" x14ac:dyDescent="0.25">
      <c r="A2900" s="98">
        <v>92984</v>
      </c>
      <c r="B2900" s="114" t="s">
        <v>3426</v>
      </c>
      <c r="C2900" s="96" t="s">
        <v>61</v>
      </c>
      <c r="D2900" s="99">
        <v>24.9</v>
      </c>
    </row>
    <row r="2901" spans="1:4" ht="27" x14ac:dyDescent="0.25">
      <c r="A2901" s="98">
        <v>92986</v>
      </c>
      <c r="B2901" s="114" t="s">
        <v>3428</v>
      </c>
      <c r="C2901" s="96" t="s">
        <v>61</v>
      </c>
      <c r="D2901" s="99">
        <v>34.35</v>
      </c>
    </row>
    <row r="2902" spans="1:4" ht="27" x14ac:dyDescent="0.25">
      <c r="A2902" s="98">
        <v>92988</v>
      </c>
      <c r="B2902" s="114" t="s">
        <v>3429</v>
      </c>
      <c r="C2902" s="96" t="s">
        <v>61</v>
      </c>
      <c r="D2902" s="99">
        <v>49.78</v>
      </c>
    </row>
    <row r="2903" spans="1:4" ht="27" x14ac:dyDescent="0.25">
      <c r="A2903" s="98">
        <v>92990</v>
      </c>
      <c r="B2903" s="114" t="s">
        <v>3431</v>
      </c>
      <c r="C2903" s="96" t="s">
        <v>61</v>
      </c>
      <c r="D2903" s="99">
        <v>68.86</v>
      </c>
    </row>
    <row r="2904" spans="1:4" ht="27" x14ac:dyDescent="0.25">
      <c r="A2904" s="98">
        <v>92992</v>
      </c>
      <c r="B2904" s="114" t="s">
        <v>3432</v>
      </c>
      <c r="C2904" s="96" t="s">
        <v>61</v>
      </c>
      <c r="D2904" s="99">
        <v>88.99</v>
      </c>
    </row>
    <row r="2905" spans="1:4" ht="27" x14ac:dyDescent="0.25">
      <c r="A2905" s="98">
        <v>92994</v>
      </c>
      <c r="B2905" s="114" t="s">
        <v>3433</v>
      </c>
      <c r="C2905" s="96" t="s">
        <v>61</v>
      </c>
      <c r="D2905" s="99">
        <v>115.57</v>
      </c>
    </row>
    <row r="2906" spans="1:4" ht="27" x14ac:dyDescent="0.25">
      <c r="A2906" s="98">
        <v>92996</v>
      </c>
      <c r="B2906" s="114" t="s">
        <v>3434</v>
      </c>
      <c r="C2906" s="96" t="s">
        <v>61</v>
      </c>
      <c r="D2906" s="99">
        <v>139.81</v>
      </c>
    </row>
    <row r="2907" spans="1:4" ht="27" x14ac:dyDescent="0.25">
      <c r="A2907" s="98">
        <v>92998</v>
      </c>
      <c r="B2907" s="114" t="s">
        <v>3435</v>
      </c>
      <c r="C2907" s="96" t="s">
        <v>61</v>
      </c>
      <c r="D2907" s="99">
        <v>171.31</v>
      </c>
    </row>
    <row r="2908" spans="1:4" ht="27" x14ac:dyDescent="0.25">
      <c r="A2908" s="98">
        <v>93000</v>
      </c>
      <c r="B2908" s="114" t="s">
        <v>3436</v>
      </c>
      <c r="C2908" s="96" t="s">
        <v>61</v>
      </c>
      <c r="D2908" s="99">
        <v>226.74</v>
      </c>
    </row>
    <row r="2909" spans="1:4" ht="27" x14ac:dyDescent="0.25">
      <c r="A2909" s="98">
        <v>93002</v>
      </c>
      <c r="B2909" s="114" t="s">
        <v>3437</v>
      </c>
      <c r="C2909" s="96" t="s">
        <v>61</v>
      </c>
      <c r="D2909" s="99">
        <v>293.08999999999997</v>
      </c>
    </row>
    <row r="2910" spans="1:4" ht="27" x14ac:dyDescent="0.25">
      <c r="A2910" s="98">
        <v>101884</v>
      </c>
      <c r="B2910" s="114" t="s">
        <v>3438</v>
      </c>
      <c r="C2910" s="96" t="s">
        <v>61</v>
      </c>
      <c r="D2910" s="99">
        <v>9.59</v>
      </c>
    </row>
    <row r="2911" spans="1:4" ht="27" x14ac:dyDescent="0.25">
      <c r="A2911" s="98">
        <v>101885</v>
      </c>
      <c r="B2911" s="114" t="s">
        <v>3439</v>
      </c>
      <c r="C2911" s="96" t="s">
        <v>61</v>
      </c>
      <c r="D2911" s="99">
        <v>9.15</v>
      </c>
    </row>
    <row r="2912" spans="1:4" ht="27" x14ac:dyDescent="0.25">
      <c r="A2912" s="98">
        <v>101886</v>
      </c>
      <c r="B2912" s="114" t="s">
        <v>3441</v>
      </c>
      <c r="C2912" s="96" t="s">
        <v>61</v>
      </c>
      <c r="D2912" s="99">
        <v>13.77</v>
      </c>
    </row>
    <row r="2913" spans="1:4" ht="27" x14ac:dyDescent="0.25">
      <c r="A2913" s="98">
        <v>101887</v>
      </c>
      <c r="B2913" s="114" t="s">
        <v>3443</v>
      </c>
      <c r="C2913" s="96" t="s">
        <v>61</v>
      </c>
      <c r="D2913" s="99">
        <v>14.61</v>
      </c>
    </row>
    <row r="2914" spans="1:4" ht="27" x14ac:dyDescent="0.25">
      <c r="A2914" s="98">
        <v>101888</v>
      </c>
      <c r="B2914" s="114" t="s">
        <v>3445</v>
      </c>
      <c r="C2914" s="96" t="s">
        <v>61</v>
      </c>
      <c r="D2914" s="99">
        <v>21.59</v>
      </c>
    </row>
    <row r="2915" spans="1:4" ht="27" x14ac:dyDescent="0.25">
      <c r="A2915" s="98">
        <v>101889</v>
      </c>
      <c r="B2915" s="114" t="s">
        <v>3446</v>
      </c>
      <c r="C2915" s="96" t="s">
        <v>61</v>
      </c>
      <c r="D2915" s="99">
        <v>22.67</v>
      </c>
    </row>
    <row r="2916" spans="1:4" x14ac:dyDescent="0.25">
      <c r="A2916" s="98">
        <v>91936</v>
      </c>
      <c r="B2916" s="114" t="s">
        <v>3448</v>
      </c>
      <c r="C2916" s="96" t="s">
        <v>128</v>
      </c>
      <c r="D2916" s="99">
        <v>17.84</v>
      </c>
    </row>
    <row r="2917" spans="1:4" x14ac:dyDescent="0.25">
      <c r="A2917" s="98">
        <v>91937</v>
      </c>
      <c r="B2917" s="114" t="s">
        <v>3450</v>
      </c>
      <c r="C2917" s="96" t="s">
        <v>128</v>
      </c>
      <c r="D2917" s="99">
        <v>15.82</v>
      </c>
    </row>
    <row r="2918" spans="1:4" ht="27" x14ac:dyDescent="0.25">
      <c r="A2918" s="98">
        <v>91939</v>
      </c>
      <c r="B2918" s="114" t="s">
        <v>3452</v>
      </c>
      <c r="C2918" s="96" t="s">
        <v>128</v>
      </c>
      <c r="D2918" s="99">
        <v>31.06</v>
      </c>
    </row>
    <row r="2919" spans="1:4" ht="27" x14ac:dyDescent="0.25">
      <c r="A2919" s="98">
        <v>91940</v>
      </c>
      <c r="B2919" s="114" t="s">
        <v>3453</v>
      </c>
      <c r="C2919" s="96" t="s">
        <v>128</v>
      </c>
      <c r="D2919" s="99">
        <v>17.87</v>
      </c>
    </row>
    <row r="2920" spans="1:4" ht="27" x14ac:dyDescent="0.25">
      <c r="A2920" s="98">
        <v>91941</v>
      </c>
      <c r="B2920" s="114" t="s">
        <v>3454</v>
      </c>
      <c r="C2920" s="96" t="s">
        <v>128</v>
      </c>
      <c r="D2920" s="99">
        <v>11.41</v>
      </c>
    </row>
    <row r="2921" spans="1:4" ht="27" x14ac:dyDescent="0.25">
      <c r="A2921" s="98">
        <v>91942</v>
      </c>
      <c r="B2921" s="114" t="s">
        <v>3455</v>
      </c>
      <c r="C2921" s="96" t="s">
        <v>128</v>
      </c>
      <c r="D2921" s="99">
        <v>34.71</v>
      </c>
    </row>
    <row r="2922" spans="1:4" ht="27" x14ac:dyDescent="0.25">
      <c r="A2922" s="98">
        <v>91943</v>
      </c>
      <c r="B2922" s="114" t="s">
        <v>3457</v>
      </c>
      <c r="C2922" s="96" t="s">
        <v>128</v>
      </c>
      <c r="D2922" s="99">
        <v>21.07</v>
      </c>
    </row>
    <row r="2923" spans="1:4" ht="27" x14ac:dyDescent="0.25">
      <c r="A2923" s="98">
        <v>91944</v>
      </c>
      <c r="B2923" s="114" t="s">
        <v>3458</v>
      </c>
      <c r="C2923" s="96" t="s">
        <v>128</v>
      </c>
      <c r="D2923" s="99">
        <v>14.36</v>
      </c>
    </row>
    <row r="2924" spans="1:4" x14ac:dyDescent="0.25">
      <c r="A2924" s="98">
        <v>92865</v>
      </c>
      <c r="B2924" s="114" t="s">
        <v>3460</v>
      </c>
      <c r="C2924" s="96" t="s">
        <v>128</v>
      </c>
      <c r="D2924" s="99">
        <v>14.99</v>
      </c>
    </row>
    <row r="2925" spans="1:4" x14ac:dyDescent="0.25">
      <c r="A2925" s="98">
        <v>92866</v>
      </c>
      <c r="B2925" s="114" t="s">
        <v>3462</v>
      </c>
      <c r="C2925" s="96" t="s">
        <v>128</v>
      </c>
      <c r="D2925" s="99">
        <v>12.98</v>
      </c>
    </row>
    <row r="2926" spans="1:4" ht="27" x14ac:dyDescent="0.25">
      <c r="A2926" s="98">
        <v>92867</v>
      </c>
      <c r="B2926" s="114" t="s">
        <v>3463</v>
      </c>
      <c r="C2926" s="96" t="s">
        <v>128</v>
      </c>
      <c r="D2926" s="99">
        <v>30.28</v>
      </c>
    </row>
    <row r="2927" spans="1:4" ht="27" x14ac:dyDescent="0.25">
      <c r="A2927" s="98">
        <v>92868</v>
      </c>
      <c r="B2927" s="114" t="s">
        <v>3465</v>
      </c>
      <c r="C2927" s="96" t="s">
        <v>128</v>
      </c>
      <c r="D2927" s="99">
        <v>17.09</v>
      </c>
    </row>
    <row r="2928" spans="1:4" ht="27" x14ac:dyDescent="0.25">
      <c r="A2928" s="98">
        <v>92869</v>
      </c>
      <c r="B2928" s="114" t="s">
        <v>3466</v>
      </c>
      <c r="C2928" s="96" t="s">
        <v>128</v>
      </c>
      <c r="D2928" s="99">
        <v>10.63</v>
      </c>
    </row>
    <row r="2929" spans="1:4" ht="27" x14ac:dyDescent="0.25">
      <c r="A2929" s="98">
        <v>92870</v>
      </c>
      <c r="B2929" s="114" t="s">
        <v>3468</v>
      </c>
      <c r="C2929" s="96" t="s">
        <v>128</v>
      </c>
      <c r="D2929" s="99">
        <v>33.369999999999997</v>
      </c>
    </row>
    <row r="2930" spans="1:4" ht="27" x14ac:dyDescent="0.25">
      <c r="A2930" s="98">
        <v>92871</v>
      </c>
      <c r="B2930" s="114" t="s">
        <v>3470</v>
      </c>
      <c r="C2930" s="96" t="s">
        <v>128</v>
      </c>
      <c r="D2930" s="99">
        <v>19.73</v>
      </c>
    </row>
    <row r="2931" spans="1:4" ht="27" x14ac:dyDescent="0.25">
      <c r="A2931" s="98">
        <v>92872</v>
      </c>
      <c r="B2931" s="114" t="s">
        <v>3472</v>
      </c>
      <c r="C2931" s="96" t="s">
        <v>128</v>
      </c>
      <c r="D2931" s="99">
        <v>13.02</v>
      </c>
    </row>
    <row r="2932" spans="1:4" ht="27" x14ac:dyDescent="0.25">
      <c r="A2932" s="98">
        <v>95777</v>
      </c>
      <c r="B2932" s="114" t="s">
        <v>3473</v>
      </c>
      <c r="C2932" s="96" t="s">
        <v>128</v>
      </c>
      <c r="D2932" s="99">
        <v>25.86</v>
      </c>
    </row>
    <row r="2933" spans="1:4" ht="27" x14ac:dyDescent="0.25">
      <c r="A2933" s="98">
        <v>95778</v>
      </c>
      <c r="B2933" s="114" t="s">
        <v>3475</v>
      </c>
      <c r="C2933" s="96" t="s">
        <v>128</v>
      </c>
      <c r="D2933" s="99">
        <v>28.85</v>
      </c>
    </row>
    <row r="2934" spans="1:4" ht="27" x14ac:dyDescent="0.25">
      <c r="A2934" s="98">
        <v>95779</v>
      </c>
      <c r="B2934" s="114" t="s">
        <v>3477</v>
      </c>
      <c r="C2934" s="96" t="s">
        <v>128</v>
      </c>
      <c r="D2934" s="99">
        <v>23.91</v>
      </c>
    </row>
    <row r="2935" spans="1:4" ht="27" x14ac:dyDescent="0.25">
      <c r="A2935" s="98">
        <v>95780</v>
      </c>
      <c r="B2935" s="114" t="s">
        <v>3478</v>
      </c>
      <c r="C2935" s="96" t="s">
        <v>128</v>
      </c>
      <c r="D2935" s="99">
        <v>30.99</v>
      </c>
    </row>
    <row r="2936" spans="1:4" ht="27" x14ac:dyDescent="0.25">
      <c r="A2936" s="98">
        <v>95781</v>
      </c>
      <c r="B2936" s="114" t="s">
        <v>3479</v>
      </c>
      <c r="C2936" s="96" t="s">
        <v>128</v>
      </c>
      <c r="D2936" s="99">
        <v>35.04</v>
      </c>
    </row>
    <row r="2937" spans="1:4" ht="27" x14ac:dyDescent="0.25">
      <c r="A2937" s="98">
        <v>95782</v>
      </c>
      <c r="B2937" s="114" t="s">
        <v>3481</v>
      </c>
      <c r="C2937" s="96" t="s">
        <v>128</v>
      </c>
      <c r="D2937" s="99">
        <v>33.21</v>
      </c>
    </row>
    <row r="2938" spans="1:4" ht="27" x14ac:dyDescent="0.25">
      <c r="A2938" s="98">
        <v>95785</v>
      </c>
      <c r="B2938" s="114" t="s">
        <v>3482</v>
      </c>
      <c r="C2938" s="96" t="s">
        <v>128</v>
      </c>
      <c r="D2938" s="99">
        <v>39.46</v>
      </c>
    </row>
    <row r="2939" spans="1:4" ht="27" x14ac:dyDescent="0.25">
      <c r="A2939" s="98">
        <v>95787</v>
      </c>
      <c r="B2939" s="114" t="s">
        <v>3483</v>
      </c>
      <c r="C2939" s="96" t="s">
        <v>128</v>
      </c>
      <c r="D2939" s="99">
        <v>28.65</v>
      </c>
    </row>
    <row r="2940" spans="1:4" ht="27" x14ac:dyDescent="0.25">
      <c r="A2940" s="98">
        <v>95789</v>
      </c>
      <c r="B2940" s="114" t="s">
        <v>3485</v>
      </c>
      <c r="C2940" s="96" t="s">
        <v>128</v>
      </c>
      <c r="D2940" s="99">
        <v>39.43</v>
      </c>
    </row>
    <row r="2941" spans="1:4" ht="27" x14ac:dyDescent="0.25">
      <c r="A2941" s="98">
        <v>95791</v>
      </c>
      <c r="B2941" s="114" t="s">
        <v>3487</v>
      </c>
      <c r="C2941" s="96" t="s">
        <v>128</v>
      </c>
      <c r="D2941" s="99">
        <v>55.27</v>
      </c>
    </row>
    <row r="2942" spans="1:4" ht="27" x14ac:dyDescent="0.25">
      <c r="A2942" s="98">
        <v>95795</v>
      </c>
      <c r="B2942" s="114" t="s">
        <v>3489</v>
      </c>
      <c r="C2942" s="96" t="s">
        <v>128</v>
      </c>
      <c r="D2942" s="99">
        <v>32.69</v>
      </c>
    </row>
    <row r="2943" spans="1:4" ht="27" x14ac:dyDescent="0.25">
      <c r="A2943" s="98">
        <v>95796</v>
      </c>
      <c r="B2943" s="114" t="s">
        <v>3490</v>
      </c>
      <c r="C2943" s="96" t="s">
        <v>128</v>
      </c>
      <c r="D2943" s="99">
        <v>46.35</v>
      </c>
    </row>
    <row r="2944" spans="1:4" ht="27" x14ac:dyDescent="0.25">
      <c r="A2944" s="98">
        <v>95797</v>
      </c>
      <c r="B2944" s="114" t="s">
        <v>3491</v>
      </c>
      <c r="C2944" s="96" t="s">
        <v>128</v>
      </c>
      <c r="D2944" s="99">
        <v>64.459999999999994</v>
      </c>
    </row>
    <row r="2945" spans="1:4" ht="27" x14ac:dyDescent="0.25">
      <c r="A2945" s="98">
        <v>95801</v>
      </c>
      <c r="B2945" s="114" t="s">
        <v>3492</v>
      </c>
      <c r="C2945" s="96" t="s">
        <v>128</v>
      </c>
      <c r="D2945" s="99">
        <v>39.369999999999997</v>
      </c>
    </row>
    <row r="2946" spans="1:4" ht="27" x14ac:dyDescent="0.25">
      <c r="A2946" s="98">
        <v>95802</v>
      </c>
      <c r="B2946" s="114" t="s">
        <v>3493</v>
      </c>
      <c r="C2946" s="96" t="s">
        <v>128</v>
      </c>
      <c r="D2946" s="99">
        <v>48.83</v>
      </c>
    </row>
    <row r="2947" spans="1:4" ht="27" x14ac:dyDescent="0.25">
      <c r="A2947" s="98">
        <v>95803</v>
      </c>
      <c r="B2947" s="114" t="s">
        <v>3494</v>
      </c>
      <c r="C2947" s="96" t="s">
        <v>128</v>
      </c>
      <c r="D2947" s="99">
        <v>71.62</v>
      </c>
    </row>
    <row r="2948" spans="1:4" ht="27" x14ac:dyDescent="0.25">
      <c r="A2948" s="98">
        <v>95804</v>
      </c>
      <c r="B2948" s="114" t="s">
        <v>3495</v>
      </c>
      <c r="C2948" s="96" t="s">
        <v>128</v>
      </c>
      <c r="D2948" s="99">
        <v>21.98</v>
      </c>
    </row>
    <row r="2949" spans="1:4" ht="27" x14ac:dyDescent="0.25">
      <c r="A2949" s="98">
        <v>95805</v>
      </c>
      <c r="B2949" s="114" t="s">
        <v>3496</v>
      </c>
      <c r="C2949" s="96" t="s">
        <v>128</v>
      </c>
      <c r="D2949" s="99">
        <v>23.24</v>
      </c>
    </row>
    <row r="2950" spans="1:4" ht="27" x14ac:dyDescent="0.25">
      <c r="A2950" s="98">
        <v>95806</v>
      </c>
      <c r="B2950" s="114" t="s">
        <v>3497</v>
      </c>
      <c r="C2950" s="96" t="s">
        <v>128</v>
      </c>
      <c r="D2950" s="99">
        <v>25.5</v>
      </c>
    </row>
    <row r="2951" spans="1:4" ht="27" x14ac:dyDescent="0.25">
      <c r="A2951" s="98">
        <v>95807</v>
      </c>
      <c r="B2951" s="114" t="s">
        <v>3499</v>
      </c>
      <c r="C2951" s="96" t="s">
        <v>128</v>
      </c>
      <c r="D2951" s="99">
        <v>25.85</v>
      </c>
    </row>
    <row r="2952" spans="1:4" ht="27" x14ac:dyDescent="0.25">
      <c r="A2952" s="98">
        <v>95808</v>
      </c>
      <c r="B2952" s="114" t="s">
        <v>3500</v>
      </c>
      <c r="C2952" s="96" t="s">
        <v>128</v>
      </c>
      <c r="D2952" s="99">
        <v>29.65</v>
      </c>
    </row>
    <row r="2953" spans="1:4" ht="27" x14ac:dyDescent="0.25">
      <c r="A2953" s="98">
        <v>95809</v>
      </c>
      <c r="B2953" s="114" t="s">
        <v>3502</v>
      </c>
      <c r="C2953" s="96" t="s">
        <v>128</v>
      </c>
      <c r="D2953" s="99">
        <v>36.9</v>
      </c>
    </row>
    <row r="2954" spans="1:4" ht="27" x14ac:dyDescent="0.25">
      <c r="A2954" s="98">
        <v>95810</v>
      </c>
      <c r="B2954" s="114" t="s">
        <v>3503</v>
      </c>
      <c r="C2954" s="96" t="s">
        <v>128</v>
      </c>
      <c r="D2954" s="99">
        <v>15.92</v>
      </c>
    </row>
    <row r="2955" spans="1:4" ht="27" x14ac:dyDescent="0.25">
      <c r="A2955" s="98">
        <v>95811</v>
      </c>
      <c r="B2955" s="114" t="s">
        <v>3505</v>
      </c>
      <c r="C2955" s="96" t="s">
        <v>128</v>
      </c>
      <c r="D2955" s="99">
        <v>19.73</v>
      </c>
    </row>
    <row r="2956" spans="1:4" ht="27" x14ac:dyDescent="0.25">
      <c r="A2956" s="98">
        <v>95812</v>
      </c>
      <c r="B2956" s="114" t="s">
        <v>3506</v>
      </c>
      <c r="C2956" s="96" t="s">
        <v>128</v>
      </c>
      <c r="D2956" s="99">
        <v>26.96</v>
      </c>
    </row>
    <row r="2957" spans="1:4" ht="27" x14ac:dyDescent="0.25">
      <c r="A2957" s="98">
        <v>95813</v>
      </c>
      <c r="B2957" s="114" t="s">
        <v>3507</v>
      </c>
      <c r="C2957" s="96" t="s">
        <v>128</v>
      </c>
      <c r="D2957" s="99">
        <v>18.52</v>
      </c>
    </row>
    <row r="2958" spans="1:4" ht="27" x14ac:dyDescent="0.25">
      <c r="A2958" s="98">
        <v>95814</v>
      </c>
      <c r="B2958" s="114" t="s">
        <v>3509</v>
      </c>
      <c r="C2958" s="96" t="s">
        <v>128</v>
      </c>
      <c r="D2958" s="99">
        <v>23.59</v>
      </c>
    </row>
    <row r="2959" spans="1:4" ht="27" x14ac:dyDescent="0.25">
      <c r="A2959" s="98">
        <v>95815</v>
      </c>
      <c r="B2959" s="114" t="s">
        <v>3510</v>
      </c>
      <c r="C2959" s="96" t="s">
        <v>128</v>
      </c>
      <c r="D2959" s="99">
        <v>34.82</v>
      </c>
    </row>
    <row r="2960" spans="1:4" ht="27" x14ac:dyDescent="0.25">
      <c r="A2960" s="98">
        <v>95816</v>
      </c>
      <c r="B2960" s="114" t="s">
        <v>3511</v>
      </c>
      <c r="C2960" s="96" t="s">
        <v>128</v>
      </c>
      <c r="D2960" s="99">
        <v>31.32</v>
      </c>
    </row>
    <row r="2961" spans="1:4" ht="27" x14ac:dyDescent="0.25">
      <c r="A2961" s="98">
        <v>95817</v>
      </c>
      <c r="B2961" s="114" t="s">
        <v>16767</v>
      </c>
      <c r="C2961" s="96" t="s">
        <v>128</v>
      </c>
      <c r="D2961" s="99">
        <v>37.18</v>
      </c>
    </row>
    <row r="2962" spans="1:4" ht="27" x14ac:dyDescent="0.25">
      <c r="A2962" s="98">
        <v>95818</v>
      </c>
      <c r="B2962" s="114" t="s">
        <v>3513</v>
      </c>
      <c r="C2962" s="96" t="s">
        <v>128</v>
      </c>
      <c r="D2962" s="99">
        <v>51.63</v>
      </c>
    </row>
    <row r="2963" spans="1:4" ht="27" x14ac:dyDescent="0.25">
      <c r="A2963" s="98">
        <v>97881</v>
      </c>
      <c r="B2963" s="114" t="s">
        <v>3514</v>
      </c>
      <c r="C2963" s="96" t="s">
        <v>128</v>
      </c>
      <c r="D2963" s="99">
        <v>123.2</v>
      </c>
    </row>
    <row r="2964" spans="1:4" ht="27" x14ac:dyDescent="0.25">
      <c r="A2964" s="98">
        <v>97882</v>
      </c>
      <c r="B2964" s="114" t="s">
        <v>3515</v>
      </c>
      <c r="C2964" s="96" t="s">
        <v>128</v>
      </c>
      <c r="D2964" s="99">
        <v>192.93</v>
      </c>
    </row>
    <row r="2965" spans="1:4" ht="27" x14ac:dyDescent="0.25">
      <c r="A2965" s="98">
        <v>97883</v>
      </c>
      <c r="B2965" s="114" t="s">
        <v>3516</v>
      </c>
      <c r="C2965" s="96" t="s">
        <v>128</v>
      </c>
      <c r="D2965" s="99">
        <v>374.1</v>
      </c>
    </row>
    <row r="2966" spans="1:4" ht="27" x14ac:dyDescent="0.25">
      <c r="A2966" s="98">
        <v>97884</v>
      </c>
      <c r="B2966" s="114" t="s">
        <v>3517</v>
      </c>
      <c r="C2966" s="96" t="s">
        <v>128</v>
      </c>
      <c r="D2966" s="99">
        <v>729.74</v>
      </c>
    </row>
    <row r="2967" spans="1:4" ht="27" x14ac:dyDescent="0.25">
      <c r="A2967" s="98">
        <v>97885</v>
      </c>
      <c r="B2967" s="114" t="s">
        <v>3518</v>
      </c>
      <c r="C2967" s="96" t="s">
        <v>128</v>
      </c>
      <c r="D2967" s="99">
        <v>1123.22</v>
      </c>
    </row>
    <row r="2968" spans="1:4" ht="27" x14ac:dyDescent="0.25">
      <c r="A2968" s="98">
        <v>97886</v>
      </c>
      <c r="B2968" s="114" t="s">
        <v>3519</v>
      </c>
      <c r="C2968" s="96" t="s">
        <v>128</v>
      </c>
      <c r="D2968" s="99">
        <v>149.97999999999999</v>
      </c>
    </row>
    <row r="2969" spans="1:4" ht="27" x14ac:dyDescent="0.25">
      <c r="A2969" s="98">
        <v>97887</v>
      </c>
      <c r="B2969" s="114" t="s">
        <v>3520</v>
      </c>
      <c r="C2969" s="96" t="s">
        <v>128</v>
      </c>
      <c r="D2969" s="99">
        <v>235.17</v>
      </c>
    </row>
    <row r="2970" spans="1:4" ht="27" x14ac:dyDescent="0.25">
      <c r="A2970" s="98">
        <v>97888</v>
      </c>
      <c r="B2970" s="114" t="s">
        <v>3521</v>
      </c>
      <c r="C2970" s="96" t="s">
        <v>128</v>
      </c>
      <c r="D2970" s="99">
        <v>450.74</v>
      </c>
    </row>
    <row r="2971" spans="1:4" ht="27" x14ac:dyDescent="0.25">
      <c r="A2971" s="98">
        <v>97889</v>
      </c>
      <c r="B2971" s="114" t="s">
        <v>3522</v>
      </c>
      <c r="C2971" s="96" t="s">
        <v>128</v>
      </c>
      <c r="D2971" s="99">
        <v>614.96</v>
      </c>
    </row>
    <row r="2972" spans="1:4" ht="27" x14ac:dyDescent="0.25">
      <c r="A2972" s="98">
        <v>97890</v>
      </c>
      <c r="B2972" s="114" t="s">
        <v>3523</v>
      </c>
      <c r="C2972" s="96" t="s">
        <v>128</v>
      </c>
      <c r="D2972" s="99">
        <v>702.01</v>
      </c>
    </row>
    <row r="2973" spans="1:4" ht="27" x14ac:dyDescent="0.25">
      <c r="A2973" s="98">
        <v>97891</v>
      </c>
      <c r="B2973" s="114" t="s">
        <v>3524</v>
      </c>
      <c r="C2973" s="96" t="s">
        <v>128</v>
      </c>
      <c r="D2973" s="99">
        <v>193.3</v>
      </c>
    </row>
    <row r="2974" spans="1:4" ht="27" x14ac:dyDescent="0.25">
      <c r="A2974" s="98">
        <v>97892</v>
      </c>
      <c r="B2974" s="114" t="s">
        <v>3525</v>
      </c>
      <c r="C2974" s="96" t="s">
        <v>128</v>
      </c>
      <c r="D2974" s="99">
        <v>362.28</v>
      </c>
    </row>
    <row r="2975" spans="1:4" ht="27" x14ac:dyDescent="0.25">
      <c r="A2975" s="98">
        <v>97893</v>
      </c>
      <c r="B2975" s="114" t="s">
        <v>3526</v>
      </c>
      <c r="C2975" s="96" t="s">
        <v>128</v>
      </c>
      <c r="D2975" s="99">
        <v>502.12</v>
      </c>
    </row>
    <row r="2976" spans="1:4" ht="27" x14ac:dyDescent="0.25">
      <c r="A2976" s="98">
        <v>97894</v>
      </c>
      <c r="B2976" s="114" t="s">
        <v>3527</v>
      </c>
      <c r="C2976" s="96" t="s">
        <v>128</v>
      </c>
      <c r="D2976" s="99">
        <v>565.27</v>
      </c>
    </row>
    <row r="2977" spans="1:4" ht="27" x14ac:dyDescent="0.25">
      <c r="A2977" s="98">
        <v>104396</v>
      </c>
      <c r="B2977" s="114" t="s">
        <v>3528</v>
      </c>
      <c r="C2977" s="96" t="s">
        <v>128</v>
      </c>
      <c r="D2977" s="99">
        <v>21.94</v>
      </c>
    </row>
    <row r="2978" spans="1:4" ht="27" x14ac:dyDescent="0.25">
      <c r="A2978" s="98">
        <v>104397</v>
      </c>
      <c r="B2978" s="114" t="s">
        <v>3529</v>
      </c>
      <c r="C2978" s="96" t="s">
        <v>128</v>
      </c>
      <c r="D2978" s="99">
        <v>26.12</v>
      </c>
    </row>
    <row r="2979" spans="1:4" ht="27" x14ac:dyDescent="0.25">
      <c r="A2979" s="98">
        <v>104398</v>
      </c>
      <c r="B2979" s="114" t="s">
        <v>3530</v>
      </c>
      <c r="C2979" s="96" t="s">
        <v>128</v>
      </c>
      <c r="D2979" s="99">
        <v>25.83</v>
      </c>
    </row>
    <row r="2980" spans="1:4" ht="27" x14ac:dyDescent="0.25">
      <c r="A2980" s="98">
        <v>104399</v>
      </c>
      <c r="B2980" s="114" t="s">
        <v>3531</v>
      </c>
      <c r="C2980" s="96" t="s">
        <v>128</v>
      </c>
      <c r="D2980" s="99">
        <v>28.34</v>
      </c>
    </row>
    <row r="2981" spans="1:4" ht="27" x14ac:dyDescent="0.25">
      <c r="A2981" s="98">
        <v>104400</v>
      </c>
      <c r="B2981" s="114" t="s">
        <v>3532</v>
      </c>
      <c r="C2981" s="96" t="s">
        <v>128</v>
      </c>
      <c r="D2981" s="99">
        <v>36.340000000000003</v>
      </c>
    </row>
    <row r="2982" spans="1:4" ht="27" x14ac:dyDescent="0.25">
      <c r="A2982" s="98">
        <v>104401</v>
      </c>
      <c r="B2982" s="114" t="s">
        <v>3534</v>
      </c>
      <c r="C2982" s="96" t="s">
        <v>128</v>
      </c>
      <c r="D2982" s="99">
        <v>24.44</v>
      </c>
    </row>
    <row r="2983" spans="1:4" ht="27" x14ac:dyDescent="0.25">
      <c r="A2983" s="98">
        <v>104402</v>
      </c>
      <c r="B2983" s="114" t="s">
        <v>3535</v>
      </c>
      <c r="C2983" s="96" t="s">
        <v>128</v>
      </c>
      <c r="D2983" s="99">
        <v>25.68</v>
      </c>
    </row>
    <row r="2984" spans="1:4" ht="27" x14ac:dyDescent="0.25">
      <c r="A2984" s="98">
        <v>104403</v>
      </c>
      <c r="B2984" s="114" t="s">
        <v>3536</v>
      </c>
      <c r="C2984" s="96" t="s">
        <v>128</v>
      </c>
      <c r="D2984" s="99">
        <v>31.9</v>
      </c>
    </row>
    <row r="2985" spans="1:4" ht="27" x14ac:dyDescent="0.25">
      <c r="A2985" s="98">
        <v>104404</v>
      </c>
      <c r="B2985" s="114" t="s">
        <v>3537</v>
      </c>
      <c r="C2985" s="96" t="s">
        <v>128</v>
      </c>
      <c r="D2985" s="99">
        <v>33.119999999999997</v>
      </c>
    </row>
    <row r="2986" spans="1:4" ht="27" x14ac:dyDescent="0.25">
      <c r="A2986" s="98">
        <v>104405</v>
      </c>
      <c r="B2986" s="114" t="s">
        <v>3538</v>
      </c>
      <c r="C2986" s="96" t="s">
        <v>128</v>
      </c>
      <c r="D2986" s="99">
        <v>44.76</v>
      </c>
    </row>
    <row r="2987" spans="1:4" x14ac:dyDescent="0.25">
      <c r="A2987" s="98">
        <v>93653</v>
      </c>
      <c r="B2987" s="114" t="s">
        <v>3539</v>
      </c>
      <c r="C2987" s="96" t="s">
        <v>128</v>
      </c>
      <c r="D2987" s="99">
        <v>10.51</v>
      </c>
    </row>
    <row r="2988" spans="1:4" x14ac:dyDescent="0.25">
      <c r="A2988" s="98">
        <v>93654</v>
      </c>
      <c r="B2988" s="114" t="s">
        <v>3541</v>
      </c>
      <c r="C2988" s="96" t="s">
        <v>128</v>
      </c>
      <c r="D2988" s="99">
        <v>11.15</v>
      </c>
    </row>
    <row r="2989" spans="1:4" x14ac:dyDescent="0.25">
      <c r="A2989" s="98">
        <v>93655</v>
      </c>
      <c r="B2989" s="114" t="s">
        <v>3542</v>
      </c>
      <c r="C2989" s="96" t="s">
        <v>128</v>
      </c>
      <c r="D2989" s="99">
        <v>12.39</v>
      </c>
    </row>
    <row r="2990" spans="1:4" x14ac:dyDescent="0.25">
      <c r="A2990" s="98">
        <v>93656</v>
      </c>
      <c r="B2990" s="114" t="s">
        <v>3543</v>
      </c>
      <c r="C2990" s="96" t="s">
        <v>128</v>
      </c>
      <c r="D2990" s="99">
        <v>12.39</v>
      </c>
    </row>
    <row r="2991" spans="1:4" x14ac:dyDescent="0.25">
      <c r="A2991" s="98">
        <v>93657</v>
      </c>
      <c r="B2991" s="114" t="s">
        <v>3544</v>
      </c>
      <c r="C2991" s="96" t="s">
        <v>128</v>
      </c>
      <c r="D2991" s="99">
        <v>13.92</v>
      </c>
    </row>
    <row r="2992" spans="1:4" x14ac:dyDescent="0.25">
      <c r="A2992" s="98">
        <v>93658</v>
      </c>
      <c r="B2992" s="114" t="s">
        <v>3545</v>
      </c>
      <c r="C2992" s="96" t="s">
        <v>128</v>
      </c>
      <c r="D2992" s="99">
        <v>20.010000000000002</v>
      </c>
    </row>
    <row r="2993" spans="1:4" x14ac:dyDescent="0.25">
      <c r="A2993" s="98">
        <v>93659</v>
      </c>
      <c r="B2993" s="114" t="s">
        <v>3547</v>
      </c>
      <c r="C2993" s="96" t="s">
        <v>128</v>
      </c>
      <c r="D2993" s="99">
        <v>23.08</v>
      </c>
    </row>
    <row r="2994" spans="1:4" x14ac:dyDescent="0.25">
      <c r="A2994" s="98">
        <v>93660</v>
      </c>
      <c r="B2994" s="114" t="s">
        <v>3549</v>
      </c>
      <c r="C2994" s="96" t="s">
        <v>128</v>
      </c>
      <c r="D2994" s="99">
        <v>49.8</v>
      </c>
    </row>
    <row r="2995" spans="1:4" x14ac:dyDescent="0.25">
      <c r="A2995" s="98">
        <v>93661</v>
      </c>
      <c r="B2995" s="114" t="s">
        <v>3551</v>
      </c>
      <c r="C2995" s="96" t="s">
        <v>128</v>
      </c>
      <c r="D2995" s="99">
        <v>51.07</v>
      </c>
    </row>
    <row r="2996" spans="1:4" x14ac:dyDescent="0.25">
      <c r="A2996" s="98">
        <v>93662</v>
      </c>
      <c r="B2996" s="114" t="s">
        <v>3553</v>
      </c>
      <c r="C2996" s="96" t="s">
        <v>128</v>
      </c>
      <c r="D2996" s="99">
        <v>53.56</v>
      </c>
    </row>
    <row r="2997" spans="1:4" x14ac:dyDescent="0.25">
      <c r="A2997" s="98">
        <v>93663</v>
      </c>
      <c r="B2997" s="114" t="s">
        <v>3554</v>
      </c>
      <c r="C2997" s="96" t="s">
        <v>128</v>
      </c>
      <c r="D2997" s="99">
        <v>53.56</v>
      </c>
    </row>
    <row r="2998" spans="1:4" x14ac:dyDescent="0.25">
      <c r="A2998" s="98">
        <v>93664</v>
      </c>
      <c r="B2998" s="114" t="s">
        <v>3555</v>
      </c>
      <c r="C2998" s="96" t="s">
        <v>128</v>
      </c>
      <c r="D2998" s="99">
        <v>56.62</v>
      </c>
    </row>
    <row r="2999" spans="1:4" x14ac:dyDescent="0.25">
      <c r="A2999" s="98">
        <v>93665</v>
      </c>
      <c r="B2999" s="114" t="s">
        <v>3557</v>
      </c>
      <c r="C2999" s="96" t="s">
        <v>128</v>
      </c>
      <c r="D2999" s="99">
        <v>60.68</v>
      </c>
    </row>
    <row r="3000" spans="1:4" x14ac:dyDescent="0.25">
      <c r="A3000" s="98">
        <v>93666</v>
      </c>
      <c r="B3000" s="114" t="s">
        <v>3559</v>
      </c>
      <c r="C3000" s="96" t="s">
        <v>128</v>
      </c>
      <c r="D3000" s="99">
        <v>66.819999999999993</v>
      </c>
    </row>
    <row r="3001" spans="1:4" x14ac:dyDescent="0.25">
      <c r="A3001" s="98">
        <v>93667</v>
      </c>
      <c r="B3001" s="114" t="s">
        <v>3560</v>
      </c>
      <c r="C3001" s="96" t="s">
        <v>128</v>
      </c>
      <c r="D3001" s="99">
        <v>62.56</v>
      </c>
    </row>
    <row r="3002" spans="1:4" x14ac:dyDescent="0.25">
      <c r="A3002" s="98">
        <v>93668</v>
      </c>
      <c r="B3002" s="114" t="s">
        <v>3561</v>
      </c>
      <c r="C3002" s="96" t="s">
        <v>128</v>
      </c>
      <c r="D3002" s="99">
        <v>64.459999999999994</v>
      </c>
    </row>
    <row r="3003" spans="1:4" x14ac:dyDescent="0.25">
      <c r="A3003" s="98">
        <v>93669</v>
      </c>
      <c r="B3003" s="114" t="s">
        <v>3562</v>
      </c>
      <c r="C3003" s="96" t="s">
        <v>128</v>
      </c>
      <c r="D3003" s="99">
        <v>68.209999999999994</v>
      </c>
    </row>
    <row r="3004" spans="1:4" x14ac:dyDescent="0.25">
      <c r="A3004" s="98">
        <v>93670</v>
      </c>
      <c r="B3004" s="114" t="s">
        <v>3563</v>
      </c>
      <c r="C3004" s="96" t="s">
        <v>128</v>
      </c>
      <c r="D3004" s="99">
        <v>68.209999999999994</v>
      </c>
    </row>
    <row r="3005" spans="1:4" x14ac:dyDescent="0.25">
      <c r="A3005" s="98">
        <v>93671</v>
      </c>
      <c r="B3005" s="114" t="s">
        <v>3564</v>
      </c>
      <c r="C3005" s="96" t="s">
        <v>128</v>
      </c>
      <c r="D3005" s="99">
        <v>72.790000000000006</v>
      </c>
    </row>
    <row r="3006" spans="1:4" x14ac:dyDescent="0.25">
      <c r="A3006" s="98">
        <v>93672</v>
      </c>
      <c r="B3006" s="114" t="s">
        <v>3565</v>
      </c>
      <c r="C3006" s="96" t="s">
        <v>128</v>
      </c>
      <c r="D3006" s="99">
        <v>79.91</v>
      </c>
    </row>
    <row r="3007" spans="1:4" x14ac:dyDescent="0.25">
      <c r="A3007" s="98">
        <v>93673</v>
      </c>
      <c r="B3007" s="114" t="s">
        <v>3566</v>
      </c>
      <c r="C3007" s="96" t="s">
        <v>128</v>
      </c>
      <c r="D3007" s="99">
        <v>89.11</v>
      </c>
    </row>
    <row r="3008" spans="1:4" x14ac:dyDescent="0.25">
      <c r="A3008" s="98">
        <v>97359</v>
      </c>
      <c r="B3008" s="114" t="s">
        <v>3567</v>
      </c>
      <c r="C3008" s="96" t="s">
        <v>128</v>
      </c>
      <c r="D3008" s="99">
        <v>3019.61</v>
      </c>
    </row>
    <row r="3009" spans="1:4" x14ac:dyDescent="0.25">
      <c r="A3009" s="98">
        <v>97360</v>
      </c>
      <c r="B3009" s="114" t="s">
        <v>3568</v>
      </c>
      <c r="C3009" s="96" t="s">
        <v>128</v>
      </c>
      <c r="D3009" s="99">
        <v>5804.42</v>
      </c>
    </row>
    <row r="3010" spans="1:4" x14ac:dyDescent="0.25">
      <c r="A3010" s="98">
        <v>97361</v>
      </c>
      <c r="B3010" s="114" t="s">
        <v>3569</v>
      </c>
      <c r="C3010" s="96" t="s">
        <v>128</v>
      </c>
      <c r="D3010" s="99">
        <v>7739.24</v>
      </c>
    </row>
    <row r="3011" spans="1:4" ht="27" x14ac:dyDescent="0.25">
      <c r="A3011" s="98">
        <v>97362</v>
      </c>
      <c r="B3011" s="114" t="s">
        <v>3570</v>
      </c>
      <c r="C3011" s="96" t="s">
        <v>128</v>
      </c>
      <c r="D3011" s="99">
        <v>1999.09</v>
      </c>
    </row>
    <row r="3012" spans="1:4" ht="27" x14ac:dyDescent="0.25">
      <c r="A3012" s="98">
        <v>101875</v>
      </c>
      <c r="B3012" s="114" t="s">
        <v>3571</v>
      </c>
      <c r="C3012" s="96" t="s">
        <v>128</v>
      </c>
      <c r="D3012" s="99">
        <v>428.18</v>
      </c>
    </row>
    <row r="3013" spans="1:4" ht="27" x14ac:dyDescent="0.25">
      <c r="A3013" s="98">
        <v>101876</v>
      </c>
      <c r="B3013" s="114" t="s">
        <v>3572</v>
      </c>
      <c r="C3013" s="96" t="s">
        <v>128</v>
      </c>
      <c r="D3013" s="99">
        <v>70.62</v>
      </c>
    </row>
    <row r="3014" spans="1:4" ht="27" x14ac:dyDescent="0.25">
      <c r="A3014" s="98">
        <v>101877</v>
      </c>
      <c r="B3014" s="114" t="s">
        <v>3573</v>
      </c>
      <c r="C3014" s="96" t="s">
        <v>128</v>
      </c>
      <c r="D3014" s="99">
        <v>49.43</v>
      </c>
    </row>
    <row r="3015" spans="1:4" ht="27" x14ac:dyDescent="0.25">
      <c r="A3015" s="98">
        <v>101878</v>
      </c>
      <c r="B3015" s="114" t="s">
        <v>3574</v>
      </c>
      <c r="C3015" s="96" t="s">
        <v>128</v>
      </c>
      <c r="D3015" s="99">
        <v>591.51</v>
      </c>
    </row>
    <row r="3016" spans="1:4" ht="27" x14ac:dyDescent="0.25">
      <c r="A3016" s="98">
        <v>101879</v>
      </c>
      <c r="B3016" s="114" t="s">
        <v>3575</v>
      </c>
      <c r="C3016" s="96" t="s">
        <v>128</v>
      </c>
      <c r="D3016" s="99">
        <v>619.92999999999995</v>
      </c>
    </row>
    <row r="3017" spans="1:4" ht="27" x14ac:dyDescent="0.25">
      <c r="A3017" s="98">
        <v>101880</v>
      </c>
      <c r="B3017" s="114" t="s">
        <v>3576</v>
      </c>
      <c r="C3017" s="96" t="s">
        <v>128</v>
      </c>
      <c r="D3017" s="99">
        <v>713.7</v>
      </c>
    </row>
    <row r="3018" spans="1:4" ht="27" x14ac:dyDescent="0.25">
      <c r="A3018" s="98">
        <v>101881</v>
      </c>
      <c r="B3018" s="114" t="s">
        <v>3577</v>
      </c>
      <c r="C3018" s="96" t="s">
        <v>128</v>
      </c>
      <c r="D3018" s="99">
        <v>1026.54</v>
      </c>
    </row>
    <row r="3019" spans="1:4" ht="27" x14ac:dyDescent="0.25">
      <c r="A3019" s="98">
        <v>101882</v>
      </c>
      <c r="B3019" s="114" t="s">
        <v>3578</v>
      </c>
      <c r="C3019" s="96" t="s">
        <v>128</v>
      </c>
      <c r="D3019" s="99">
        <v>1457.65</v>
      </c>
    </row>
    <row r="3020" spans="1:4" ht="27" x14ac:dyDescent="0.25">
      <c r="A3020" s="98">
        <v>101883</v>
      </c>
      <c r="B3020" s="114" t="s">
        <v>3579</v>
      </c>
      <c r="C3020" s="96" t="s">
        <v>128</v>
      </c>
      <c r="D3020" s="99">
        <v>590.98</v>
      </c>
    </row>
    <row r="3021" spans="1:4" ht="27" x14ac:dyDescent="0.25">
      <c r="A3021" s="98">
        <v>101890</v>
      </c>
      <c r="B3021" s="114" t="s">
        <v>3580</v>
      </c>
      <c r="C3021" s="96" t="s">
        <v>128</v>
      </c>
      <c r="D3021" s="99">
        <v>14.67</v>
      </c>
    </row>
    <row r="3022" spans="1:4" ht="27" x14ac:dyDescent="0.25">
      <c r="A3022" s="98">
        <v>101891</v>
      </c>
      <c r="B3022" s="114" t="s">
        <v>3581</v>
      </c>
      <c r="C3022" s="96" t="s">
        <v>128</v>
      </c>
      <c r="D3022" s="99">
        <v>25.33</v>
      </c>
    </row>
    <row r="3023" spans="1:4" ht="27" x14ac:dyDescent="0.25">
      <c r="A3023" s="98">
        <v>101892</v>
      </c>
      <c r="B3023" s="114" t="s">
        <v>3583</v>
      </c>
      <c r="C3023" s="96" t="s">
        <v>128</v>
      </c>
      <c r="D3023" s="99">
        <v>63.1</v>
      </c>
    </row>
    <row r="3024" spans="1:4" ht="27" x14ac:dyDescent="0.25">
      <c r="A3024" s="98">
        <v>101893</v>
      </c>
      <c r="B3024" s="114" t="s">
        <v>3584</v>
      </c>
      <c r="C3024" s="96" t="s">
        <v>128</v>
      </c>
      <c r="D3024" s="99">
        <v>81.09</v>
      </c>
    </row>
    <row r="3025" spans="1:4" ht="27" x14ac:dyDescent="0.25">
      <c r="A3025" s="98">
        <v>101894</v>
      </c>
      <c r="B3025" s="114" t="s">
        <v>3585</v>
      </c>
      <c r="C3025" s="96" t="s">
        <v>128</v>
      </c>
      <c r="D3025" s="99">
        <v>142.72</v>
      </c>
    </row>
    <row r="3026" spans="1:4" ht="27" x14ac:dyDescent="0.25">
      <c r="A3026" s="98">
        <v>101895</v>
      </c>
      <c r="B3026" s="114" t="s">
        <v>3586</v>
      </c>
      <c r="C3026" s="96" t="s">
        <v>128</v>
      </c>
      <c r="D3026" s="99">
        <v>379.12</v>
      </c>
    </row>
    <row r="3027" spans="1:4" ht="27" x14ac:dyDescent="0.25">
      <c r="A3027" s="98">
        <v>101896</v>
      </c>
      <c r="B3027" s="114" t="s">
        <v>3587</v>
      </c>
      <c r="C3027" s="96" t="s">
        <v>128</v>
      </c>
      <c r="D3027" s="99">
        <v>562.82000000000005</v>
      </c>
    </row>
    <row r="3028" spans="1:4" ht="27" x14ac:dyDescent="0.25">
      <c r="A3028" s="98">
        <v>101897</v>
      </c>
      <c r="B3028" s="114" t="s">
        <v>3588</v>
      </c>
      <c r="C3028" s="96" t="s">
        <v>128</v>
      </c>
      <c r="D3028" s="99">
        <v>890.22</v>
      </c>
    </row>
    <row r="3029" spans="1:4" ht="27" x14ac:dyDescent="0.25">
      <c r="A3029" s="98">
        <v>101898</v>
      </c>
      <c r="B3029" s="114" t="s">
        <v>3589</v>
      </c>
      <c r="C3029" s="96" t="s">
        <v>128</v>
      </c>
      <c r="D3029" s="99">
        <v>1184.28</v>
      </c>
    </row>
    <row r="3030" spans="1:4" ht="27" x14ac:dyDescent="0.25">
      <c r="A3030" s="98">
        <v>101899</v>
      </c>
      <c r="B3030" s="114" t="s">
        <v>3590</v>
      </c>
      <c r="C3030" s="96" t="s">
        <v>128</v>
      </c>
      <c r="D3030" s="99">
        <v>1883.73</v>
      </c>
    </row>
    <row r="3031" spans="1:4" x14ac:dyDescent="0.25">
      <c r="A3031" s="98">
        <v>101900</v>
      </c>
      <c r="B3031" s="114" t="s">
        <v>3591</v>
      </c>
      <c r="C3031" s="96" t="s">
        <v>128</v>
      </c>
      <c r="D3031" s="99">
        <v>3909.65</v>
      </c>
    </row>
    <row r="3032" spans="1:4" x14ac:dyDescent="0.25">
      <c r="A3032" s="98">
        <v>101901</v>
      </c>
      <c r="B3032" s="114" t="s">
        <v>3592</v>
      </c>
      <c r="C3032" s="96" t="s">
        <v>128</v>
      </c>
      <c r="D3032" s="99">
        <v>119.57</v>
      </c>
    </row>
    <row r="3033" spans="1:4" x14ac:dyDescent="0.25">
      <c r="A3033" s="98">
        <v>101902</v>
      </c>
      <c r="B3033" s="114" t="s">
        <v>3593</v>
      </c>
      <c r="C3033" s="96" t="s">
        <v>128</v>
      </c>
      <c r="D3033" s="99">
        <v>148.03</v>
      </c>
    </row>
    <row r="3034" spans="1:4" x14ac:dyDescent="0.25">
      <c r="A3034" s="98">
        <v>101903</v>
      </c>
      <c r="B3034" s="114" t="s">
        <v>3594</v>
      </c>
      <c r="C3034" s="96" t="s">
        <v>128</v>
      </c>
      <c r="D3034" s="99">
        <v>307.93</v>
      </c>
    </row>
    <row r="3035" spans="1:4" x14ac:dyDescent="0.25">
      <c r="A3035" s="98">
        <v>101904</v>
      </c>
      <c r="B3035" s="114" t="s">
        <v>3595</v>
      </c>
      <c r="C3035" s="96" t="s">
        <v>128</v>
      </c>
      <c r="D3035" s="99">
        <v>1121.49</v>
      </c>
    </row>
    <row r="3036" spans="1:4" x14ac:dyDescent="0.25">
      <c r="A3036" s="98">
        <v>101938</v>
      </c>
      <c r="B3036" s="114" t="s">
        <v>3596</v>
      </c>
      <c r="C3036" s="96" t="s">
        <v>128</v>
      </c>
      <c r="D3036" s="99">
        <v>94.59</v>
      </c>
    </row>
    <row r="3037" spans="1:4" ht="27" x14ac:dyDescent="0.25">
      <c r="A3037" s="98">
        <v>101946</v>
      </c>
      <c r="B3037" s="114" t="s">
        <v>3597</v>
      </c>
      <c r="C3037" s="96" t="s">
        <v>128</v>
      </c>
      <c r="D3037" s="99">
        <v>147.38999999999999</v>
      </c>
    </row>
    <row r="3038" spans="1:4" ht="27" x14ac:dyDescent="0.25">
      <c r="A3038" s="98">
        <v>91945</v>
      </c>
      <c r="B3038" s="114" t="s">
        <v>3598</v>
      </c>
      <c r="C3038" s="96" t="s">
        <v>128</v>
      </c>
      <c r="D3038" s="99">
        <v>14.61</v>
      </c>
    </row>
    <row r="3039" spans="1:4" ht="27" x14ac:dyDescent="0.25">
      <c r="A3039" s="98">
        <v>91946</v>
      </c>
      <c r="B3039" s="114" t="s">
        <v>3600</v>
      </c>
      <c r="C3039" s="96" t="s">
        <v>128</v>
      </c>
      <c r="D3039" s="99">
        <v>11.61</v>
      </c>
    </row>
    <row r="3040" spans="1:4" ht="27" x14ac:dyDescent="0.25">
      <c r="A3040" s="98">
        <v>91947</v>
      </c>
      <c r="B3040" s="114" t="s">
        <v>3601</v>
      </c>
      <c r="C3040" s="96" t="s">
        <v>128</v>
      </c>
      <c r="D3040" s="99">
        <v>9.73</v>
      </c>
    </row>
    <row r="3041" spans="1:4" ht="27" x14ac:dyDescent="0.25">
      <c r="A3041" s="98">
        <v>91949</v>
      </c>
      <c r="B3041" s="114" t="s">
        <v>3602</v>
      </c>
      <c r="C3041" s="96" t="s">
        <v>128</v>
      </c>
      <c r="D3041" s="99">
        <v>20.98</v>
      </c>
    </row>
    <row r="3042" spans="1:4" ht="27" x14ac:dyDescent="0.25">
      <c r="A3042" s="98">
        <v>91950</v>
      </c>
      <c r="B3042" s="114" t="s">
        <v>3604</v>
      </c>
      <c r="C3042" s="96" t="s">
        <v>128</v>
      </c>
      <c r="D3042" s="99">
        <v>17.309999999999999</v>
      </c>
    </row>
    <row r="3043" spans="1:4" ht="27" x14ac:dyDescent="0.25">
      <c r="A3043" s="98">
        <v>91951</v>
      </c>
      <c r="B3043" s="114" t="s">
        <v>3605</v>
      </c>
      <c r="C3043" s="96" t="s">
        <v>128</v>
      </c>
      <c r="D3043" s="99">
        <v>15.12</v>
      </c>
    </row>
    <row r="3044" spans="1:4" ht="27" x14ac:dyDescent="0.25">
      <c r="A3044" s="98">
        <v>91952</v>
      </c>
      <c r="B3044" s="114" t="s">
        <v>3607</v>
      </c>
      <c r="C3044" s="96" t="s">
        <v>128</v>
      </c>
      <c r="D3044" s="99">
        <v>19.739999999999998</v>
      </c>
    </row>
    <row r="3045" spans="1:4" ht="27" x14ac:dyDescent="0.25">
      <c r="A3045" s="98">
        <v>91953</v>
      </c>
      <c r="B3045" s="114" t="s">
        <v>3609</v>
      </c>
      <c r="C3045" s="96" t="s">
        <v>128</v>
      </c>
      <c r="D3045" s="99">
        <v>31.35</v>
      </c>
    </row>
    <row r="3046" spans="1:4" ht="27" x14ac:dyDescent="0.25">
      <c r="A3046" s="98">
        <v>91954</v>
      </c>
      <c r="B3046" s="114" t="s">
        <v>3611</v>
      </c>
      <c r="C3046" s="96" t="s">
        <v>128</v>
      </c>
      <c r="D3046" s="99">
        <v>26.46</v>
      </c>
    </row>
    <row r="3047" spans="1:4" ht="27" x14ac:dyDescent="0.25">
      <c r="A3047" s="98">
        <v>91955</v>
      </c>
      <c r="B3047" s="114" t="s">
        <v>3612</v>
      </c>
      <c r="C3047" s="96" t="s">
        <v>128</v>
      </c>
      <c r="D3047" s="99">
        <v>38.07</v>
      </c>
    </row>
    <row r="3048" spans="1:4" ht="27" x14ac:dyDescent="0.25">
      <c r="A3048" s="98">
        <v>91956</v>
      </c>
      <c r="B3048" s="114" t="s">
        <v>3614</v>
      </c>
      <c r="C3048" s="96" t="s">
        <v>128</v>
      </c>
      <c r="D3048" s="99">
        <v>43.01</v>
      </c>
    </row>
    <row r="3049" spans="1:4" ht="27" x14ac:dyDescent="0.25">
      <c r="A3049" s="98">
        <v>91957</v>
      </c>
      <c r="B3049" s="114" t="s">
        <v>3615</v>
      </c>
      <c r="C3049" s="96" t="s">
        <v>128</v>
      </c>
      <c r="D3049" s="99">
        <v>54.62</v>
      </c>
    </row>
    <row r="3050" spans="1:4" ht="27" x14ac:dyDescent="0.25">
      <c r="A3050" s="98">
        <v>91958</v>
      </c>
      <c r="B3050" s="114" t="s">
        <v>3616</v>
      </c>
      <c r="C3050" s="96" t="s">
        <v>128</v>
      </c>
      <c r="D3050" s="99">
        <v>36.33</v>
      </c>
    </row>
    <row r="3051" spans="1:4" ht="27" x14ac:dyDescent="0.25">
      <c r="A3051" s="98">
        <v>91959</v>
      </c>
      <c r="B3051" s="114" t="s">
        <v>3618</v>
      </c>
      <c r="C3051" s="96" t="s">
        <v>128</v>
      </c>
      <c r="D3051" s="99">
        <v>47.94</v>
      </c>
    </row>
    <row r="3052" spans="1:4" ht="27" x14ac:dyDescent="0.25">
      <c r="A3052" s="98">
        <v>91960</v>
      </c>
      <c r="B3052" s="114" t="s">
        <v>3619</v>
      </c>
      <c r="C3052" s="96" t="s">
        <v>128</v>
      </c>
      <c r="D3052" s="99">
        <v>49.78</v>
      </c>
    </row>
    <row r="3053" spans="1:4" ht="27" x14ac:dyDescent="0.25">
      <c r="A3053" s="98">
        <v>91961</v>
      </c>
      <c r="B3053" s="114" t="s">
        <v>3620</v>
      </c>
      <c r="C3053" s="96" t="s">
        <v>128</v>
      </c>
      <c r="D3053" s="99">
        <v>61.39</v>
      </c>
    </row>
    <row r="3054" spans="1:4" ht="27" x14ac:dyDescent="0.25">
      <c r="A3054" s="98">
        <v>91962</v>
      </c>
      <c r="B3054" s="114" t="s">
        <v>3621</v>
      </c>
      <c r="C3054" s="96" t="s">
        <v>128</v>
      </c>
      <c r="D3054" s="99">
        <v>66.33</v>
      </c>
    </row>
    <row r="3055" spans="1:4" ht="27" x14ac:dyDescent="0.25">
      <c r="A3055" s="98">
        <v>91963</v>
      </c>
      <c r="B3055" s="114" t="s">
        <v>3622</v>
      </c>
      <c r="C3055" s="96" t="s">
        <v>128</v>
      </c>
      <c r="D3055" s="99">
        <v>77.94</v>
      </c>
    </row>
    <row r="3056" spans="1:4" ht="27" x14ac:dyDescent="0.25">
      <c r="A3056" s="98">
        <v>91964</v>
      </c>
      <c r="B3056" s="114" t="s">
        <v>3624</v>
      </c>
      <c r="C3056" s="96" t="s">
        <v>128</v>
      </c>
      <c r="D3056" s="99">
        <v>59.6</v>
      </c>
    </row>
    <row r="3057" spans="1:4" ht="27" x14ac:dyDescent="0.25">
      <c r="A3057" s="98">
        <v>91965</v>
      </c>
      <c r="B3057" s="114" t="s">
        <v>3625</v>
      </c>
      <c r="C3057" s="96" t="s">
        <v>128</v>
      </c>
      <c r="D3057" s="99">
        <v>71.209999999999994</v>
      </c>
    </row>
    <row r="3058" spans="1:4" ht="27" x14ac:dyDescent="0.25">
      <c r="A3058" s="98">
        <v>91966</v>
      </c>
      <c r="B3058" s="114" t="s">
        <v>3626</v>
      </c>
      <c r="C3058" s="96" t="s">
        <v>128</v>
      </c>
      <c r="D3058" s="99">
        <v>52.92</v>
      </c>
    </row>
    <row r="3059" spans="1:4" ht="27" x14ac:dyDescent="0.25">
      <c r="A3059" s="98">
        <v>91967</v>
      </c>
      <c r="B3059" s="114" t="s">
        <v>3627</v>
      </c>
      <c r="C3059" s="96" t="s">
        <v>128</v>
      </c>
      <c r="D3059" s="99">
        <v>64.53</v>
      </c>
    </row>
    <row r="3060" spans="1:4" ht="27" x14ac:dyDescent="0.25">
      <c r="A3060" s="98">
        <v>91968</v>
      </c>
      <c r="B3060" s="114" t="s">
        <v>3628</v>
      </c>
      <c r="C3060" s="96" t="s">
        <v>128</v>
      </c>
      <c r="D3060" s="99">
        <v>73.06</v>
      </c>
    </row>
    <row r="3061" spans="1:4" ht="27" x14ac:dyDescent="0.25">
      <c r="A3061" s="98">
        <v>91969</v>
      </c>
      <c r="B3061" s="114" t="s">
        <v>3629</v>
      </c>
      <c r="C3061" s="96" t="s">
        <v>128</v>
      </c>
      <c r="D3061" s="99">
        <v>84.67</v>
      </c>
    </row>
    <row r="3062" spans="1:4" ht="27" x14ac:dyDescent="0.25">
      <c r="A3062" s="98">
        <v>91970</v>
      </c>
      <c r="B3062" s="114" t="s">
        <v>3630</v>
      </c>
      <c r="C3062" s="96" t="s">
        <v>128</v>
      </c>
      <c r="D3062" s="99">
        <v>76.55</v>
      </c>
    </row>
    <row r="3063" spans="1:4" ht="27" x14ac:dyDescent="0.25">
      <c r="A3063" s="98">
        <v>91971</v>
      </c>
      <c r="B3063" s="114" t="s">
        <v>3631</v>
      </c>
      <c r="C3063" s="96" t="s">
        <v>128</v>
      </c>
      <c r="D3063" s="99">
        <v>93.86</v>
      </c>
    </row>
    <row r="3064" spans="1:4" ht="27" x14ac:dyDescent="0.25">
      <c r="A3064" s="98">
        <v>91972</v>
      </c>
      <c r="B3064" s="114" t="s">
        <v>3632</v>
      </c>
      <c r="C3064" s="96" t="s">
        <v>128</v>
      </c>
      <c r="D3064" s="99">
        <v>83.33</v>
      </c>
    </row>
    <row r="3065" spans="1:4" ht="27" x14ac:dyDescent="0.25">
      <c r="A3065" s="98">
        <v>91973</v>
      </c>
      <c r="B3065" s="114" t="s">
        <v>3633</v>
      </c>
      <c r="C3065" s="96" t="s">
        <v>128</v>
      </c>
      <c r="D3065" s="99">
        <v>100.64</v>
      </c>
    </row>
    <row r="3066" spans="1:4" ht="27" x14ac:dyDescent="0.25">
      <c r="A3066" s="98">
        <v>91974</v>
      </c>
      <c r="B3066" s="114" t="s">
        <v>3634</v>
      </c>
      <c r="C3066" s="96" t="s">
        <v>128</v>
      </c>
      <c r="D3066" s="99">
        <v>69.83</v>
      </c>
    </row>
    <row r="3067" spans="1:4" ht="27" x14ac:dyDescent="0.25">
      <c r="A3067" s="98">
        <v>91975</v>
      </c>
      <c r="B3067" s="114" t="s">
        <v>3635</v>
      </c>
      <c r="C3067" s="96" t="s">
        <v>128</v>
      </c>
      <c r="D3067" s="99">
        <v>87.14</v>
      </c>
    </row>
    <row r="3068" spans="1:4" ht="27" x14ac:dyDescent="0.25">
      <c r="A3068" s="98">
        <v>91976</v>
      </c>
      <c r="B3068" s="114" t="s">
        <v>3636</v>
      </c>
      <c r="C3068" s="96" t="s">
        <v>128</v>
      </c>
      <c r="D3068" s="99">
        <v>103.06</v>
      </c>
    </row>
    <row r="3069" spans="1:4" ht="27" x14ac:dyDescent="0.25">
      <c r="A3069" s="98">
        <v>91977</v>
      </c>
      <c r="B3069" s="114" t="s">
        <v>3637</v>
      </c>
      <c r="C3069" s="96" t="s">
        <v>128</v>
      </c>
      <c r="D3069" s="99">
        <v>120.37</v>
      </c>
    </row>
    <row r="3070" spans="1:4" ht="27" x14ac:dyDescent="0.25">
      <c r="A3070" s="98">
        <v>91978</v>
      </c>
      <c r="B3070" s="114" t="s">
        <v>3638</v>
      </c>
      <c r="C3070" s="96" t="s">
        <v>128</v>
      </c>
      <c r="D3070" s="99">
        <v>42.42</v>
      </c>
    </row>
    <row r="3071" spans="1:4" ht="27" x14ac:dyDescent="0.25">
      <c r="A3071" s="98">
        <v>91979</v>
      </c>
      <c r="B3071" s="114" t="s">
        <v>3639</v>
      </c>
      <c r="C3071" s="96" t="s">
        <v>128</v>
      </c>
      <c r="D3071" s="99">
        <v>54.03</v>
      </c>
    </row>
    <row r="3072" spans="1:4" ht="27" x14ac:dyDescent="0.25">
      <c r="A3072" s="98">
        <v>91980</v>
      </c>
      <c r="B3072" s="114" t="s">
        <v>3641</v>
      </c>
      <c r="C3072" s="96" t="s">
        <v>128</v>
      </c>
      <c r="D3072" s="99">
        <v>41.03</v>
      </c>
    </row>
    <row r="3073" spans="1:4" ht="27" x14ac:dyDescent="0.25">
      <c r="A3073" s="98">
        <v>91981</v>
      </c>
      <c r="B3073" s="114" t="s">
        <v>3643</v>
      </c>
      <c r="C3073" s="96" t="s">
        <v>128</v>
      </c>
      <c r="D3073" s="99">
        <v>52.64</v>
      </c>
    </row>
    <row r="3074" spans="1:4" ht="27" x14ac:dyDescent="0.25">
      <c r="A3074" s="98">
        <v>91982</v>
      </c>
      <c r="B3074" s="114" t="s">
        <v>3644</v>
      </c>
      <c r="C3074" s="96" t="s">
        <v>128</v>
      </c>
      <c r="D3074" s="99">
        <v>100.19</v>
      </c>
    </row>
    <row r="3075" spans="1:4" ht="27" x14ac:dyDescent="0.25">
      <c r="A3075" s="98">
        <v>91983</v>
      </c>
      <c r="B3075" s="114" t="s">
        <v>3645</v>
      </c>
      <c r="C3075" s="96" t="s">
        <v>128</v>
      </c>
      <c r="D3075" s="99">
        <v>111.8</v>
      </c>
    </row>
    <row r="3076" spans="1:4" ht="27" x14ac:dyDescent="0.25">
      <c r="A3076" s="98">
        <v>91984</v>
      </c>
      <c r="B3076" s="114" t="s">
        <v>3646</v>
      </c>
      <c r="C3076" s="96" t="s">
        <v>128</v>
      </c>
      <c r="D3076" s="99">
        <v>18.45</v>
      </c>
    </row>
    <row r="3077" spans="1:4" ht="27" x14ac:dyDescent="0.25">
      <c r="A3077" s="98">
        <v>91985</v>
      </c>
      <c r="B3077" s="114" t="s">
        <v>3648</v>
      </c>
      <c r="C3077" s="96" t="s">
        <v>128</v>
      </c>
      <c r="D3077" s="99">
        <v>30.06</v>
      </c>
    </row>
    <row r="3078" spans="1:4" ht="27" x14ac:dyDescent="0.25">
      <c r="A3078" s="98">
        <v>91986</v>
      </c>
      <c r="B3078" s="114" t="s">
        <v>3650</v>
      </c>
      <c r="C3078" s="96" t="s">
        <v>128</v>
      </c>
      <c r="D3078" s="99">
        <v>39.64</v>
      </c>
    </row>
    <row r="3079" spans="1:4" ht="27" x14ac:dyDescent="0.25">
      <c r="A3079" s="98">
        <v>91987</v>
      </c>
      <c r="B3079" s="114" t="s">
        <v>3652</v>
      </c>
      <c r="C3079" s="96" t="s">
        <v>128</v>
      </c>
      <c r="D3079" s="99">
        <v>51.25</v>
      </c>
    </row>
    <row r="3080" spans="1:4" ht="27" x14ac:dyDescent="0.25">
      <c r="A3080" s="98">
        <v>91988</v>
      </c>
      <c r="B3080" s="114" t="s">
        <v>3653</v>
      </c>
      <c r="C3080" s="96" t="s">
        <v>128</v>
      </c>
      <c r="D3080" s="99">
        <v>23.13</v>
      </c>
    </row>
    <row r="3081" spans="1:4" ht="27" x14ac:dyDescent="0.25">
      <c r="A3081" s="98">
        <v>91989</v>
      </c>
      <c r="B3081" s="114" t="s">
        <v>3655</v>
      </c>
      <c r="C3081" s="96" t="s">
        <v>128</v>
      </c>
      <c r="D3081" s="99">
        <v>34.74</v>
      </c>
    </row>
    <row r="3082" spans="1:4" ht="27" x14ac:dyDescent="0.25">
      <c r="A3082" s="98">
        <v>91990</v>
      </c>
      <c r="B3082" s="114" t="s">
        <v>3656</v>
      </c>
      <c r="C3082" s="96" t="s">
        <v>128</v>
      </c>
      <c r="D3082" s="99">
        <v>35.04</v>
      </c>
    </row>
    <row r="3083" spans="1:4" ht="27" x14ac:dyDescent="0.25">
      <c r="A3083" s="98">
        <v>91991</v>
      </c>
      <c r="B3083" s="114" t="s">
        <v>3658</v>
      </c>
      <c r="C3083" s="96" t="s">
        <v>128</v>
      </c>
      <c r="D3083" s="99">
        <v>37.56</v>
      </c>
    </row>
    <row r="3084" spans="1:4" ht="27" x14ac:dyDescent="0.25">
      <c r="A3084" s="98">
        <v>91992</v>
      </c>
      <c r="B3084" s="114" t="s">
        <v>3659</v>
      </c>
      <c r="C3084" s="96" t="s">
        <v>128</v>
      </c>
      <c r="D3084" s="99">
        <v>46.65</v>
      </c>
    </row>
    <row r="3085" spans="1:4" ht="27" x14ac:dyDescent="0.25">
      <c r="A3085" s="98">
        <v>91993</v>
      </c>
      <c r="B3085" s="114" t="s">
        <v>3660</v>
      </c>
      <c r="C3085" s="96" t="s">
        <v>128</v>
      </c>
      <c r="D3085" s="99">
        <v>49.17</v>
      </c>
    </row>
    <row r="3086" spans="1:4" ht="27" x14ac:dyDescent="0.25">
      <c r="A3086" s="98">
        <v>91994</v>
      </c>
      <c r="B3086" s="114" t="s">
        <v>3661</v>
      </c>
      <c r="C3086" s="96" t="s">
        <v>128</v>
      </c>
      <c r="D3086" s="99">
        <v>25.16</v>
      </c>
    </row>
    <row r="3087" spans="1:4" ht="27" x14ac:dyDescent="0.25">
      <c r="A3087" s="98">
        <v>91995</v>
      </c>
      <c r="B3087" s="114" t="s">
        <v>3663</v>
      </c>
      <c r="C3087" s="96" t="s">
        <v>128</v>
      </c>
      <c r="D3087" s="99">
        <v>27.68</v>
      </c>
    </row>
    <row r="3088" spans="1:4" ht="27" x14ac:dyDescent="0.25">
      <c r="A3088" s="98">
        <v>91996</v>
      </c>
      <c r="B3088" s="114" t="s">
        <v>3664</v>
      </c>
      <c r="C3088" s="96" t="s">
        <v>128</v>
      </c>
      <c r="D3088" s="99">
        <v>36.770000000000003</v>
      </c>
    </row>
    <row r="3089" spans="1:4" ht="27" x14ac:dyDescent="0.25">
      <c r="A3089" s="98">
        <v>91997</v>
      </c>
      <c r="B3089" s="114" t="s">
        <v>3665</v>
      </c>
      <c r="C3089" s="96" t="s">
        <v>128</v>
      </c>
      <c r="D3089" s="99">
        <v>39.29</v>
      </c>
    </row>
    <row r="3090" spans="1:4" ht="27" x14ac:dyDescent="0.25">
      <c r="A3090" s="98">
        <v>91998</v>
      </c>
      <c r="B3090" s="114" t="s">
        <v>3667</v>
      </c>
      <c r="C3090" s="96" t="s">
        <v>128</v>
      </c>
      <c r="D3090" s="99">
        <v>21.35</v>
      </c>
    </row>
    <row r="3091" spans="1:4" ht="27" x14ac:dyDescent="0.25">
      <c r="A3091" s="98">
        <v>91999</v>
      </c>
      <c r="B3091" s="114" t="s">
        <v>3668</v>
      </c>
      <c r="C3091" s="96" t="s">
        <v>128</v>
      </c>
      <c r="D3091" s="99">
        <v>23.87</v>
      </c>
    </row>
    <row r="3092" spans="1:4" ht="27" x14ac:dyDescent="0.25">
      <c r="A3092" s="98">
        <v>92000</v>
      </c>
      <c r="B3092" s="114" t="s">
        <v>3669</v>
      </c>
      <c r="C3092" s="96" t="s">
        <v>128</v>
      </c>
      <c r="D3092" s="99">
        <v>32.96</v>
      </c>
    </row>
    <row r="3093" spans="1:4" ht="27" x14ac:dyDescent="0.25">
      <c r="A3093" s="98">
        <v>92001</v>
      </c>
      <c r="B3093" s="114" t="s">
        <v>3670</v>
      </c>
      <c r="C3093" s="96" t="s">
        <v>128</v>
      </c>
      <c r="D3093" s="99">
        <v>35.479999999999997</v>
      </c>
    </row>
    <row r="3094" spans="1:4" ht="27" x14ac:dyDescent="0.25">
      <c r="A3094" s="98">
        <v>92002</v>
      </c>
      <c r="B3094" s="114" t="s">
        <v>3671</v>
      </c>
      <c r="C3094" s="96" t="s">
        <v>128</v>
      </c>
      <c r="D3094" s="99">
        <v>47.18</v>
      </c>
    </row>
    <row r="3095" spans="1:4" ht="27" x14ac:dyDescent="0.25">
      <c r="A3095" s="98">
        <v>92003</v>
      </c>
      <c r="B3095" s="114" t="s">
        <v>3672</v>
      </c>
      <c r="C3095" s="96" t="s">
        <v>128</v>
      </c>
      <c r="D3095" s="99">
        <v>52.22</v>
      </c>
    </row>
    <row r="3096" spans="1:4" ht="27" x14ac:dyDescent="0.25">
      <c r="A3096" s="98">
        <v>92004</v>
      </c>
      <c r="B3096" s="114" t="s">
        <v>3674</v>
      </c>
      <c r="C3096" s="96" t="s">
        <v>128</v>
      </c>
      <c r="D3096" s="99">
        <v>58.79</v>
      </c>
    </row>
    <row r="3097" spans="1:4" ht="27" x14ac:dyDescent="0.25">
      <c r="A3097" s="98">
        <v>92005</v>
      </c>
      <c r="B3097" s="114" t="s">
        <v>3675</v>
      </c>
      <c r="C3097" s="96" t="s">
        <v>128</v>
      </c>
      <c r="D3097" s="99">
        <v>63.83</v>
      </c>
    </row>
    <row r="3098" spans="1:4" ht="27" x14ac:dyDescent="0.25">
      <c r="A3098" s="98">
        <v>92006</v>
      </c>
      <c r="B3098" s="114" t="s">
        <v>3677</v>
      </c>
      <c r="C3098" s="96" t="s">
        <v>128</v>
      </c>
      <c r="D3098" s="99">
        <v>39.5</v>
      </c>
    </row>
    <row r="3099" spans="1:4" ht="27" x14ac:dyDescent="0.25">
      <c r="A3099" s="98">
        <v>92007</v>
      </c>
      <c r="B3099" s="114" t="s">
        <v>3678</v>
      </c>
      <c r="C3099" s="96" t="s">
        <v>128</v>
      </c>
      <c r="D3099" s="99">
        <v>44.54</v>
      </c>
    </row>
    <row r="3100" spans="1:4" ht="27" x14ac:dyDescent="0.25">
      <c r="A3100" s="98">
        <v>92008</v>
      </c>
      <c r="B3100" s="114" t="s">
        <v>3680</v>
      </c>
      <c r="C3100" s="96" t="s">
        <v>128</v>
      </c>
      <c r="D3100" s="99">
        <v>51.11</v>
      </c>
    </row>
    <row r="3101" spans="1:4" ht="27" x14ac:dyDescent="0.25">
      <c r="A3101" s="98">
        <v>92009</v>
      </c>
      <c r="B3101" s="114" t="s">
        <v>3681</v>
      </c>
      <c r="C3101" s="96" t="s">
        <v>128</v>
      </c>
      <c r="D3101" s="99">
        <v>56.15</v>
      </c>
    </row>
    <row r="3102" spans="1:4" ht="27" x14ac:dyDescent="0.25">
      <c r="A3102" s="98">
        <v>92010</v>
      </c>
      <c r="B3102" s="114" t="s">
        <v>3682</v>
      </c>
      <c r="C3102" s="96" t="s">
        <v>128</v>
      </c>
      <c r="D3102" s="99">
        <v>69.16</v>
      </c>
    </row>
    <row r="3103" spans="1:4" ht="27" x14ac:dyDescent="0.25">
      <c r="A3103" s="98">
        <v>92011</v>
      </c>
      <c r="B3103" s="114" t="s">
        <v>3683</v>
      </c>
      <c r="C3103" s="96" t="s">
        <v>128</v>
      </c>
      <c r="D3103" s="99">
        <v>76.72</v>
      </c>
    </row>
    <row r="3104" spans="1:4" ht="27" x14ac:dyDescent="0.25">
      <c r="A3104" s="98">
        <v>92012</v>
      </c>
      <c r="B3104" s="114" t="s">
        <v>3684</v>
      </c>
      <c r="C3104" s="96" t="s">
        <v>128</v>
      </c>
      <c r="D3104" s="99">
        <v>80.77</v>
      </c>
    </row>
    <row r="3105" spans="1:4" ht="27" x14ac:dyDescent="0.25">
      <c r="A3105" s="98">
        <v>92013</v>
      </c>
      <c r="B3105" s="114" t="s">
        <v>3685</v>
      </c>
      <c r="C3105" s="96" t="s">
        <v>128</v>
      </c>
      <c r="D3105" s="99">
        <v>88.33</v>
      </c>
    </row>
    <row r="3106" spans="1:4" ht="27" x14ac:dyDescent="0.25">
      <c r="A3106" s="98">
        <v>92014</v>
      </c>
      <c r="B3106" s="114" t="s">
        <v>3686</v>
      </c>
      <c r="C3106" s="96" t="s">
        <v>128</v>
      </c>
      <c r="D3106" s="99">
        <v>57.65</v>
      </c>
    </row>
    <row r="3107" spans="1:4" ht="27" x14ac:dyDescent="0.25">
      <c r="A3107" s="98">
        <v>92015</v>
      </c>
      <c r="B3107" s="114" t="s">
        <v>3687</v>
      </c>
      <c r="C3107" s="96" t="s">
        <v>128</v>
      </c>
      <c r="D3107" s="99">
        <v>65.209999999999994</v>
      </c>
    </row>
    <row r="3108" spans="1:4" ht="27" x14ac:dyDescent="0.25">
      <c r="A3108" s="98">
        <v>92016</v>
      </c>
      <c r="B3108" s="114" t="s">
        <v>3688</v>
      </c>
      <c r="C3108" s="96" t="s">
        <v>128</v>
      </c>
      <c r="D3108" s="99">
        <v>69.260000000000005</v>
      </c>
    </row>
    <row r="3109" spans="1:4" ht="27" x14ac:dyDescent="0.25">
      <c r="A3109" s="98">
        <v>92017</v>
      </c>
      <c r="B3109" s="114" t="s">
        <v>3689</v>
      </c>
      <c r="C3109" s="96" t="s">
        <v>128</v>
      </c>
      <c r="D3109" s="99">
        <v>76.819999999999993</v>
      </c>
    </row>
    <row r="3110" spans="1:4" ht="27" x14ac:dyDescent="0.25">
      <c r="A3110" s="98">
        <v>92018</v>
      </c>
      <c r="B3110" s="114" t="s">
        <v>3690</v>
      </c>
      <c r="C3110" s="96" t="s">
        <v>128</v>
      </c>
      <c r="D3110" s="99">
        <v>76.36</v>
      </c>
    </row>
    <row r="3111" spans="1:4" ht="27" x14ac:dyDescent="0.25">
      <c r="A3111" s="98">
        <v>92019</v>
      </c>
      <c r="B3111" s="114" t="s">
        <v>3691</v>
      </c>
      <c r="C3111" s="96" t="s">
        <v>128</v>
      </c>
      <c r="D3111" s="99">
        <v>93.67</v>
      </c>
    </row>
    <row r="3112" spans="1:4" ht="27" x14ac:dyDescent="0.25">
      <c r="A3112" s="98">
        <v>92020</v>
      </c>
      <c r="B3112" s="114" t="s">
        <v>3692</v>
      </c>
      <c r="C3112" s="96" t="s">
        <v>128</v>
      </c>
      <c r="D3112" s="99">
        <v>112.92</v>
      </c>
    </row>
    <row r="3113" spans="1:4" ht="27" x14ac:dyDescent="0.25">
      <c r="A3113" s="98">
        <v>92021</v>
      </c>
      <c r="B3113" s="114" t="s">
        <v>3693</v>
      </c>
      <c r="C3113" s="96" t="s">
        <v>128</v>
      </c>
      <c r="D3113" s="99">
        <v>130.22999999999999</v>
      </c>
    </row>
    <row r="3114" spans="1:4" ht="27" x14ac:dyDescent="0.25">
      <c r="A3114" s="98">
        <v>92022</v>
      </c>
      <c r="B3114" s="114" t="s">
        <v>3694</v>
      </c>
      <c r="C3114" s="96" t="s">
        <v>128</v>
      </c>
      <c r="D3114" s="99">
        <v>41.71</v>
      </c>
    </row>
    <row r="3115" spans="1:4" ht="27" x14ac:dyDescent="0.25">
      <c r="A3115" s="98">
        <v>92023</v>
      </c>
      <c r="B3115" s="114" t="s">
        <v>3695</v>
      </c>
      <c r="C3115" s="96" t="s">
        <v>128</v>
      </c>
      <c r="D3115" s="99">
        <v>53.32</v>
      </c>
    </row>
    <row r="3116" spans="1:4" ht="27" x14ac:dyDescent="0.25">
      <c r="A3116" s="98">
        <v>92024</v>
      </c>
      <c r="B3116" s="114" t="s">
        <v>3696</v>
      </c>
      <c r="C3116" s="96" t="s">
        <v>128</v>
      </c>
      <c r="D3116" s="99">
        <v>63.73</v>
      </c>
    </row>
    <row r="3117" spans="1:4" ht="27" x14ac:dyDescent="0.25">
      <c r="A3117" s="98">
        <v>92025</v>
      </c>
      <c r="B3117" s="114" t="s">
        <v>3697</v>
      </c>
      <c r="C3117" s="96" t="s">
        <v>128</v>
      </c>
      <c r="D3117" s="99">
        <v>75.34</v>
      </c>
    </row>
    <row r="3118" spans="1:4" ht="27" x14ac:dyDescent="0.25">
      <c r="A3118" s="98">
        <v>92026</v>
      </c>
      <c r="B3118" s="114" t="s">
        <v>3698</v>
      </c>
      <c r="C3118" s="96" t="s">
        <v>128</v>
      </c>
      <c r="D3118" s="99">
        <v>58.3</v>
      </c>
    </row>
    <row r="3119" spans="1:4" ht="27" x14ac:dyDescent="0.25">
      <c r="A3119" s="98">
        <v>92027</v>
      </c>
      <c r="B3119" s="114" t="s">
        <v>3699</v>
      </c>
      <c r="C3119" s="96" t="s">
        <v>128</v>
      </c>
      <c r="D3119" s="99">
        <v>69.91</v>
      </c>
    </row>
    <row r="3120" spans="1:4" ht="27" x14ac:dyDescent="0.25">
      <c r="A3120" s="98">
        <v>92028</v>
      </c>
      <c r="B3120" s="114" t="s">
        <v>3700</v>
      </c>
      <c r="C3120" s="96" t="s">
        <v>128</v>
      </c>
      <c r="D3120" s="99">
        <v>48.48</v>
      </c>
    </row>
    <row r="3121" spans="1:4" ht="27" x14ac:dyDescent="0.25">
      <c r="A3121" s="98">
        <v>92029</v>
      </c>
      <c r="B3121" s="114" t="s">
        <v>3702</v>
      </c>
      <c r="C3121" s="96" t="s">
        <v>128</v>
      </c>
      <c r="D3121" s="99">
        <v>60.09</v>
      </c>
    </row>
    <row r="3122" spans="1:4" ht="27" x14ac:dyDescent="0.25">
      <c r="A3122" s="98">
        <v>92030</v>
      </c>
      <c r="B3122" s="114" t="s">
        <v>3703</v>
      </c>
      <c r="C3122" s="96" t="s">
        <v>128</v>
      </c>
      <c r="D3122" s="99">
        <v>70.459999999999994</v>
      </c>
    </row>
    <row r="3123" spans="1:4" ht="27" x14ac:dyDescent="0.25">
      <c r="A3123" s="98">
        <v>92031</v>
      </c>
      <c r="B3123" s="114" t="s">
        <v>3704</v>
      </c>
      <c r="C3123" s="96" t="s">
        <v>128</v>
      </c>
      <c r="D3123" s="99">
        <v>82.07</v>
      </c>
    </row>
    <row r="3124" spans="1:4" ht="27" x14ac:dyDescent="0.25">
      <c r="A3124" s="98">
        <v>92032</v>
      </c>
      <c r="B3124" s="114" t="s">
        <v>3705</v>
      </c>
      <c r="C3124" s="96" t="s">
        <v>128</v>
      </c>
      <c r="D3124" s="99">
        <v>71.760000000000005</v>
      </c>
    </row>
    <row r="3125" spans="1:4" ht="27" x14ac:dyDescent="0.25">
      <c r="A3125" s="98">
        <v>92033</v>
      </c>
      <c r="B3125" s="114" t="s">
        <v>3706</v>
      </c>
      <c r="C3125" s="96" t="s">
        <v>128</v>
      </c>
      <c r="D3125" s="99">
        <v>83.37</v>
      </c>
    </row>
    <row r="3126" spans="1:4" ht="27" x14ac:dyDescent="0.25">
      <c r="A3126" s="98">
        <v>92034</v>
      </c>
      <c r="B3126" s="114" t="s">
        <v>3707</v>
      </c>
      <c r="C3126" s="96" t="s">
        <v>128</v>
      </c>
      <c r="D3126" s="99">
        <v>65.03</v>
      </c>
    </row>
    <row r="3127" spans="1:4" ht="27" x14ac:dyDescent="0.25">
      <c r="A3127" s="98">
        <v>92035</v>
      </c>
      <c r="B3127" s="114" t="s">
        <v>3708</v>
      </c>
      <c r="C3127" s="96" t="s">
        <v>128</v>
      </c>
      <c r="D3127" s="99">
        <v>76.64</v>
      </c>
    </row>
    <row r="3128" spans="1:4" ht="27" x14ac:dyDescent="0.25">
      <c r="A3128" s="98">
        <v>97583</v>
      </c>
      <c r="B3128" s="114" t="s">
        <v>3709</v>
      </c>
      <c r="C3128" s="96" t="s">
        <v>128</v>
      </c>
      <c r="D3128" s="99">
        <v>86.51</v>
      </c>
    </row>
    <row r="3129" spans="1:4" ht="27" x14ac:dyDescent="0.25">
      <c r="A3129" s="98">
        <v>97584</v>
      </c>
      <c r="B3129" s="114" t="s">
        <v>3710</v>
      </c>
      <c r="C3129" s="96" t="s">
        <v>128</v>
      </c>
      <c r="D3129" s="99">
        <v>121.01</v>
      </c>
    </row>
    <row r="3130" spans="1:4" ht="27" x14ac:dyDescent="0.25">
      <c r="A3130" s="98">
        <v>97585</v>
      </c>
      <c r="B3130" s="114" t="s">
        <v>3711</v>
      </c>
      <c r="C3130" s="96" t="s">
        <v>128</v>
      </c>
      <c r="D3130" s="99">
        <v>116.42</v>
      </c>
    </row>
    <row r="3131" spans="1:4" ht="27" x14ac:dyDescent="0.25">
      <c r="A3131" s="98">
        <v>97586</v>
      </c>
      <c r="B3131" s="114" t="s">
        <v>3712</v>
      </c>
      <c r="C3131" s="96" t="s">
        <v>128</v>
      </c>
      <c r="D3131" s="99">
        <v>158.08000000000001</v>
      </c>
    </row>
    <row r="3132" spans="1:4" ht="27" x14ac:dyDescent="0.25">
      <c r="A3132" s="98">
        <v>97587</v>
      </c>
      <c r="B3132" s="114" t="s">
        <v>3713</v>
      </c>
      <c r="C3132" s="96" t="s">
        <v>128</v>
      </c>
      <c r="D3132" s="99">
        <v>288.43</v>
      </c>
    </row>
    <row r="3133" spans="1:4" ht="27" x14ac:dyDescent="0.25">
      <c r="A3133" s="98">
        <v>97589</v>
      </c>
      <c r="B3133" s="114" t="s">
        <v>3714</v>
      </c>
      <c r="C3133" s="96" t="s">
        <v>128</v>
      </c>
      <c r="D3133" s="99">
        <v>42.95</v>
      </c>
    </row>
    <row r="3134" spans="1:4" ht="27" x14ac:dyDescent="0.25">
      <c r="A3134" s="98">
        <v>97590</v>
      </c>
      <c r="B3134" s="114" t="s">
        <v>3715</v>
      </c>
      <c r="C3134" s="96" t="s">
        <v>128</v>
      </c>
      <c r="D3134" s="99">
        <v>100.51</v>
      </c>
    </row>
    <row r="3135" spans="1:4" ht="27" x14ac:dyDescent="0.25">
      <c r="A3135" s="98">
        <v>97591</v>
      </c>
      <c r="B3135" s="114" t="s">
        <v>3716</v>
      </c>
      <c r="C3135" s="96" t="s">
        <v>128</v>
      </c>
      <c r="D3135" s="99">
        <v>132.31</v>
      </c>
    </row>
    <row r="3136" spans="1:4" ht="27" x14ac:dyDescent="0.25">
      <c r="A3136" s="98">
        <v>97593</v>
      </c>
      <c r="B3136" s="114" t="s">
        <v>3717</v>
      </c>
      <c r="C3136" s="96" t="s">
        <v>128</v>
      </c>
      <c r="D3136" s="99">
        <v>144.66</v>
      </c>
    </row>
    <row r="3137" spans="1:4" ht="27" x14ac:dyDescent="0.25">
      <c r="A3137" s="98">
        <v>97594</v>
      </c>
      <c r="B3137" s="114" t="s">
        <v>3718</v>
      </c>
      <c r="C3137" s="96" t="s">
        <v>128</v>
      </c>
      <c r="D3137" s="99">
        <v>132.9</v>
      </c>
    </row>
    <row r="3138" spans="1:4" x14ac:dyDescent="0.25">
      <c r="A3138" s="98">
        <v>97595</v>
      </c>
      <c r="B3138" s="114" t="s">
        <v>3719</v>
      </c>
      <c r="C3138" s="96" t="s">
        <v>128</v>
      </c>
      <c r="D3138" s="99">
        <v>103.1</v>
      </c>
    </row>
    <row r="3139" spans="1:4" x14ac:dyDescent="0.25">
      <c r="A3139" s="98">
        <v>97596</v>
      </c>
      <c r="B3139" s="114" t="s">
        <v>3720</v>
      </c>
      <c r="C3139" s="96" t="s">
        <v>128</v>
      </c>
      <c r="D3139" s="99">
        <v>72</v>
      </c>
    </row>
    <row r="3140" spans="1:4" x14ac:dyDescent="0.25">
      <c r="A3140" s="98">
        <v>97597</v>
      </c>
      <c r="B3140" s="114" t="s">
        <v>3721</v>
      </c>
      <c r="C3140" s="96" t="s">
        <v>128</v>
      </c>
      <c r="D3140" s="99">
        <v>71.099999999999994</v>
      </c>
    </row>
    <row r="3141" spans="1:4" x14ac:dyDescent="0.25">
      <c r="A3141" s="98">
        <v>97598</v>
      </c>
      <c r="B3141" s="114" t="s">
        <v>3722</v>
      </c>
      <c r="C3141" s="96" t="s">
        <v>128</v>
      </c>
      <c r="D3141" s="99">
        <v>67.13</v>
      </c>
    </row>
    <row r="3142" spans="1:4" ht="27" x14ac:dyDescent="0.25">
      <c r="A3142" s="98">
        <v>97599</v>
      </c>
      <c r="B3142" s="114" t="s">
        <v>3723</v>
      </c>
      <c r="C3142" s="96" t="s">
        <v>128</v>
      </c>
      <c r="D3142" s="99">
        <v>21</v>
      </c>
    </row>
    <row r="3143" spans="1:4" x14ac:dyDescent="0.25">
      <c r="A3143" s="98">
        <v>97609</v>
      </c>
      <c r="B3143" s="114" t="s">
        <v>3725</v>
      </c>
      <c r="C3143" s="96" t="s">
        <v>128</v>
      </c>
      <c r="D3143" s="99">
        <v>14.07</v>
      </c>
    </row>
    <row r="3144" spans="1:4" x14ac:dyDescent="0.25">
      <c r="A3144" s="98">
        <v>97610</v>
      </c>
      <c r="B3144" s="114" t="s">
        <v>3727</v>
      </c>
      <c r="C3144" s="96" t="s">
        <v>128</v>
      </c>
      <c r="D3144" s="99">
        <v>14.81</v>
      </c>
    </row>
    <row r="3145" spans="1:4" x14ac:dyDescent="0.25">
      <c r="A3145" s="98">
        <v>97611</v>
      </c>
      <c r="B3145" s="114" t="s">
        <v>3728</v>
      </c>
      <c r="C3145" s="96" t="s">
        <v>128</v>
      </c>
      <c r="D3145" s="99">
        <v>24.82</v>
      </c>
    </row>
    <row r="3146" spans="1:4" x14ac:dyDescent="0.25">
      <c r="A3146" s="98">
        <v>97612</v>
      </c>
      <c r="B3146" s="114" t="s">
        <v>3729</v>
      </c>
      <c r="C3146" s="96" t="s">
        <v>128</v>
      </c>
      <c r="D3146" s="99">
        <v>27.03</v>
      </c>
    </row>
    <row r="3147" spans="1:4" x14ac:dyDescent="0.25">
      <c r="A3147" s="98">
        <v>97613</v>
      </c>
      <c r="B3147" s="114" t="s">
        <v>3731</v>
      </c>
      <c r="C3147" s="96" t="s">
        <v>128</v>
      </c>
      <c r="D3147" s="99">
        <v>34.35</v>
      </c>
    </row>
    <row r="3148" spans="1:4" ht="27" x14ac:dyDescent="0.25">
      <c r="A3148" s="98">
        <v>97614</v>
      </c>
      <c r="B3148" s="114" t="s">
        <v>3732</v>
      </c>
      <c r="C3148" s="96" t="s">
        <v>128</v>
      </c>
      <c r="D3148" s="99">
        <v>60.8</v>
      </c>
    </row>
    <row r="3149" spans="1:4" x14ac:dyDescent="0.25">
      <c r="A3149" s="98">
        <v>97615</v>
      </c>
      <c r="B3149" s="114" t="s">
        <v>3733</v>
      </c>
      <c r="C3149" s="96" t="s">
        <v>128</v>
      </c>
      <c r="D3149" s="99">
        <v>54.37</v>
      </c>
    </row>
    <row r="3150" spans="1:4" x14ac:dyDescent="0.25">
      <c r="A3150" s="98">
        <v>97616</v>
      </c>
      <c r="B3150" s="114" t="s">
        <v>3734</v>
      </c>
      <c r="C3150" s="96" t="s">
        <v>128</v>
      </c>
      <c r="D3150" s="99">
        <v>62.37</v>
      </c>
    </row>
    <row r="3151" spans="1:4" x14ac:dyDescent="0.25">
      <c r="A3151" s="98">
        <v>97617</v>
      </c>
      <c r="B3151" s="114" t="s">
        <v>3736</v>
      </c>
      <c r="C3151" s="96" t="s">
        <v>128</v>
      </c>
      <c r="D3151" s="99">
        <v>62.02</v>
      </c>
    </row>
    <row r="3152" spans="1:4" x14ac:dyDescent="0.25">
      <c r="A3152" s="98">
        <v>97618</v>
      </c>
      <c r="B3152" s="114" t="s">
        <v>3737</v>
      </c>
      <c r="C3152" s="96" t="s">
        <v>128</v>
      </c>
      <c r="D3152" s="99">
        <v>57.47</v>
      </c>
    </row>
    <row r="3153" spans="1:4" x14ac:dyDescent="0.25">
      <c r="A3153" s="98">
        <v>100902</v>
      </c>
      <c r="B3153" s="114" t="s">
        <v>3738</v>
      </c>
      <c r="C3153" s="96" t="s">
        <v>128</v>
      </c>
      <c r="D3153" s="99">
        <v>22.71</v>
      </c>
    </row>
    <row r="3154" spans="1:4" x14ac:dyDescent="0.25">
      <c r="A3154" s="98">
        <v>100903</v>
      </c>
      <c r="B3154" s="114" t="s">
        <v>3740</v>
      </c>
      <c r="C3154" s="96" t="s">
        <v>128</v>
      </c>
      <c r="D3154" s="99">
        <v>25.98</v>
      </c>
    </row>
    <row r="3155" spans="1:4" ht="27" x14ac:dyDescent="0.25">
      <c r="A3155" s="98">
        <v>100904</v>
      </c>
      <c r="B3155" s="114" t="s">
        <v>3742</v>
      </c>
      <c r="C3155" s="96" t="s">
        <v>128</v>
      </c>
      <c r="D3155" s="99">
        <v>86.51</v>
      </c>
    </row>
    <row r="3156" spans="1:4" ht="27" x14ac:dyDescent="0.25">
      <c r="A3156" s="98">
        <v>100905</v>
      </c>
      <c r="B3156" s="114" t="s">
        <v>3743</v>
      </c>
      <c r="C3156" s="96" t="s">
        <v>128</v>
      </c>
      <c r="D3156" s="99">
        <v>232.84</v>
      </c>
    </row>
    <row r="3157" spans="1:4" ht="27" x14ac:dyDescent="0.25">
      <c r="A3157" s="98">
        <v>100906</v>
      </c>
      <c r="B3157" s="114" t="s">
        <v>3744</v>
      </c>
      <c r="C3157" s="96" t="s">
        <v>128</v>
      </c>
      <c r="D3157" s="99">
        <v>316.16000000000003</v>
      </c>
    </row>
    <row r="3158" spans="1:4" x14ac:dyDescent="0.25">
      <c r="A3158" s="98">
        <v>100919</v>
      </c>
      <c r="B3158" s="114" t="s">
        <v>3745</v>
      </c>
      <c r="C3158" s="96" t="s">
        <v>128</v>
      </c>
      <c r="D3158" s="99">
        <v>69.44</v>
      </c>
    </row>
    <row r="3159" spans="1:4" x14ac:dyDescent="0.25">
      <c r="A3159" s="98">
        <v>100920</v>
      </c>
      <c r="B3159" s="114" t="s">
        <v>3746</v>
      </c>
      <c r="C3159" s="96" t="s">
        <v>128</v>
      </c>
      <c r="D3159" s="99">
        <v>118.22</v>
      </c>
    </row>
    <row r="3160" spans="1:4" x14ac:dyDescent="0.25">
      <c r="A3160" s="98">
        <v>100921</v>
      </c>
      <c r="B3160" s="114" t="s">
        <v>3747</v>
      </c>
      <c r="C3160" s="96" t="s">
        <v>128</v>
      </c>
      <c r="D3160" s="99">
        <v>66.87</v>
      </c>
    </row>
    <row r="3161" spans="1:4" x14ac:dyDescent="0.25">
      <c r="A3161" s="98">
        <v>100922</v>
      </c>
      <c r="B3161" s="114" t="s">
        <v>3748</v>
      </c>
      <c r="C3161" s="96" t="s">
        <v>128</v>
      </c>
      <c r="D3161" s="99">
        <v>48</v>
      </c>
    </row>
    <row r="3162" spans="1:4" x14ac:dyDescent="0.25">
      <c r="A3162" s="98">
        <v>100923</v>
      </c>
      <c r="B3162" s="114" t="s">
        <v>3749</v>
      </c>
      <c r="C3162" s="96" t="s">
        <v>128</v>
      </c>
      <c r="D3162" s="99">
        <v>55.44</v>
      </c>
    </row>
    <row r="3163" spans="1:4" ht="27" x14ac:dyDescent="0.25">
      <c r="A3163" s="98">
        <v>103782</v>
      </c>
      <c r="B3163" s="114" t="s">
        <v>3750</v>
      </c>
      <c r="C3163" s="96" t="s">
        <v>128</v>
      </c>
      <c r="D3163" s="99">
        <v>31.75</v>
      </c>
    </row>
    <row r="3164" spans="1:4" ht="27" x14ac:dyDescent="0.25">
      <c r="A3164" s="98">
        <v>101489</v>
      </c>
      <c r="B3164" s="114" t="s">
        <v>3751</v>
      </c>
      <c r="C3164" s="96" t="s">
        <v>128</v>
      </c>
      <c r="D3164" s="99">
        <v>1358.59</v>
      </c>
    </row>
    <row r="3165" spans="1:4" ht="27" x14ac:dyDescent="0.25">
      <c r="A3165" s="98">
        <v>101490</v>
      </c>
      <c r="B3165" s="114" t="s">
        <v>3752</v>
      </c>
      <c r="C3165" s="96" t="s">
        <v>128</v>
      </c>
      <c r="D3165" s="99">
        <v>1450.44</v>
      </c>
    </row>
    <row r="3166" spans="1:4" ht="27" x14ac:dyDescent="0.25">
      <c r="A3166" s="98">
        <v>101491</v>
      </c>
      <c r="B3166" s="114" t="s">
        <v>3753</v>
      </c>
      <c r="C3166" s="96" t="s">
        <v>128</v>
      </c>
      <c r="D3166" s="99">
        <v>1470.79</v>
      </c>
    </row>
    <row r="3167" spans="1:4" ht="27" x14ac:dyDescent="0.25">
      <c r="A3167" s="98">
        <v>101492</v>
      </c>
      <c r="B3167" s="114" t="s">
        <v>3754</v>
      </c>
      <c r="C3167" s="96" t="s">
        <v>128</v>
      </c>
      <c r="D3167" s="99">
        <v>1601.34</v>
      </c>
    </row>
    <row r="3168" spans="1:4" ht="27" x14ac:dyDescent="0.25">
      <c r="A3168" s="98">
        <v>101493</v>
      </c>
      <c r="B3168" s="114" t="s">
        <v>3755</v>
      </c>
      <c r="C3168" s="96" t="s">
        <v>128</v>
      </c>
      <c r="D3168" s="99">
        <v>1341.92</v>
      </c>
    </row>
    <row r="3169" spans="1:4" ht="27" x14ac:dyDescent="0.25">
      <c r="A3169" s="98">
        <v>101494</v>
      </c>
      <c r="B3169" s="114" t="s">
        <v>3756</v>
      </c>
      <c r="C3169" s="96" t="s">
        <v>128</v>
      </c>
      <c r="D3169" s="99">
        <v>1433.77</v>
      </c>
    </row>
    <row r="3170" spans="1:4" ht="27" x14ac:dyDescent="0.25">
      <c r="A3170" s="98">
        <v>101495</v>
      </c>
      <c r="B3170" s="114" t="s">
        <v>3757</v>
      </c>
      <c r="C3170" s="96" t="s">
        <v>128</v>
      </c>
      <c r="D3170" s="99">
        <v>1454.12</v>
      </c>
    </row>
    <row r="3171" spans="1:4" ht="27" x14ac:dyDescent="0.25">
      <c r="A3171" s="98">
        <v>101496</v>
      </c>
      <c r="B3171" s="114" t="s">
        <v>3758</v>
      </c>
      <c r="C3171" s="96" t="s">
        <v>128</v>
      </c>
      <c r="D3171" s="99">
        <v>1584.67</v>
      </c>
    </row>
    <row r="3172" spans="1:4" ht="27" x14ac:dyDescent="0.25">
      <c r="A3172" s="98">
        <v>101497</v>
      </c>
      <c r="B3172" s="114" t="s">
        <v>3759</v>
      </c>
      <c r="C3172" s="96" t="s">
        <v>128</v>
      </c>
      <c r="D3172" s="99">
        <v>1580.12</v>
      </c>
    </row>
    <row r="3173" spans="1:4" ht="27" x14ac:dyDescent="0.25">
      <c r="A3173" s="98">
        <v>101498</v>
      </c>
      <c r="B3173" s="114" t="s">
        <v>3760</v>
      </c>
      <c r="C3173" s="96" t="s">
        <v>128</v>
      </c>
      <c r="D3173" s="99">
        <v>1719.15</v>
      </c>
    </row>
    <row r="3174" spans="1:4" ht="27" x14ac:dyDescent="0.25">
      <c r="A3174" s="98">
        <v>101499</v>
      </c>
      <c r="B3174" s="114" t="s">
        <v>3761</v>
      </c>
      <c r="C3174" s="96" t="s">
        <v>128</v>
      </c>
      <c r="D3174" s="99">
        <v>1749.95</v>
      </c>
    </row>
    <row r="3175" spans="1:4" ht="27" x14ac:dyDescent="0.25">
      <c r="A3175" s="98">
        <v>101500</v>
      </c>
      <c r="B3175" s="114" t="s">
        <v>3762</v>
      </c>
      <c r="C3175" s="96" t="s">
        <v>128</v>
      </c>
      <c r="D3175" s="99">
        <v>1933.89</v>
      </c>
    </row>
    <row r="3176" spans="1:4" ht="27" x14ac:dyDescent="0.25">
      <c r="A3176" s="98">
        <v>101501</v>
      </c>
      <c r="B3176" s="114" t="s">
        <v>3763</v>
      </c>
      <c r="C3176" s="96" t="s">
        <v>128</v>
      </c>
      <c r="D3176" s="99">
        <v>1570.94</v>
      </c>
    </row>
    <row r="3177" spans="1:4" ht="27" x14ac:dyDescent="0.25">
      <c r="A3177" s="98">
        <v>101502</v>
      </c>
      <c r="B3177" s="114" t="s">
        <v>3764</v>
      </c>
      <c r="C3177" s="96" t="s">
        <v>128</v>
      </c>
      <c r="D3177" s="99">
        <v>1709.97</v>
      </c>
    </row>
    <row r="3178" spans="1:4" ht="27" x14ac:dyDescent="0.25">
      <c r="A3178" s="98">
        <v>101503</v>
      </c>
      <c r="B3178" s="114" t="s">
        <v>3765</v>
      </c>
      <c r="C3178" s="96" t="s">
        <v>128</v>
      </c>
      <c r="D3178" s="99">
        <v>1740.77</v>
      </c>
    </row>
    <row r="3179" spans="1:4" ht="27" x14ac:dyDescent="0.25">
      <c r="A3179" s="98">
        <v>101504</v>
      </c>
      <c r="B3179" s="114" t="s">
        <v>3766</v>
      </c>
      <c r="C3179" s="96" t="s">
        <v>128</v>
      </c>
      <c r="D3179" s="99">
        <v>1924.71</v>
      </c>
    </row>
    <row r="3180" spans="1:4" ht="27" x14ac:dyDescent="0.25">
      <c r="A3180" s="98">
        <v>101505</v>
      </c>
      <c r="B3180" s="114" t="s">
        <v>3767</v>
      </c>
      <c r="C3180" s="96" t="s">
        <v>128</v>
      </c>
      <c r="D3180" s="99">
        <v>1684</v>
      </c>
    </row>
    <row r="3181" spans="1:4" ht="27" x14ac:dyDescent="0.25">
      <c r="A3181" s="98">
        <v>101506</v>
      </c>
      <c r="B3181" s="114" t="s">
        <v>3768</v>
      </c>
      <c r="C3181" s="96" t="s">
        <v>128</v>
      </c>
      <c r="D3181" s="99">
        <v>1869.37</v>
      </c>
    </row>
    <row r="3182" spans="1:4" ht="27" x14ac:dyDescent="0.25">
      <c r="A3182" s="98">
        <v>101507</v>
      </c>
      <c r="B3182" s="114" t="s">
        <v>3769</v>
      </c>
      <c r="C3182" s="96" t="s">
        <v>128</v>
      </c>
      <c r="D3182" s="99">
        <v>1910.44</v>
      </c>
    </row>
    <row r="3183" spans="1:4" ht="27" x14ac:dyDescent="0.25">
      <c r="A3183" s="98">
        <v>101508</v>
      </c>
      <c r="B3183" s="114" t="s">
        <v>3770</v>
      </c>
      <c r="C3183" s="96" t="s">
        <v>128</v>
      </c>
      <c r="D3183" s="99">
        <v>2146.83</v>
      </c>
    </row>
    <row r="3184" spans="1:4" ht="27" x14ac:dyDescent="0.25">
      <c r="A3184" s="98">
        <v>101509</v>
      </c>
      <c r="B3184" s="114" t="s">
        <v>3771</v>
      </c>
      <c r="C3184" s="96" t="s">
        <v>128</v>
      </c>
      <c r="D3184" s="99">
        <v>1809.32</v>
      </c>
    </row>
    <row r="3185" spans="1:4" ht="27" x14ac:dyDescent="0.25">
      <c r="A3185" s="98">
        <v>101510</v>
      </c>
      <c r="B3185" s="114" t="s">
        <v>3772</v>
      </c>
      <c r="C3185" s="96" t="s">
        <v>128</v>
      </c>
      <c r="D3185" s="99">
        <v>1994.69</v>
      </c>
    </row>
    <row r="3186" spans="1:4" ht="27" x14ac:dyDescent="0.25">
      <c r="A3186" s="98">
        <v>101511</v>
      </c>
      <c r="B3186" s="114" t="s">
        <v>3773</v>
      </c>
      <c r="C3186" s="96" t="s">
        <v>128</v>
      </c>
      <c r="D3186" s="99">
        <v>2035.76</v>
      </c>
    </row>
    <row r="3187" spans="1:4" ht="27" x14ac:dyDescent="0.25">
      <c r="A3187" s="98">
        <v>101512</v>
      </c>
      <c r="B3187" s="114" t="s">
        <v>3774</v>
      </c>
      <c r="C3187" s="96" t="s">
        <v>128</v>
      </c>
      <c r="D3187" s="99">
        <v>2272.15</v>
      </c>
    </row>
    <row r="3188" spans="1:4" ht="27" x14ac:dyDescent="0.25">
      <c r="A3188" s="98">
        <v>101513</v>
      </c>
      <c r="B3188" s="114" t="s">
        <v>3775</v>
      </c>
      <c r="C3188" s="96" t="s">
        <v>128</v>
      </c>
      <c r="D3188" s="99">
        <v>750.24</v>
      </c>
    </row>
    <row r="3189" spans="1:4" ht="27" x14ac:dyDescent="0.25">
      <c r="A3189" s="98">
        <v>101514</v>
      </c>
      <c r="B3189" s="114" t="s">
        <v>3776</v>
      </c>
      <c r="C3189" s="96" t="s">
        <v>128</v>
      </c>
      <c r="D3189" s="99">
        <v>860.46</v>
      </c>
    </row>
    <row r="3190" spans="1:4" ht="27" x14ac:dyDescent="0.25">
      <c r="A3190" s="98">
        <v>101515</v>
      </c>
      <c r="B3190" s="114" t="s">
        <v>3777</v>
      </c>
      <c r="C3190" s="96" t="s">
        <v>128</v>
      </c>
      <c r="D3190" s="99">
        <v>884.88</v>
      </c>
    </row>
    <row r="3191" spans="1:4" ht="27" x14ac:dyDescent="0.25">
      <c r="A3191" s="98">
        <v>101516</v>
      </c>
      <c r="B3191" s="114" t="s">
        <v>3778</v>
      </c>
      <c r="C3191" s="96" t="s">
        <v>128</v>
      </c>
      <c r="D3191" s="99">
        <v>1009.62</v>
      </c>
    </row>
    <row r="3192" spans="1:4" ht="27" x14ac:dyDescent="0.25">
      <c r="A3192" s="98">
        <v>101517</v>
      </c>
      <c r="B3192" s="114" t="s">
        <v>3779</v>
      </c>
      <c r="C3192" s="96" t="s">
        <v>128</v>
      </c>
      <c r="D3192" s="99">
        <v>733.57</v>
      </c>
    </row>
    <row r="3193" spans="1:4" ht="27" x14ac:dyDescent="0.25">
      <c r="A3193" s="98">
        <v>101518</v>
      </c>
      <c r="B3193" s="114" t="s">
        <v>3780</v>
      </c>
      <c r="C3193" s="96" t="s">
        <v>128</v>
      </c>
      <c r="D3193" s="99">
        <v>843.79</v>
      </c>
    </row>
    <row r="3194" spans="1:4" ht="27" x14ac:dyDescent="0.25">
      <c r="A3194" s="98">
        <v>101519</v>
      </c>
      <c r="B3194" s="114" t="s">
        <v>3781</v>
      </c>
      <c r="C3194" s="96" t="s">
        <v>128</v>
      </c>
      <c r="D3194" s="99">
        <v>868.21</v>
      </c>
    </row>
    <row r="3195" spans="1:4" ht="27" x14ac:dyDescent="0.25">
      <c r="A3195" s="98">
        <v>101520</v>
      </c>
      <c r="B3195" s="114" t="s">
        <v>3782</v>
      </c>
      <c r="C3195" s="96" t="s">
        <v>128</v>
      </c>
      <c r="D3195" s="99">
        <v>992.95</v>
      </c>
    </row>
    <row r="3196" spans="1:4" ht="27" x14ac:dyDescent="0.25">
      <c r="A3196" s="98">
        <v>101521</v>
      </c>
      <c r="B3196" s="114" t="s">
        <v>3783</v>
      </c>
      <c r="C3196" s="96" t="s">
        <v>128</v>
      </c>
      <c r="D3196" s="99">
        <v>985.74</v>
      </c>
    </row>
    <row r="3197" spans="1:4" ht="27" x14ac:dyDescent="0.25">
      <c r="A3197" s="98">
        <v>101522</v>
      </c>
      <c r="B3197" s="114" t="s">
        <v>3784</v>
      </c>
      <c r="C3197" s="96" t="s">
        <v>128</v>
      </c>
      <c r="D3197" s="99">
        <v>1151.07</v>
      </c>
    </row>
    <row r="3198" spans="1:4" ht="27" x14ac:dyDescent="0.25">
      <c r="A3198" s="98">
        <v>101523</v>
      </c>
      <c r="B3198" s="114" t="s">
        <v>3785</v>
      </c>
      <c r="C3198" s="96" t="s">
        <v>128</v>
      </c>
      <c r="D3198" s="99">
        <v>1187.7</v>
      </c>
    </row>
    <row r="3199" spans="1:4" ht="27" x14ac:dyDescent="0.25">
      <c r="A3199" s="98">
        <v>101524</v>
      </c>
      <c r="B3199" s="114" t="s">
        <v>3786</v>
      </c>
      <c r="C3199" s="96" t="s">
        <v>128</v>
      </c>
      <c r="D3199" s="99">
        <v>1374.81</v>
      </c>
    </row>
    <row r="3200" spans="1:4" ht="27" x14ac:dyDescent="0.25">
      <c r="A3200" s="98">
        <v>101525</v>
      </c>
      <c r="B3200" s="114" t="s">
        <v>3787</v>
      </c>
      <c r="C3200" s="96" t="s">
        <v>128</v>
      </c>
      <c r="D3200" s="99">
        <v>976.56</v>
      </c>
    </row>
    <row r="3201" spans="1:4" ht="27" x14ac:dyDescent="0.25">
      <c r="A3201" s="98">
        <v>101526</v>
      </c>
      <c r="B3201" s="114" t="s">
        <v>3788</v>
      </c>
      <c r="C3201" s="96" t="s">
        <v>128</v>
      </c>
      <c r="D3201" s="99">
        <v>1141.8900000000001</v>
      </c>
    </row>
    <row r="3202" spans="1:4" ht="27" x14ac:dyDescent="0.25">
      <c r="A3202" s="98">
        <v>101527</v>
      </c>
      <c r="B3202" s="114" t="s">
        <v>3789</v>
      </c>
      <c r="C3202" s="96" t="s">
        <v>128</v>
      </c>
      <c r="D3202" s="99">
        <v>1178.52</v>
      </c>
    </row>
    <row r="3203" spans="1:4" ht="27" x14ac:dyDescent="0.25">
      <c r="A3203" s="98">
        <v>101528</v>
      </c>
      <c r="B3203" s="114" t="s">
        <v>3790</v>
      </c>
      <c r="C3203" s="96" t="s">
        <v>128</v>
      </c>
      <c r="D3203" s="99">
        <v>1365.63</v>
      </c>
    </row>
    <row r="3204" spans="1:4" ht="27" x14ac:dyDescent="0.25">
      <c r="A3204" s="98">
        <v>101529</v>
      </c>
      <c r="B3204" s="114" t="s">
        <v>3791</v>
      </c>
      <c r="C3204" s="96" t="s">
        <v>128</v>
      </c>
      <c r="D3204" s="99">
        <v>1105.05</v>
      </c>
    </row>
    <row r="3205" spans="1:4" ht="27" x14ac:dyDescent="0.25">
      <c r="A3205" s="98">
        <v>101530</v>
      </c>
      <c r="B3205" s="114" t="s">
        <v>3792</v>
      </c>
      <c r="C3205" s="96" t="s">
        <v>128</v>
      </c>
      <c r="D3205" s="99">
        <v>1325.49</v>
      </c>
    </row>
    <row r="3206" spans="1:4" ht="27" x14ac:dyDescent="0.25">
      <c r="A3206" s="98">
        <v>101531</v>
      </c>
      <c r="B3206" s="114" t="s">
        <v>3794</v>
      </c>
      <c r="C3206" s="96" t="s">
        <v>128</v>
      </c>
      <c r="D3206" s="99">
        <v>1374.33</v>
      </c>
    </row>
    <row r="3207" spans="1:4" ht="27" x14ac:dyDescent="0.25">
      <c r="A3207" s="98">
        <v>101532</v>
      </c>
      <c r="B3207" s="114" t="s">
        <v>3795</v>
      </c>
      <c r="C3207" s="96" t="s">
        <v>128</v>
      </c>
      <c r="D3207" s="99">
        <v>1623.81</v>
      </c>
    </row>
    <row r="3208" spans="1:4" ht="27" x14ac:dyDescent="0.25">
      <c r="A3208" s="98">
        <v>101533</v>
      </c>
      <c r="B3208" s="114" t="s">
        <v>3796</v>
      </c>
      <c r="C3208" s="96" t="s">
        <v>128</v>
      </c>
      <c r="D3208" s="99">
        <v>1230.3699999999999</v>
      </c>
    </row>
    <row r="3209" spans="1:4" ht="27" x14ac:dyDescent="0.25">
      <c r="A3209" s="98">
        <v>101534</v>
      </c>
      <c r="B3209" s="114" t="s">
        <v>3797</v>
      </c>
      <c r="C3209" s="96" t="s">
        <v>128</v>
      </c>
      <c r="D3209" s="99">
        <v>1450.81</v>
      </c>
    </row>
    <row r="3210" spans="1:4" ht="27" x14ac:dyDescent="0.25">
      <c r="A3210" s="98">
        <v>101535</v>
      </c>
      <c r="B3210" s="114" t="s">
        <v>3798</v>
      </c>
      <c r="C3210" s="96" t="s">
        <v>128</v>
      </c>
      <c r="D3210" s="99">
        <v>1499.65</v>
      </c>
    </row>
    <row r="3211" spans="1:4" ht="27" x14ac:dyDescent="0.25">
      <c r="A3211" s="98">
        <v>101536</v>
      </c>
      <c r="B3211" s="114" t="s">
        <v>3799</v>
      </c>
      <c r="C3211" s="96" t="s">
        <v>128</v>
      </c>
      <c r="D3211" s="99">
        <v>1749.13</v>
      </c>
    </row>
    <row r="3212" spans="1:4" ht="27" x14ac:dyDescent="0.25">
      <c r="A3212" s="98">
        <v>101537</v>
      </c>
      <c r="B3212" s="114" t="s">
        <v>3800</v>
      </c>
      <c r="C3212" s="96" t="s">
        <v>128</v>
      </c>
      <c r="D3212" s="99">
        <v>104.39</v>
      </c>
    </row>
    <row r="3213" spans="1:4" x14ac:dyDescent="0.25">
      <c r="A3213" s="98">
        <v>101538</v>
      </c>
      <c r="B3213" s="114" t="s">
        <v>3801</v>
      </c>
      <c r="C3213" s="96" t="s">
        <v>128</v>
      </c>
      <c r="D3213" s="99">
        <v>58.49</v>
      </c>
    </row>
    <row r="3214" spans="1:4" x14ac:dyDescent="0.25">
      <c r="A3214" s="98">
        <v>101539</v>
      </c>
      <c r="B3214" s="114" t="s">
        <v>3802</v>
      </c>
      <c r="C3214" s="96" t="s">
        <v>128</v>
      </c>
      <c r="D3214" s="99">
        <v>95.22</v>
      </c>
    </row>
    <row r="3215" spans="1:4" x14ac:dyDescent="0.25">
      <c r="A3215" s="98">
        <v>101540</v>
      </c>
      <c r="B3215" s="114" t="s">
        <v>3803</v>
      </c>
      <c r="C3215" s="96" t="s">
        <v>128</v>
      </c>
      <c r="D3215" s="99">
        <v>162.21</v>
      </c>
    </row>
    <row r="3216" spans="1:4" x14ac:dyDescent="0.25">
      <c r="A3216" s="98">
        <v>101541</v>
      </c>
      <c r="B3216" s="114" t="s">
        <v>3804</v>
      </c>
      <c r="C3216" s="96" t="s">
        <v>128</v>
      </c>
      <c r="D3216" s="99">
        <v>211.18</v>
      </c>
    </row>
    <row r="3217" spans="1:4" x14ac:dyDescent="0.25">
      <c r="A3217" s="98">
        <v>101542</v>
      </c>
      <c r="B3217" s="114" t="s">
        <v>3805</v>
      </c>
      <c r="C3217" s="96" t="s">
        <v>128</v>
      </c>
      <c r="D3217" s="99">
        <v>43.78</v>
      </c>
    </row>
    <row r="3218" spans="1:4" x14ac:dyDescent="0.25">
      <c r="A3218" s="98">
        <v>101543</v>
      </c>
      <c r="B3218" s="114" t="s">
        <v>3806</v>
      </c>
      <c r="C3218" s="96" t="s">
        <v>128</v>
      </c>
      <c r="D3218" s="99">
        <v>77.03</v>
      </c>
    </row>
    <row r="3219" spans="1:4" x14ac:dyDescent="0.25">
      <c r="A3219" s="98">
        <v>101544</v>
      </c>
      <c r="B3219" s="114" t="s">
        <v>3807</v>
      </c>
      <c r="C3219" s="96" t="s">
        <v>128</v>
      </c>
      <c r="D3219" s="99">
        <v>123.95</v>
      </c>
    </row>
    <row r="3220" spans="1:4" x14ac:dyDescent="0.25">
      <c r="A3220" s="98">
        <v>101545</v>
      </c>
      <c r="B3220" s="114" t="s">
        <v>3808</v>
      </c>
      <c r="C3220" s="96" t="s">
        <v>128</v>
      </c>
      <c r="D3220" s="99">
        <v>181.14</v>
      </c>
    </row>
    <row r="3221" spans="1:4" x14ac:dyDescent="0.25">
      <c r="A3221" s="98">
        <v>101546</v>
      </c>
      <c r="B3221" s="114" t="s">
        <v>3809</v>
      </c>
      <c r="C3221" s="96" t="s">
        <v>128</v>
      </c>
      <c r="D3221" s="99">
        <v>36.22</v>
      </c>
    </row>
    <row r="3222" spans="1:4" x14ac:dyDescent="0.25">
      <c r="A3222" s="98">
        <v>101547</v>
      </c>
      <c r="B3222" s="114" t="s">
        <v>3810</v>
      </c>
      <c r="C3222" s="96" t="s">
        <v>128</v>
      </c>
      <c r="D3222" s="99">
        <v>113.93</v>
      </c>
    </row>
    <row r="3223" spans="1:4" x14ac:dyDescent="0.25">
      <c r="A3223" s="98">
        <v>101548</v>
      </c>
      <c r="B3223" s="114" t="s">
        <v>3811</v>
      </c>
      <c r="C3223" s="96" t="s">
        <v>128</v>
      </c>
      <c r="D3223" s="99">
        <v>8.81</v>
      </c>
    </row>
    <row r="3224" spans="1:4" ht="27" x14ac:dyDescent="0.25">
      <c r="A3224" s="98">
        <v>101549</v>
      </c>
      <c r="B3224" s="114" t="s">
        <v>3813</v>
      </c>
      <c r="C3224" s="96" t="s">
        <v>128</v>
      </c>
      <c r="D3224" s="99">
        <v>19.440000000000001</v>
      </c>
    </row>
    <row r="3225" spans="1:4" ht="27" x14ac:dyDescent="0.25">
      <c r="A3225" s="98">
        <v>101553</v>
      </c>
      <c r="B3225" s="114" t="s">
        <v>3815</v>
      </c>
      <c r="C3225" s="96" t="s">
        <v>128</v>
      </c>
      <c r="D3225" s="99">
        <v>20.55</v>
      </c>
    </row>
    <row r="3226" spans="1:4" ht="27" x14ac:dyDescent="0.25">
      <c r="A3226" s="98">
        <v>101554</v>
      </c>
      <c r="B3226" s="114" t="s">
        <v>3816</v>
      </c>
      <c r="C3226" s="96" t="s">
        <v>128</v>
      </c>
      <c r="D3226" s="99">
        <v>14.37</v>
      </c>
    </row>
    <row r="3227" spans="1:4" ht="27" x14ac:dyDescent="0.25">
      <c r="A3227" s="98">
        <v>101555</v>
      </c>
      <c r="B3227" s="114" t="s">
        <v>3817</v>
      </c>
      <c r="C3227" s="96" t="s">
        <v>128</v>
      </c>
      <c r="D3227" s="99">
        <v>8.73</v>
      </c>
    </row>
    <row r="3228" spans="1:4" ht="27" x14ac:dyDescent="0.25">
      <c r="A3228" s="98">
        <v>101556</v>
      </c>
      <c r="B3228" s="114" t="s">
        <v>3819</v>
      </c>
      <c r="C3228" s="96" t="s">
        <v>128</v>
      </c>
      <c r="D3228" s="99">
        <v>7.84</v>
      </c>
    </row>
    <row r="3229" spans="1:4" ht="27" x14ac:dyDescent="0.25">
      <c r="A3229" s="98">
        <v>101560</v>
      </c>
      <c r="B3229" s="114" t="s">
        <v>3820</v>
      </c>
      <c r="C3229" s="96" t="s">
        <v>61</v>
      </c>
      <c r="D3229" s="99">
        <v>9.11</v>
      </c>
    </row>
    <row r="3230" spans="1:4" ht="27" x14ac:dyDescent="0.25">
      <c r="A3230" s="98">
        <v>101561</v>
      </c>
      <c r="B3230" s="114" t="s">
        <v>3821</v>
      </c>
      <c r="C3230" s="96" t="s">
        <v>61</v>
      </c>
      <c r="D3230" s="99">
        <v>14.48</v>
      </c>
    </row>
    <row r="3231" spans="1:4" ht="27" x14ac:dyDescent="0.25">
      <c r="A3231" s="98">
        <v>101562</v>
      </c>
      <c r="B3231" s="114" t="s">
        <v>3822</v>
      </c>
      <c r="C3231" s="96" t="s">
        <v>61</v>
      </c>
      <c r="D3231" s="99">
        <v>22.41</v>
      </c>
    </row>
    <row r="3232" spans="1:4" ht="27" x14ac:dyDescent="0.25">
      <c r="A3232" s="98">
        <v>101563</v>
      </c>
      <c r="B3232" s="114" t="s">
        <v>3823</v>
      </c>
      <c r="C3232" s="96" t="s">
        <v>61</v>
      </c>
      <c r="D3232" s="99">
        <v>31.63</v>
      </c>
    </row>
    <row r="3233" spans="1:4" ht="27" x14ac:dyDescent="0.25">
      <c r="A3233" s="98">
        <v>101564</v>
      </c>
      <c r="B3233" s="114" t="s">
        <v>3825</v>
      </c>
      <c r="C3233" s="96" t="s">
        <v>61</v>
      </c>
      <c r="D3233" s="99">
        <v>46.74</v>
      </c>
    </row>
    <row r="3234" spans="1:4" ht="27" x14ac:dyDescent="0.25">
      <c r="A3234" s="98">
        <v>101565</v>
      </c>
      <c r="B3234" s="114" t="s">
        <v>3826</v>
      </c>
      <c r="C3234" s="96" t="s">
        <v>61</v>
      </c>
      <c r="D3234" s="99">
        <v>65.37</v>
      </c>
    </row>
    <row r="3235" spans="1:4" ht="27" x14ac:dyDescent="0.25">
      <c r="A3235" s="98">
        <v>101567</v>
      </c>
      <c r="B3235" s="114" t="s">
        <v>3828</v>
      </c>
      <c r="C3235" s="96" t="s">
        <v>61</v>
      </c>
      <c r="D3235" s="99">
        <v>84.85</v>
      </c>
    </row>
    <row r="3236" spans="1:4" ht="27" x14ac:dyDescent="0.25">
      <c r="A3236" s="98">
        <v>101568</v>
      </c>
      <c r="B3236" s="114" t="s">
        <v>3830</v>
      </c>
      <c r="C3236" s="96" t="s">
        <v>61</v>
      </c>
      <c r="D3236" s="99">
        <v>110.94</v>
      </c>
    </row>
    <row r="3237" spans="1:4" x14ac:dyDescent="0.25">
      <c r="A3237" s="98">
        <v>101627</v>
      </c>
      <c r="B3237" s="114" t="s">
        <v>3831</v>
      </c>
      <c r="C3237" s="96" t="s">
        <v>128</v>
      </c>
      <c r="D3237" s="99">
        <v>264.73</v>
      </c>
    </row>
    <row r="3238" spans="1:4" x14ac:dyDescent="0.25">
      <c r="A3238" s="98">
        <v>101630</v>
      </c>
      <c r="B3238" s="114" t="s">
        <v>3832</v>
      </c>
      <c r="C3238" s="96" t="s">
        <v>128</v>
      </c>
      <c r="D3238" s="99">
        <v>77.91</v>
      </c>
    </row>
    <row r="3239" spans="1:4" ht="27" x14ac:dyDescent="0.25">
      <c r="A3239" s="98">
        <v>101631</v>
      </c>
      <c r="B3239" s="114" t="s">
        <v>3834</v>
      </c>
      <c r="C3239" s="96" t="s">
        <v>128</v>
      </c>
      <c r="D3239" s="99">
        <v>37.78</v>
      </c>
    </row>
    <row r="3240" spans="1:4" ht="27" x14ac:dyDescent="0.25">
      <c r="A3240" s="98">
        <v>101632</v>
      </c>
      <c r="B3240" s="114" t="s">
        <v>3835</v>
      </c>
      <c r="C3240" s="96" t="s">
        <v>128</v>
      </c>
      <c r="D3240" s="99">
        <v>37.840000000000003</v>
      </c>
    </row>
    <row r="3241" spans="1:4" ht="27" x14ac:dyDescent="0.25">
      <c r="A3241" s="98">
        <v>101633</v>
      </c>
      <c r="B3241" s="114" t="s">
        <v>3837</v>
      </c>
      <c r="C3241" s="96" t="s">
        <v>128</v>
      </c>
      <c r="D3241" s="99">
        <v>102.47</v>
      </c>
    </row>
    <row r="3242" spans="1:4" ht="27" x14ac:dyDescent="0.25">
      <c r="A3242" s="98">
        <v>101636</v>
      </c>
      <c r="B3242" s="114" t="s">
        <v>3838</v>
      </c>
      <c r="C3242" s="96" t="s">
        <v>128</v>
      </c>
      <c r="D3242" s="99">
        <v>150.51</v>
      </c>
    </row>
    <row r="3243" spans="1:4" ht="27" x14ac:dyDescent="0.25">
      <c r="A3243" s="98">
        <v>101637</v>
      </c>
      <c r="B3243" s="114" t="s">
        <v>3839</v>
      </c>
      <c r="C3243" s="96" t="s">
        <v>128</v>
      </c>
      <c r="D3243" s="99">
        <v>145.75</v>
      </c>
    </row>
    <row r="3244" spans="1:4" x14ac:dyDescent="0.25">
      <c r="A3244" s="98">
        <v>101640</v>
      </c>
      <c r="B3244" s="114" t="s">
        <v>3840</v>
      </c>
      <c r="C3244" s="96" t="s">
        <v>128</v>
      </c>
      <c r="D3244" s="99">
        <v>102.4</v>
      </c>
    </row>
    <row r="3245" spans="1:4" x14ac:dyDescent="0.25">
      <c r="A3245" s="98">
        <v>101641</v>
      </c>
      <c r="B3245" s="114" t="s">
        <v>3841</v>
      </c>
      <c r="C3245" s="96" t="s">
        <v>128</v>
      </c>
      <c r="D3245" s="99">
        <v>53.01</v>
      </c>
    </row>
    <row r="3246" spans="1:4" x14ac:dyDescent="0.25">
      <c r="A3246" s="98">
        <v>101642</v>
      </c>
      <c r="B3246" s="114" t="s">
        <v>3842</v>
      </c>
      <c r="C3246" s="96" t="s">
        <v>128</v>
      </c>
      <c r="D3246" s="99">
        <v>26.56</v>
      </c>
    </row>
    <row r="3247" spans="1:4" x14ac:dyDescent="0.25">
      <c r="A3247" s="98">
        <v>101643</v>
      </c>
      <c r="B3247" s="114" t="s">
        <v>3843</v>
      </c>
      <c r="C3247" s="96" t="s">
        <v>128</v>
      </c>
      <c r="D3247" s="99">
        <v>46.26</v>
      </c>
    </row>
    <row r="3248" spans="1:4" x14ac:dyDescent="0.25">
      <c r="A3248" s="98">
        <v>101644</v>
      </c>
      <c r="B3248" s="114" t="s">
        <v>3844</v>
      </c>
      <c r="C3248" s="96" t="s">
        <v>128</v>
      </c>
      <c r="D3248" s="99">
        <v>62.62</v>
      </c>
    </row>
    <row r="3249" spans="1:4" x14ac:dyDescent="0.25">
      <c r="A3249" s="98">
        <v>101648</v>
      </c>
      <c r="B3249" s="114" t="s">
        <v>3845</v>
      </c>
      <c r="C3249" s="96" t="s">
        <v>128</v>
      </c>
      <c r="D3249" s="99">
        <v>55.92</v>
      </c>
    </row>
    <row r="3250" spans="1:4" x14ac:dyDescent="0.25">
      <c r="A3250" s="98">
        <v>101649</v>
      </c>
      <c r="B3250" s="114" t="s">
        <v>3847</v>
      </c>
      <c r="C3250" s="96" t="s">
        <v>128</v>
      </c>
      <c r="D3250" s="99">
        <v>64.44</v>
      </c>
    </row>
    <row r="3251" spans="1:4" x14ac:dyDescent="0.25">
      <c r="A3251" s="98">
        <v>101650</v>
      </c>
      <c r="B3251" s="114" t="s">
        <v>3849</v>
      </c>
      <c r="C3251" s="96" t="s">
        <v>128</v>
      </c>
      <c r="D3251" s="99">
        <v>74.91</v>
      </c>
    </row>
    <row r="3252" spans="1:4" x14ac:dyDescent="0.25">
      <c r="A3252" s="98">
        <v>101651</v>
      </c>
      <c r="B3252" s="114" t="s">
        <v>3850</v>
      </c>
      <c r="C3252" s="96" t="s">
        <v>128</v>
      </c>
      <c r="D3252" s="99">
        <v>66.75</v>
      </c>
    </row>
    <row r="3253" spans="1:4" ht="40.5" x14ac:dyDescent="0.25">
      <c r="A3253" s="98">
        <v>101653</v>
      </c>
      <c r="B3253" s="114" t="s">
        <v>3851</v>
      </c>
      <c r="C3253" s="96" t="s">
        <v>128</v>
      </c>
      <c r="D3253" s="99">
        <v>278.8</v>
      </c>
    </row>
    <row r="3254" spans="1:4" ht="27" x14ac:dyDescent="0.25">
      <c r="A3254" s="98">
        <v>101654</v>
      </c>
      <c r="B3254" s="114" t="s">
        <v>3852</v>
      </c>
      <c r="C3254" s="96" t="s">
        <v>128</v>
      </c>
      <c r="D3254" s="99">
        <v>221.04</v>
      </c>
    </row>
    <row r="3255" spans="1:4" ht="27" x14ac:dyDescent="0.25">
      <c r="A3255" s="98">
        <v>101655</v>
      </c>
      <c r="B3255" s="114" t="s">
        <v>3853</v>
      </c>
      <c r="C3255" s="96" t="s">
        <v>128</v>
      </c>
      <c r="D3255" s="99">
        <v>343.68</v>
      </c>
    </row>
    <row r="3256" spans="1:4" ht="27" x14ac:dyDescent="0.25">
      <c r="A3256" s="98">
        <v>101656</v>
      </c>
      <c r="B3256" s="114" t="s">
        <v>3854</v>
      </c>
      <c r="C3256" s="96" t="s">
        <v>128</v>
      </c>
      <c r="D3256" s="99">
        <v>372.31</v>
      </c>
    </row>
    <row r="3257" spans="1:4" ht="27" x14ac:dyDescent="0.25">
      <c r="A3257" s="98">
        <v>101657</v>
      </c>
      <c r="B3257" s="114" t="s">
        <v>3855</v>
      </c>
      <c r="C3257" s="96" t="s">
        <v>128</v>
      </c>
      <c r="D3257" s="99">
        <v>433.3</v>
      </c>
    </row>
    <row r="3258" spans="1:4" ht="27" x14ac:dyDescent="0.25">
      <c r="A3258" s="98">
        <v>101658</v>
      </c>
      <c r="B3258" s="114" t="s">
        <v>3856</v>
      </c>
      <c r="C3258" s="96" t="s">
        <v>128</v>
      </c>
      <c r="D3258" s="99">
        <v>558.72</v>
      </c>
    </row>
    <row r="3259" spans="1:4" ht="27" x14ac:dyDescent="0.25">
      <c r="A3259" s="98">
        <v>101659</v>
      </c>
      <c r="B3259" s="114" t="s">
        <v>3857</v>
      </c>
      <c r="C3259" s="96" t="s">
        <v>128</v>
      </c>
      <c r="D3259" s="99">
        <v>636.73</v>
      </c>
    </row>
    <row r="3260" spans="1:4" ht="27" x14ac:dyDescent="0.25">
      <c r="A3260" s="98">
        <v>101660</v>
      </c>
      <c r="B3260" s="114" t="s">
        <v>3858</v>
      </c>
      <c r="C3260" s="96" t="s">
        <v>128</v>
      </c>
      <c r="D3260" s="99">
        <v>1004.95</v>
      </c>
    </row>
    <row r="3261" spans="1:4" ht="27" x14ac:dyDescent="0.25">
      <c r="A3261" s="98">
        <v>101661</v>
      </c>
      <c r="B3261" s="114" t="s">
        <v>3859</v>
      </c>
      <c r="C3261" s="96" t="s">
        <v>128</v>
      </c>
      <c r="D3261" s="99">
        <v>117.16</v>
      </c>
    </row>
    <row r="3262" spans="1:4" x14ac:dyDescent="0.25">
      <c r="A3262" s="98">
        <v>101663</v>
      </c>
      <c r="B3262" s="114" t="s">
        <v>3860</v>
      </c>
      <c r="C3262" s="96" t="s">
        <v>128</v>
      </c>
      <c r="D3262" s="99">
        <v>27.04</v>
      </c>
    </row>
    <row r="3263" spans="1:4" x14ac:dyDescent="0.25">
      <c r="A3263" s="98">
        <v>101664</v>
      </c>
      <c r="B3263" s="114" t="s">
        <v>3861</v>
      </c>
      <c r="C3263" s="96" t="s">
        <v>128</v>
      </c>
      <c r="D3263" s="99">
        <v>28.26</v>
      </c>
    </row>
    <row r="3264" spans="1:4" x14ac:dyDescent="0.25">
      <c r="A3264" s="98">
        <v>101665</v>
      </c>
      <c r="B3264" s="114" t="s">
        <v>3862</v>
      </c>
      <c r="C3264" s="96" t="s">
        <v>128</v>
      </c>
      <c r="D3264" s="99">
        <v>33.49</v>
      </c>
    </row>
    <row r="3265" spans="1:4" ht="27" x14ac:dyDescent="0.25">
      <c r="A3265" s="98">
        <v>102085</v>
      </c>
      <c r="B3265" s="114" t="s">
        <v>3863</v>
      </c>
      <c r="C3265" s="96" t="s">
        <v>128</v>
      </c>
      <c r="D3265" s="99">
        <v>199.3</v>
      </c>
    </row>
    <row r="3266" spans="1:4" ht="27" x14ac:dyDescent="0.25">
      <c r="A3266" s="98">
        <v>100578</v>
      </c>
      <c r="B3266" s="114" t="s">
        <v>3865</v>
      </c>
      <c r="C3266" s="96" t="s">
        <v>128</v>
      </c>
      <c r="D3266" s="99">
        <v>462.54</v>
      </c>
    </row>
    <row r="3267" spans="1:4" ht="27" x14ac:dyDescent="0.25">
      <c r="A3267" s="98">
        <v>100579</v>
      </c>
      <c r="B3267" s="114" t="s">
        <v>3866</v>
      </c>
      <c r="C3267" s="96" t="s">
        <v>128</v>
      </c>
      <c r="D3267" s="99">
        <v>506.85</v>
      </c>
    </row>
    <row r="3268" spans="1:4" ht="27" x14ac:dyDescent="0.25">
      <c r="A3268" s="98">
        <v>100580</v>
      </c>
      <c r="B3268" s="114" t="s">
        <v>3867</v>
      </c>
      <c r="C3268" s="96" t="s">
        <v>128</v>
      </c>
      <c r="D3268" s="99">
        <v>556.88</v>
      </c>
    </row>
    <row r="3269" spans="1:4" ht="27" x14ac:dyDescent="0.25">
      <c r="A3269" s="98">
        <v>100581</v>
      </c>
      <c r="B3269" s="114" t="s">
        <v>3868</v>
      </c>
      <c r="C3269" s="96" t="s">
        <v>128</v>
      </c>
      <c r="D3269" s="99">
        <v>528.78</v>
      </c>
    </row>
    <row r="3270" spans="1:4" ht="27" x14ac:dyDescent="0.25">
      <c r="A3270" s="98">
        <v>100582</v>
      </c>
      <c r="B3270" s="114" t="s">
        <v>3869</v>
      </c>
      <c r="C3270" s="96" t="s">
        <v>128</v>
      </c>
      <c r="D3270" s="99">
        <v>618.96</v>
      </c>
    </row>
    <row r="3271" spans="1:4" ht="27" x14ac:dyDescent="0.25">
      <c r="A3271" s="98">
        <v>100583</v>
      </c>
      <c r="B3271" s="114" t="s">
        <v>3870</v>
      </c>
      <c r="C3271" s="96" t="s">
        <v>128</v>
      </c>
      <c r="D3271" s="99">
        <v>552.37</v>
      </c>
    </row>
    <row r="3272" spans="1:4" ht="27" x14ac:dyDescent="0.25">
      <c r="A3272" s="98">
        <v>100584</v>
      </c>
      <c r="B3272" s="114" t="s">
        <v>3871</v>
      </c>
      <c r="C3272" s="96" t="s">
        <v>128</v>
      </c>
      <c r="D3272" s="99">
        <v>606.6</v>
      </c>
    </row>
    <row r="3273" spans="1:4" ht="27" x14ac:dyDescent="0.25">
      <c r="A3273" s="98">
        <v>100585</v>
      </c>
      <c r="B3273" s="114" t="s">
        <v>3872</v>
      </c>
      <c r="C3273" s="96" t="s">
        <v>128</v>
      </c>
      <c r="D3273" s="99">
        <v>598.15</v>
      </c>
    </row>
    <row r="3274" spans="1:4" ht="27" x14ac:dyDescent="0.25">
      <c r="A3274" s="98">
        <v>100586</v>
      </c>
      <c r="B3274" s="114" t="s">
        <v>3873</v>
      </c>
      <c r="C3274" s="96" t="s">
        <v>128</v>
      </c>
      <c r="D3274" s="99">
        <v>684.57</v>
      </c>
    </row>
    <row r="3275" spans="1:4" ht="27" x14ac:dyDescent="0.25">
      <c r="A3275" s="98">
        <v>100587</v>
      </c>
      <c r="B3275" s="114" t="s">
        <v>3874</v>
      </c>
      <c r="C3275" s="96" t="s">
        <v>128</v>
      </c>
      <c r="D3275" s="99">
        <v>645.61</v>
      </c>
    </row>
    <row r="3276" spans="1:4" ht="27" x14ac:dyDescent="0.25">
      <c r="A3276" s="98">
        <v>100588</v>
      </c>
      <c r="B3276" s="114" t="s">
        <v>3875</v>
      </c>
      <c r="C3276" s="96" t="s">
        <v>128</v>
      </c>
      <c r="D3276" s="99">
        <v>712.8</v>
      </c>
    </row>
    <row r="3277" spans="1:4" ht="27" x14ac:dyDescent="0.25">
      <c r="A3277" s="98">
        <v>100589</v>
      </c>
      <c r="B3277" s="114" t="s">
        <v>3876</v>
      </c>
      <c r="C3277" s="96" t="s">
        <v>128</v>
      </c>
      <c r="D3277" s="99">
        <v>715.9</v>
      </c>
    </row>
    <row r="3278" spans="1:4" ht="27" x14ac:dyDescent="0.25">
      <c r="A3278" s="98">
        <v>100590</v>
      </c>
      <c r="B3278" s="114" t="s">
        <v>3877</v>
      </c>
      <c r="C3278" s="96" t="s">
        <v>128</v>
      </c>
      <c r="D3278" s="99">
        <v>782.26</v>
      </c>
    </row>
    <row r="3279" spans="1:4" ht="27" x14ac:dyDescent="0.25">
      <c r="A3279" s="98">
        <v>100591</v>
      </c>
      <c r="B3279" s="114" t="s">
        <v>3878</v>
      </c>
      <c r="C3279" s="96" t="s">
        <v>128</v>
      </c>
      <c r="D3279" s="99">
        <v>710.72</v>
      </c>
    </row>
    <row r="3280" spans="1:4" ht="27" x14ac:dyDescent="0.25">
      <c r="A3280" s="98">
        <v>100592</v>
      </c>
      <c r="B3280" s="114" t="s">
        <v>3879</v>
      </c>
      <c r="C3280" s="96" t="s">
        <v>128</v>
      </c>
      <c r="D3280" s="99">
        <v>765.74</v>
      </c>
    </row>
    <row r="3281" spans="1:4" ht="27" x14ac:dyDescent="0.25">
      <c r="A3281" s="98">
        <v>100593</v>
      </c>
      <c r="B3281" s="114" t="s">
        <v>3880</v>
      </c>
      <c r="C3281" s="96" t="s">
        <v>128</v>
      </c>
      <c r="D3281" s="99">
        <v>761.21</v>
      </c>
    </row>
    <row r="3282" spans="1:4" ht="27" x14ac:dyDescent="0.25">
      <c r="A3282" s="98">
        <v>100594</v>
      </c>
      <c r="B3282" s="114" t="s">
        <v>3881</v>
      </c>
      <c r="C3282" s="96" t="s">
        <v>128</v>
      </c>
      <c r="D3282" s="99">
        <v>854.5</v>
      </c>
    </row>
    <row r="3283" spans="1:4" ht="27" x14ac:dyDescent="0.25">
      <c r="A3283" s="98">
        <v>100595</v>
      </c>
      <c r="B3283" s="114" t="s">
        <v>3882</v>
      </c>
      <c r="C3283" s="96" t="s">
        <v>128</v>
      </c>
      <c r="D3283" s="99">
        <v>912.66</v>
      </c>
    </row>
    <row r="3284" spans="1:4" ht="27" x14ac:dyDescent="0.25">
      <c r="A3284" s="98">
        <v>100596</v>
      </c>
      <c r="B3284" s="114" t="s">
        <v>3883</v>
      </c>
      <c r="C3284" s="96" t="s">
        <v>128</v>
      </c>
      <c r="D3284" s="99">
        <v>1038.54</v>
      </c>
    </row>
    <row r="3285" spans="1:4" ht="27" x14ac:dyDescent="0.25">
      <c r="A3285" s="98">
        <v>100597</v>
      </c>
      <c r="B3285" s="114" t="s">
        <v>3884</v>
      </c>
      <c r="C3285" s="96" t="s">
        <v>128</v>
      </c>
      <c r="D3285" s="99">
        <v>1056.42</v>
      </c>
    </row>
    <row r="3286" spans="1:4" ht="27" x14ac:dyDescent="0.25">
      <c r="A3286" s="98">
        <v>100598</v>
      </c>
      <c r="B3286" s="114" t="s">
        <v>3885</v>
      </c>
      <c r="C3286" s="96" t="s">
        <v>128</v>
      </c>
      <c r="D3286" s="99">
        <v>1160.22</v>
      </c>
    </row>
    <row r="3287" spans="1:4" ht="40.5" x14ac:dyDescent="0.25">
      <c r="A3287" s="98">
        <v>100599</v>
      </c>
      <c r="B3287" s="114" t="s">
        <v>3886</v>
      </c>
      <c r="C3287" s="96" t="s">
        <v>128</v>
      </c>
      <c r="D3287" s="99">
        <v>481.37</v>
      </c>
    </row>
    <row r="3288" spans="1:4" ht="40.5" x14ac:dyDescent="0.25">
      <c r="A3288" s="98">
        <v>100600</v>
      </c>
      <c r="B3288" s="114" t="s">
        <v>3887</v>
      </c>
      <c r="C3288" s="96" t="s">
        <v>128</v>
      </c>
      <c r="D3288" s="99">
        <v>575.71</v>
      </c>
    </row>
    <row r="3289" spans="1:4" ht="40.5" x14ac:dyDescent="0.25">
      <c r="A3289" s="98">
        <v>100601</v>
      </c>
      <c r="B3289" s="114" t="s">
        <v>3888</v>
      </c>
      <c r="C3289" s="96" t="s">
        <v>128</v>
      </c>
      <c r="D3289" s="99">
        <v>735.72</v>
      </c>
    </row>
    <row r="3290" spans="1:4" ht="40.5" x14ac:dyDescent="0.25">
      <c r="A3290" s="98">
        <v>100602</v>
      </c>
      <c r="B3290" s="114" t="s">
        <v>3889</v>
      </c>
      <c r="C3290" s="96" t="s">
        <v>128</v>
      </c>
      <c r="D3290" s="99">
        <v>935.31</v>
      </c>
    </row>
    <row r="3291" spans="1:4" ht="40.5" x14ac:dyDescent="0.25">
      <c r="A3291" s="98">
        <v>100603</v>
      </c>
      <c r="B3291" s="114" t="s">
        <v>3890</v>
      </c>
      <c r="C3291" s="96" t="s">
        <v>128</v>
      </c>
      <c r="D3291" s="99">
        <v>1448.51</v>
      </c>
    </row>
    <row r="3292" spans="1:4" ht="40.5" x14ac:dyDescent="0.25">
      <c r="A3292" s="98">
        <v>100604</v>
      </c>
      <c r="B3292" s="114" t="s">
        <v>3891</v>
      </c>
      <c r="C3292" s="96" t="s">
        <v>128</v>
      </c>
      <c r="D3292" s="99">
        <v>610.4</v>
      </c>
    </row>
    <row r="3293" spans="1:4" ht="40.5" x14ac:dyDescent="0.25">
      <c r="A3293" s="98">
        <v>100605</v>
      </c>
      <c r="B3293" s="114" t="s">
        <v>3892</v>
      </c>
      <c r="C3293" s="96" t="s">
        <v>128</v>
      </c>
      <c r="D3293" s="99">
        <v>979.08</v>
      </c>
    </row>
    <row r="3294" spans="1:4" ht="40.5" x14ac:dyDescent="0.25">
      <c r="A3294" s="98">
        <v>100606</v>
      </c>
      <c r="B3294" s="114" t="s">
        <v>3893</v>
      </c>
      <c r="C3294" s="96" t="s">
        <v>128</v>
      </c>
      <c r="D3294" s="99">
        <v>1504.02</v>
      </c>
    </row>
    <row r="3295" spans="1:4" ht="40.5" x14ac:dyDescent="0.25">
      <c r="A3295" s="98">
        <v>100607</v>
      </c>
      <c r="B3295" s="114" t="s">
        <v>3894</v>
      </c>
      <c r="C3295" s="96" t="s">
        <v>128</v>
      </c>
      <c r="D3295" s="99">
        <v>626.83000000000004</v>
      </c>
    </row>
    <row r="3296" spans="1:4" ht="40.5" x14ac:dyDescent="0.25">
      <c r="A3296" s="98">
        <v>100608</v>
      </c>
      <c r="B3296" s="114" t="s">
        <v>3895</v>
      </c>
      <c r="C3296" s="96" t="s">
        <v>128</v>
      </c>
      <c r="D3296" s="99">
        <v>1000.65</v>
      </c>
    </row>
    <row r="3297" spans="1:4" ht="40.5" x14ac:dyDescent="0.25">
      <c r="A3297" s="98">
        <v>100609</v>
      </c>
      <c r="B3297" s="114" t="s">
        <v>3896</v>
      </c>
      <c r="C3297" s="96" t="s">
        <v>128</v>
      </c>
      <c r="D3297" s="99">
        <v>1533.78</v>
      </c>
    </row>
    <row r="3298" spans="1:4" ht="40.5" x14ac:dyDescent="0.25">
      <c r="A3298" s="98">
        <v>100610</v>
      </c>
      <c r="B3298" s="114" t="s">
        <v>3897</v>
      </c>
      <c r="C3298" s="96" t="s">
        <v>128</v>
      </c>
      <c r="D3298" s="99">
        <v>643.20000000000005</v>
      </c>
    </row>
    <row r="3299" spans="1:4" ht="40.5" x14ac:dyDescent="0.25">
      <c r="A3299" s="98">
        <v>100611</v>
      </c>
      <c r="B3299" s="114" t="s">
        <v>3898</v>
      </c>
      <c r="C3299" s="96" t="s">
        <v>128</v>
      </c>
      <c r="D3299" s="99">
        <v>811.24</v>
      </c>
    </row>
    <row r="3300" spans="1:4" ht="40.5" x14ac:dyDescent="0.25">
      <c r="A3300" s="98">
        <v>100612</v>
      </c>
      <c r="B3300" s="114" t="s">
        <v>3899</v>
      </c>
      <c r="C3300" s="96" t="s">
        <v>128</v>
      </c>
      <c r="D3300" s="99">
        <v>1021.79</v>
      </c>
    </row>
    <row r="3301" spans="1:4" ht="40.5" x14ac:dyDescent="0.25">
      <c r="A3301" s="98">
        <v>100613</v>
      </c>
      <c r="B3301" s="114" t="s">
        <v>3900</v>
      </c>
      <c r="C3301" s="96" t="s">
        <v>128</v>
      </c>
      <c r="D3301" s="99">
        <v>1562.82</v>
      </c>
    </row>
    <row r="3302" spans="1:4" ht="40.5" x14ac:dyDescent="0.25">
      <c r="A3302" s="98">
        <v>100614</v>
      </c>
      <c r="B3302" s="114" t="s">
        <v>3901</v>
      </c>
      <c r="C3302" s="96" t="s">
        <v>128</v>
      </c>
      <c r="D3302" s="99">
        <v>848.29</v>
      </c>
    </row>
    <row r="3303" spans="1:4" ht="40.5" x14ac:dyDescent="0.25">
      <c r="A3303" s="98">
        <v>100615</v>
      </c>
      <c r="B3303" s="114" t="s">
        <v>3902</v>
      </c>
      <c r="C3303" s="96" t="s">
        <v>128</v>
      </c>
      <c r="D3303" s="99">
        <v>1063.73</v>
      </c>
    </row>
    <row r="3304" spans="1:4" ht="40.5" x14ac:dyDescent="0.25">
      <c r="A3304" s="98">
        <v>100616</v>
      </c>
      <c r="B3304" s="114" t="s">
        <v>3903</v>
      </c>
      <c r="C3304" s="96" t="s">
        <v>128</v>
      </c>
      <c r="D3304" s="99">
        <v>1623.93</v>
      </c>
    </row>
    <row r="3305" spans="1:4" ht="40.5" x14ac:dyDescent="0.25">
      <c r="A3305" s="98">
        <v>100617</v>
      </c>
      <c r="B3305" s="114" t="s">
        <v>3904</v>
      </c>
      <c r="C3305" s="96" t="s">
        <v>128</v>
      </c>
      <c r="D3305" s="99">
        <v>1105.48</v>
      </c>
    </row>
    <row r="3306" spans="1:4" ht="40.5" x14ac:dyDescent="0.25">
      <c r="A3306" s="98">
        <v>100618</v>
      </c>
      <c r="B3306" s="114" t="s">
        <v>3905</v>
      </c>
      <c r="C3306" s="96" t="s">
        <v>128</v>
      </c>
      <c r="D3306" s="99">
        <v>1690.32</v>
      </c>
    </row>
    <row r="3307" spans="1:4" ht="27" x14ac:dyDescent="0.25">
      <c r="A3307" s="98">
        <v>100619</v>
      </c>
      <c r="B3307" s="114" t="s">
        <v>3906</v>
      </c>
      <c r="C3307" s="96" t="s">
        <v>128</v>
      </c>
      <c r="D3307" s="99">
        <v>592.47</v>
      </c>
    </row>
    <row r="3308" spans="1:4" ht="27" x14ac:dyDescent="0.25">
      <c r="A3308" s="98">
        <v>100620</v>
      </c>
      <c r="B3308" s="114" t="s">
        <v>3907</v>
      </c>
      <c r="C3308" s="96" t="s">
        <v>128</v>
      </c>
      <c r="D3308" s="99">
        <v>2837.85</v>
      </c>
    </row>
    <row r="3309" spans="1:4" ht="27" x14ac:dyDescent="0.25">
      <c r="A3309" s="98">
        <v>100621</v>
      </c>
      <c r="B3309" s="114" t="s">
        <v>3908</v>
      </c>
      <c r="C3309" s="96" t="s">
        <v>128</v>
      </c>
      <c r="D3309" s="99">
        <v>3309.69</v>
      </c>
    </row>
    <row r="3310" spans="1:4" ht="27" x14ac:dyDescent="0.25">
      <c r="A3310" s="98">
        <v>100622</v>
      </c>
      <c r="B3310" s="114" t="s">
        <v>3909</v>
      </c>
      <c r="C3310" s="96" t="s">
        <v>128</v>
      </c>
      <c r="D3310" s="99">
        <v>2526.56</v>
      </c>
    </row>
    <row r="3311" spans="1:4" ht="27" x14ac:dyDescent="0.25">
      <c r="A3311" s="98">
        <v>100623</v>
      </c>
      <c r="B3311" s="114" t="s">
        <v>3910</v>
      </c>
      <c r="C3311" s="96" t="s">
        <v>128</v>
      </c>
      <c r="D3311" s="99">
        <v>2715.63</v>
      </c>
    </row>
    <row r="3312" spans="1:4" ht="27" x14ac:dyDescent="0.25">
      <c r="A3312" s="98">
        <v>97600</v>
      </c>
      <c r="B3312" s="114" t="s">
        <v>3911</v>
      </c>
      <c r="C3312" s="96" t="s">
        <v>128</v>
      </c>
      <c r="D3312" s="99">
        <v>327.42</v>
      </c>
    </row>
    <row r="3313" spans="1:4" ht="27" x14ac:dyDescent="0.25">
      <c r="A3313" s="98">
        <v>97601</v>
      </c>
      <c r="B3313" s="114" t="s">
        <v>3912</v>
      </c>
      <c r="C3313" s="96" t="s">
        <v>128</v>
      </c>
      <c r="D3313" s="99">
        <v>347.12</v>
      </c>
    </row>
    <row r="3314" spans="1:4" ht="27" x14ac:dyDescent="0.25">
      <c r="A3314" s="98">
        <v>97605</v>
      </c>
      <c r="B3314" s="114" t="s">
        <v>3913</v>
      </c>
      <c r="C3314" s="96" t="s">
        <v>128</v>
      </c>
      <c r="D3314" s="99">
        <v>90.9</v>
      </c>
    </row>
    <row r="3315" spans="1:4" ht="27" x14ac:dyDescent="0.25">
      <c r="A3315" s="98">
        <v>97606</v>
      </c>
      <c r="B3315" s="114" t="s">
        <v>3915</v>
      </c>
      <c r="C3315" s="96" t="s">
        <v>128</v>
      </c>
      <c r="D3315" s="99">
        <v>101.65</v>
      </c>
    </row>
    <row r="3316" spans="1:4" ht="27" x14ac:dyDescent="0.25">
      <c r="A3316" s="98">
        <v>97607</v>
      </c>
      <c r="B3316" s="114" t="s">
        <v>3916</v>
      </c>
      <c r="C3316" s="96" t="s">
        <v>128</v>
      </c>
      <c r="D3316" s="99">
        <v>110.05</v>
      </c>
    </row>
    <row r="3317" spans="1:4" ht="27" x14ac:dyDescent="0.25">
      <c r="A3317" s="98">
        <v>97608</v>
      </c>
      <c r="B3317" s="114" t="s">
        <v>3917</v>
      </c>
      <c r="C3317" s="96" t="s">
        <v>128</v>
      </c>
      <c r="D3317" s="99">
        <v>120.8</v>
      </c>
    </row>
    <row r="3318" spans="1:4" ht="27" x14ac:dyDescent="0.25">
      <c r="A3318" s="98">
        <v>102102</v>
      </c>
      <c r="B3318" s="114" t="s">
        <v>3918</v>
      </c>
      <c r="C3318" s="96" t="s">
        <v>128</v>
      </c>
      <c r="D3318" s="99">
        <v>10644.52</v>
      </c>
    </row>
    <row r="3319" spans="1:4" ht="27" x14ac:dyDescent="0.25">
      <c r="A3319" s="98">
        <v>102103</v>
      </c>
      <c r="B3319" s="114" t="s">
        <v>3919</v>
      </c>
      <c r="C3319" s="96" t="s">
        <v>128</v>
      </c>
      <c r="D3319" s="99">
        <v>11845.85</v>
      </c>
    </row>
    <row r="3320" spans="1:4" ht="27" x14ac:dyDescent="0.25">
      <c r="A3320" s="98">
        <v>102104</v>
      </c>
      <c r="B3320" s="114" t="s">
        <v>3920</v>
      </c>
      <c r="C3320" s="96" t="s">
        <v>128</v>
      </c>
      <c r="D3320" s="99">
        <v>15195.34</v>
      </c>
    </row>
    <row r="3321" spans="1:4" ht="27" x14ac:dyDescent="0.25">
      <c r="A3321" s="98">
        <v>102105</v>
      </c>
      <c r="B3321" s="114" t="s">
        <v>3921</v>
      </c>
      <c r="C3321" s="96" t="s">
        <v>128</v>
      </c>
      <c r="D3321" s="99">
        <v>18675.57</v>
      </c>
    </row>
    <row r="3322" spans="1:4" ht="27" x14ac:dyDescent="0.25">
      <c r="A3322" s="98">
        <v>102106</v>
      </c>
      <c r="B3322" s="114" t="s">
        <v>3922</v>
      </c>
      <c r="C3322" s="96" t="s">
        <v>128</v>
      </c>
      <c r="D3322" s="99">
        <v>23425.61</v>
      </c>
    </row>
    <row r="3323" spans="1:4" ht="27" x14ac:dyDescent="0.25">
      <c r="A3323" s="98">
        <v>102107</v>
      </c>
      <c r="B3323" s="114" t="s">
        <v>3923</v>
      </c>
      <c r="C3323" s="96" t="s">
        <v>128</v>
      </c>
      <c r="D3323" s="99">
        <v>32687.279999999999</v>
      </c>
    </row>
    <row r="3324" spans="1:4" ht="27" x14ac:dyDescent="0.25">
      <c r="A3324" s="98">
        <v>102108</v>
      </c>
      <c r="B3324" s="114" t="s">
        <v>3924</v>
      </c>
      <c r="C3324" s="96" t="s">
        <v>128</v>
      </c>
      <c r="D3324" s="99">
        <v>38064.28</v>
      </c>
    </row>
    <row r="3325" spans="1:4" x14ac:dyDescent="0.25">
      <c r="A3325" s="98">
        <v>102109</v>
      </c>
      <c r="B3325" s="114" t="s">
        <v>3925</v>
      </c>
      <c r="C3325" s="96" t="s">
        <v>128</v>
      </c>
      <c r="D3325" s="99">
        <v>75.31</v>
      </c>
    </row>
    <row r="3326" spans="1:4" x14ac:dyDescent="0.25">
      <c r="A3326" s="98">
        <v>102110</v>
      </c>
      <c r="B3326" s="114" t="s">
        <v>3926</v>
      </c>
      <c r="C3326" s="96" t="s">
        <v>128</v>
      </c>
      <c r="D3326" s="99">
        <v>252.52</v>
      </c>
    </row>
    <row r="3327" spans="1:4" ht="27" x14ac:dyDescent="0.25">
      <c r="A3327" s="98">
        <v>103654</v>
      </c>
      <c r="B3327" s="114" t="s">
        <v>3927</v>
      </c>
      <c r="C3327" s="96" t="s">
        <v>128</v>
      </c>
      <c r="D3327" s="99">
        <v>61655.54</v>
      </c>
    </row>
    <row r="3328" spans="1:4" ht="27" x14ac:dyDescent="0.25">
      <c r="A3328" s="98">
        <v>103655</v>
      </c>
      <c r="B3328" s="114" t="s">
        <v>3928</v>
      </c>
      <c r="C3328" s="96" t="s">
        <v>128</v>
      </c>
      <c r="D3328" s="99">
        <v>84458.18</v>
      </c>
    </row>
    <row r="3329" spans="1:4" ht="27" x14ac:dyDescent="0.25">
      <c r="A3329" s="98">
        <v>103656</v>
      </c>
      <c r="B3329" s="114" t="s">
        <v>3929</v>
      </c>
      <c r="C3329" s="96" t="s">
        <v>128</v>
      </c>
      <c r="D3329" s="99">
        <v>118081.62</v>
      </c>
    </row>
    <row r="3330" spans="1:4" ht="27" x14ac:dyDescent="0.25">
      <c r="A3330" s="98">
        <v>96973</v>
      </c>
      <c r="B3330" s="114" t="s">
        <v>3931</v>
      </c>
      <c r="C3330" s="96" t="s">
        <v>61</v>
      </c>
      <c r="D3330" s="99">
        <v>63.45</v>
      </c>
    </row>
    <row r="3331" spans="1:4" ht="27" x14ac:dyDescent="0.25">
      <c r="A3331" s="98">
        <v>96974</v>
      </c>
      <c r="B3331" s="114" t="s">
        <v>3932</v>
      </c>
      <c r="C3331" s="96" t="s">
        <v>61</v>
      </c>
      <c r="D3331" s="99">
        <v>81.790000000000006</v>
      </c>
    </row>
    <row r="3332" spans="1:4" ht="27" x14ac:dyDescent="0.25">
      <c r="A3332" s="98">
        <v>96975</v>
      </c>
      <c r="B3332" s="114" t="s">
        <v>3933</v>
      </c>
      <c r="C3332" s="96" t="s">
        <v>61</v>
      </c>
      <c r="D3332" s="99">
        <v>101.07</v>
      </c>
    </row>
    <row r="3333" spans="1:4" ht="27" x14ac:dyDescent="0.25">
      <c r="A3333" s="98">
        <v>96976</v>
      </c>
      <c r="B3333" s="114" t="s">
        <v>3935</v>
      </c>
      <c r="C3333" s="96" t="s">
        <v>61</v>
      </c>
      <c r="D3333" s="99">
        <v>132.83000000000001</v>
      </c>
    </row>
    <row r="3334" spans="1:4" x14ac:dyDescent="0.25">
      <c r="A3334" s="98">
        <v>96977</v>
      </c>
      <c r="B3334" s="114" t="s">
        <v>3936</v>
      </c>
      <c r="C3334" s="96" t="s">
        <v>61</v>
      </c>
      <c r="D3334" s="99">
        <v>51.2</v>
      </c>
    </row>
    <row r="3335" spans="1:4" x14ac:dyDescent="0.25">
      <c r="A3335" s="98">
        <v>96978</v>
      </c>
      <c r="B3335" s="114" t="s">
        <v>3937</v>
      </c>
      <c r="C3335" s="96" t="s">
        <v>61</v>
      </c>
      <c r="D3335" s="99">
        <v>67.45</v>
      </c>
    </row>
    <row r="3336" spans="1:4" x14ac:dyDescent="0.25">
      <c r="A3336" s="98">
        <v>96979</v>
      </c>
      <c r="B3336" s="114" t="s">
        <v>3938</v>
      </c>
      <c r="C3336" s="96" t="s">
        <v>61</v>
      </c>
      <c r="D3336" s="99">
        <v>96.47</v>
      </c>
    </row>
    <row r="3337" spans="1:4" ht="27" x14ac:dyDescent="0.25">
      <c r="A3337" s="98">
        <v>96984</v>
      </c>
      <c r="B3337" s="114" t="s">
        <v>3939</v>
      </c>
      <c r="C3337" s="96" t="s">
        <v>128</v>
      </c>
      <c r="D3337" s="99">
        <v>52.78</v>
      </c>
    </row>
    <row r="3338" spans="1:4" x14ac:dyDescent="0.25">
      <c r="A3338" s="98">
        <v>96985</v>
      </c>
      <c r="B3338" s="114" t="s">
        <v>3941</v>
      </c>
      <c r="C3338" s="96" t="s">
        <v>128</v>
      </c>
      <c r="D3338" s="99">
        <v>80.010000000000005</v>
      </c>
    </row>
    <row r="3339" spans="1:4" x14ac:dyDescent="0.25">
      <c r="A3339" s="98">
        <v>96986</v>
      </c>
      <c r="B3339" s="114" t="s">
        <v>3942</v>
      </c>
      <c r="C3339" s="96" t="s">
        <v>128</v>
      </c>
      <c r="D3339" s="99">
        <v>119.43</v>
      </c>
    </row>
    <row r="3340" spans="1:4" x14ac:dyDescent="0.25">
      <c r="A3340" s="98">
        <v>96987</v>
      </c>
      <c r="B3340" s="114" t="s">
        <v>3943</v>
      </c>
      <c r="C3340" s="96" t="s">
        <v>128</v>
      </c>
      <c r="D3340" s="99">
        <v>110.95</v>
      </c>
    </row>
    <row r="3341" spans="1:4" x14ac:dyDescent="0.25">
      <c r="A3341" s="98">
        <v>96988</v>
      </c>
      <c r="B3341" s="114" t="s">
        <v>3944</v>
      </c>
      <c r="C3341" s="96" t="s">
        <v>128</v>
      </c>
      <c r="D3341" s="99">
        <v>133.07</v>
      </c>
    </row>
    <row r="3342" spans="1:4" x14ac:dyDescent="0.25">
      <c r="A3342" s="98">
        <v>96989</v>
      </c>
      <c r="B3342" s="114" t="s">
        <v>3945</v>
      </c>
      <c r="C3342" s="96" t="s">
        <v>128</v>
      </c>
      <c r="D3342" s="99">
        <v>111.34</v>
      </c>
    </row>
    <row r="3343" spans="1:4" ht="27" x14ac:dyDescent="0.25">
      <c r="A3343" s="98">
        <v>98463</v>
      </c>
      <c r="B3343" s="114" t="s">
        <v>3946</v>
      </c>
      <c r="C3343" s="96" t="s">
        <v>128</v>
      </c>
      <c r="D3343" s="99">
        <v>24.06</v>
      </c>
    </row>
    <row r="3344" spans="1:4" x14ac:dyDescent="0.25">
      <c r="A3344" s="98">
        <v>104746</v>
      </c>
      <c r="B3344" s="114" t="s">
        <v>3948</v>
      </c>
      <c r="C3344" s="96" t="s">
        <v>128</v>
      </c>
      <c r="D3344" s="99">
        <v>24.28</v>
      </c>
    </row>
    <row r="3345" spans="1:4" ht="27" x14ac:dyDescent="0.25">
      <c r="A3345" s="98">
        <v>104749</v>
      </c>
      <c r="B3345" s="114" t="s">
        <v>3949</v>
      </c>
      <c r="C3345" s="96" t="s">
        <v>128</v>
      </c>
      <c r="D3345" s="99">
        <v>19.78</v>
      </c>
    </row>
    <row r="3346" spans="1:4" ht="27" x14ac:dyDescent="0.25">
      <c r="A3346" s="98">
        <v>104750</v>
      </c>
      <c r="B3346" s="114" t="s">
        <v>3950</v>
      </c>
      <c r="C3346" s="96" t="s">
        <v>128</v>
      </c>
      <c r="D3346" s="99">
        <v>15.86</v>
      </c>
    </row>
    <row r="3347" spans="1:4" ht="27" x14ac:dyDescent="0.25">
      <c r="A3347" s="98">
        <v>104751</v>
      </c>
      <c r="B3347" s="114" t="s">
        <v>3952</v>
      </c>
      <c r="C3347" s="96" t="s">
        <v>128</v>
      </c>
      <c r="D3347" s="99">
        <v>22.58</v>
      </c>
    </row>
    <row r="3348" spans="1:4" x14ac:dyDescent="0.25">
      <c r="A3348" s="98">
        <v>104752</v>
      </c>
      <c r="B3348" s="114" t="s">
        <v>3954</v>
      </c>
      <c r="C3348" s="96" t="s">
        <v>128</v>
      </c>
      <c r="D3348" s="99">
        <v>19.920000000000002</v>
      </c>
    </row>
    <row r="3349" spans="1:4" x14ac:dyDescent="0.25">
      <c r="A3349" s="98">
        <v>104753</v>
      </c>
      <c r="B3349" s="114" t="s">
        <v>3955</v>
      </c>
      <c r="C3349" s="96" t="s">
        <v>128</v>
      </c>
      <c r="D3349" s="99">
        <v>24.14</v>
      </c>
    </row>
    <row r="3350" spans="1:4" x14ac:dyDescent="0.25">
      <c r="A3350" s="98">
        <v>104754</v>
      </c>
      <c r="B3350" s="114" t="s">
        <v>3956</v>
      </c>
      <c r="C3350" s="96" t="s">
        <v>128</v>
      </c>
      <c r="D3350" s="99">
        <v>31.36</v>
      </c>
    </row>
    <row r="3351" spans="1:4" x14ac:dyDescent="0.25">
      <c r="A3351" s="98">
        <v>104755</v>
      </c>
      <c r="B3351" s="114" t="s">
        <v>3957</v>
      </c>
      <c r="C3351" s="96" t="s">
        <v>128</v>
      </c>
      <c r="D3351" s="99">
        <v>42.57</v>
      </c>
    </row>
    <row r="3352" spans="1:4" ht="27" x14ac:dyDescent="0.25">
      <c r="A3352" s="98">
        <v>103490</v>
      </c>
      <c r="B3352" s="114" t="s">
        <v>3958</v>
      </c>
      <c r="C3352" s="96" t="s">
        <v>40</v>
      </c>
      <c r="D3352" s="99">
        <v>3037.85</v>
      </c>
    </row>
    <row r="3353" spans="1:4" ht="27" x14ac:dyDescent="0.25">
      <c r="A3353" s="98">
        <v>103491</v>
      </c>
      <c r="B3353" s="114" t="s">
        <v>3959</v>
      </c>
      <c r="C3353" s="96" t="s">
        <v>40</v>
      </c>
      <c r="D3353" s="99">
        <v>570</v>
      </c>
    </row>
    <row r="3354" spans="1:4" ht="27" x14ac:dyDescent="0.25">
      <c r="A3354" s="98">
        <v>104758</v>
      </c>
      <c r="B3354" s="114" t="s">
        <v>3960</v>
      </c>
      <c r="C3354" s="96" t="s">
        <v>128</v>
      </c>
      <c r="D3354" s="99">
        <v>15.43</v>
      </c>
    </row>
    <row r="3355" spans="1:4" ht="27" x14ac:dyDescent="0.25">
      <c r="A3355" s="98">
        <v>104759</v>
      </c>
      <c r="B3355" s="114" t="s">
        <v>3961</v>
      </c>
      <c r="C3355" s="96" t="s">
        <v>128</v>
      </c>
      <c r="D3355" s="99">
        <v>41.13</v>
      </c>
    </row>
    <row r="3356" spans="1:4" ht="27" x14ac:dyDescent="0.25">
      <c r="A3356" s="98">
        <v>104760</v>
      </c>
      <c r="B3356" s="114" t="s">
        <v>3962</v>
      </c>
      <c r="C3356" s="96" t="s">
        <v>128</v>
      </c>
      <c r="D3356" s="99">
        <v>60.07</v>
      </c>
    </row>
    <row r="3357" spans="1:4" ht="27" x14ac:dyDescent="0.25">
      <c r="A3357" s="98">
        <v>104761</v>
      </c>
      <c r="B3357" s="114" t="s">
        <v>3963</v>
      </c>
      <c r="C3357" s="96" t="s">
        <v>128</v>
      </c>
      <c r="D3357" s="99">
        <v>9.07</v>
      </c>
    </row>
    <row r="3358" spans="1:4" ht="27" x14ac:dyDescent="0.25">
      <c r="A3358" s="98">
        <v>104762</v>
      </c>
      <c r="B3358" s="114" t="s">
        <v>3965</v>
      </c>
      <c r="C3358" s="96" t="s">
        <v>128</v>
      </c>
      <c r="D3358" s="99">
        <v>24.2</v>
      </c>
    </row>
    <row r="3359" spans="1:4" ht="27" x14ac:dyDescent="0.25">
      <c r="A3359" s="98">
        <v>104763</v>
      </c>
      <c r="B3359" s="114" t="s">
        <v>3967</v>
      </c>
      <c r="C3359" s="96" t="s">
        <v>128</v>
      </c>
      <c r="D3359" s="99">
        <v>35.35</v>
      </c>
    </row>
    <row r="3360" spans="1:4" ht="27" x14ac:dyDescent="0.25">
      <c r="A3360" s="98">
        <v>104764</v>
      </c>
      <c r="B3360" s="114" t="s">
        <v>3968</v>
      </c>
      <c r="C3360" s="96" t="s">
        <v>61</v>
      </c>
      <c r="D3360" s="99">
        <v>21</v>
      </c>
    </row>
    <row r="3361" spans="1:4" ht="27" x14ac:dyDescent="0.25">
      <c r="A3361" s="98">
        <v>104765</v>
      </c>
      <c r="B3361" s="114" t="s">
        <v>3969</v>
      </c>
      <c r="C3361" s="96" t="s">
        <v>61</v>
      </c>
      <c r="D3361" s="99">
        <v>16.77</v>
      </c>
    </row>
    <row r="3362" spans="1:4" ht="27" x14ac:dyDescent="0.25">
      <c r="A3362" s="98">
        <v>104766</v>
      </c>
      <c r="B3362" s="114" t="s">
        <v>3970</v>
      </c>
      <c r="C3362" s="96" t="s">
        <v>61</v>
      </c>
      <c r="D3362" s="99">
        <v>15.55</v>
      </c>
    </row>
    <row r="3363" spans="1:4" ht="27" x14ac:dyDescent="0.25">
      <c r="A3363" s="98">
        <v>104768</v>
      </c>
      <c r="B3363" s="114" t="s">
        <v>3971</v>
      </c>
      <c r="C3363" s="96" t="s">
        <v>128</v>
      </c>
      <c r="D3363" s="99">
        <v>0.65</v>
      </c>
    </row>
    <row r="3364" spans="1:4" ht="27" x14ac:dyDescent="0.25">
      <c r="A3364" s="98">
        <v>104770</v>
      </c>
      <c r="B3364" s="114" t="s">
        <v>3972</v>
      </c>
      <c r="C3364" s="96" t="s">
        <v>128</v>
      </c>
      <c r="D3364" s="99">
        <v>1.74</v>
      </c>
    </row>
    <row r="3365" spans="1:4" ht="27" x14ac:dyDescent="0.25">
      <c r="A3365" s="98">
        <v>104772</v>
      </c>
      <c r="B3365" s="114" t="s">
        <v>3974</v>
      </c>
      <c r="C3365" s="96" t="s">
        <v>128</v>
      </c>
      <c r="D3365" s="99">
        <v>2.54</v>
      </c>
    </row>
    <row r="3366" spans="1:4" ht="27" x14ac:dyDescent="0.25">
      <c r="A3366" s="98">
        <v>104774</v>
      </c>
      <c r="B3366" s="114" t="s">
        <v>3976</v>
      </c>
      <c r="C3366" s="96" t="s">
        <v>128</v>
      </c>
      <c r="D3366" s="99">
        <v>2.2599999999999998</v>
      </c>
    </row>
    <row r="3367" spans="1:4" ht="27" x14ac:dyDescent="0.25">
      <c r="A3367" s="98">
        <v>104776</v>
      </c>
      <c r="B3367" s="114" t="s">
        <v>3977</v>
      </c>
      <c r="C3367" s="96" t="s">
        <v>128</v>
      </c>
      <c r="D3367" s="99">
        <v>6.03</v>
      </c>
    </row>
    <row r="3368" spans="1:4" ht="27" x14ac:dyDescent="0.25">
      <c r="A3368" s="98">
        <v>104778</v>
      </c>
      <c r="B3368" s="114" t="s">
        <v>3978</v>
      </c>
      <c r="C3368" s="96" t="s">
        <v>128</v>
      </c>
      <c r="D3368" s="99">
        <v>8.83</v>
      </c>
    </row>
    <row r="3369" spans="1:4" ht="27" x14ac:dyDescent="0.25">
      <c r="A3369" s="98">
        <v>104780</v>
      </c>
      <c r="B3369" s="114" t="s">
        <v>3979</v>
      </c>
      <c r="C3369" s="96" t="s">
        <v>61</v>
      </c>
      <c r="D3369" s="99">
        <v>6.8</v>
      </c>
    </row>
    <row r="3370" spans="1:4" ht="27" x14ac:dyDescent="0.25">
      <c r="A3370" s="98">
        <v>104785</v>
      </c>
      <c r="B3370" s="114" t="s">
        <v>3981</v>
      </c>
      <c r="C3370" s="96" t="s">
        <v>61</v>
      </c>
      <c r="D3370" s="99">
        <v>12.38</v>
      </c>
    </row>
    <row r="3371" spans="1:4" ht="40.5" x14ac:dyDescent="0.25">
      <c r="A3371" s="98">
        <v>96765</v>
      </c>
      <c r="B3371" s="114" t="s">
        <v>3983</v>
      </c>
      <c r="C3371" s="96" t="s">
        <v>128</v>
      </c>
      <c r="D3371" s="99">
        <v>1602.99</v>
      </c>
    </row>
    <row r="3372" spans="1:4" ht="27" x14ac:dyDescent="0.25">
      <c r="A3372" s="98">
        <v>101905</v>
      </c>
      <c r="B3372" s="114" t="s">
        <v>3984</v>
      </c>
      <c r="C3372" s="96" t="s">
        <v>128</v>
      </c>
      <c r="D3372" s="99">
        <v>214.12</v>
      </c>
    </row>
    <row r="3373" spans="1:4" ht="27" x14ac:dyDescent="0.25">
      <c r="A3373" s="98">
        <v>101906</v>
      </c>
      <c r="B3373" s="114" t="s">
        <v>3985</v>
      </c>
      <c r="C3373" s="96" t="s">
        <v>128</v>
      </c>
      <c r="D3373" s="99">
        <v>630.85</v>
      </c>
    </row>
    <row r="3374" spans="1:4" ht="27" x14ac:dyDescent="0.25">
      <c r="A3374" s="98">
        <v>101907</v>
      </c>
      <c r="B3374" s="114" t="s">
        <v>3986</v>
      </c>
      <c r="C3374" s="96" t="s">
        <v>128</v>
      </c>
      <c r="D3374" s="99">
        <v>681.62</v>
      </c>
    </row>
    <row r="3375" spans="1:4" ht="27" x14ac:dyDescent="0.25">
      <c r="A3375" s="98">
        <v>101908</v>
      </c>
      <c r="B3375" s="114" t="s">
        <v>3987</v>
      </c>
      <c r="C3375" s="96" t="s">
        <v>128</v>
      </c>
      <c r="D3375" s="99">
        <v>207.77</v>
      </c>
    </row>
    <row r="3376" spans="1:4" ht="27" x14ac:dyDescent="0.25">
      <c r="A3376" s="98">
        <v>101909</v>
      </c>
      <c r="B3376" s="114" t="s">
        <v>3988</v>
      </c>
      <c r="C3376" s="96" t="s">
        <v>128</v>
      </c>
      <c r="D3376" s="99">
        <v>241.62</v>
      </c>
    </row>
    <row r="3377" spans="1:4" ht="27" x14ac:dyDescent="0.25">
      <c r="A3377" s="98">
        <v>101910</v>
      </c>
      <c r="B3377" s="114" t="s">
        <v>3989</v>
      </c>
      <c r="C3377" s="96" t="s">
        <v>128</v>
      </c>
      <c r="D3377" s="99">
        <v>283.92</v>
      </c>
    </row>
    <row r="3378" spans="1:4" ht="27" x14ac:dyDescent="0.25">
      <c r="A3378" s="98">
        <v>101911</v>
      </c>
      <c r="B3378" s="114" t="s">
        <v>3990</v>
      </c>
      <c r="C3378" s="96" t="s">
        <v>128</v>
      </c>
      <c r="D3378" s="99">
        <v>326.23</v>
      </c>
    </row>
    <row r="3379" spans="1:4" ht="40.5" x14ac:dyDescent="0.25">
      <c r="A3379" s="98">
        <v>101912</v>
      </c>
      <c r="B3379" s="114" t="s">
        <v>3991</v>
      </c>
      <c r="C3379" s="96" t="s">
        <v>128</v>
      </c>
      <c r="D3379" s="99">
        <v>1979.53</v>
      </c>
    </row>
    <row r="3380" spans="1:4" x14ac:dyDescent="0.25">
      <c r="A3380" s="98">
        <v>101913</v>
      </c>
      <c r="B3380" s="114" t="s">
        <v>3992</v>
      </c>
      <c r="C3380" s="96" t="s">
        <v>128</v>
      </c>
      <c r="D3380" s="99">
        <v>452.04</v>
      </c>
    </row>
    <row r="3381" spans="1:4" x14ac:dyDescent="0.25">
      <c r="A3381" s="98">
        <v>101914</v>
      </c>
      <c r="B3381" s="114" t="s">
        <v>3993</v>
      </c>
      <c r="C3381" s="96" t="s">
        <v>128</v>
      </c>
      <c r="D3381" s="99">
        <v>574.46</v>
      </c>
    </row>
    <row r="3382" spans="1:4" ht="27" x14ac:dyDescent="0.25">
      <c r="A3382" s="98">
        <v>101915</v>
      </c>
      <c r="B3382" s="114" t="s">
        <v>3994</v>
      </c>
      <c r="C3382" s="96" t="s">
        <v>128</v>
      </c>
      <c r="D3382" s="99">
        <v>386.33</v>
      </c>
    </row>
    <row r="3383" spans="1:4" ht="27" x14ac:dyDescent="0.25">
      <c r="A3383" s="98">
        <v>101916</v>
      </c>
      <c r="B3383" s="114" t="s">
        <v>3995</v>
      </c>
      <c r="C3383" s="96" t="s">
        <v>128</v>
      </c>
      <c r="D3383" s="99">
        <v>3522.19</v>
      </c>
    </row>
    <row r="3384" spans="1:4" x14ac:dyDescent="0.25">
      <c r="A3384" s="98">
        <v>101917</v>
      </c>
      <c r="B3384" s="114" t="s">
        <v>3996</v>
      </c>
      <c r="C3384" s="96" t="s">
        <v>128</v>
      </c>
      <c r="D3384" s="99">
        <v>142.29</v>
      </c>
    </row>
    <row r="3385" spans="1:4" ht="27" x14ac:dyDescent="0.25">
      <c r="A3385" s="98">
        <v>98261</v>
      </c>
      <c r="B3385" s="114" t="s">
        <v>3997</v>
      </c>
      <c r="C3385" s="96" t="s">
        <v>61</v>
      </c>
      <c r="D3385" s="99">
        <v>3.58</v>
      </c>
    </row>
    <row r="3386" spans="1:4" ht="27" x14ac:dyDescent="0.25">
      <c r="A3386" s="98">
        <v>98262</v>
      </c>
      <c r="B3386" s="114" t="s">
        <v>3998</v>
      </c>
      <c r="C3386" s="96" t="s">
        <v>61</v>
      </c>
      <c r="D3386" s="99">
        <v>4.1500000000000004</v>
      </c>
    </row>
    <row r="3387" spans="1:4" ht="27" x14ac:dyDescent="0.25">
      <c r="A3387" s="98">
        <v>98263</v>
      </c>
      <c r="B3387" s="114" t="s">
        <v>3999</v>
      </c>
      <c r="C3387" s="96" t="s">
        <v>61</v>
      </c>
      <c r="D3387" s="99">
        <v>4.33</v>
      </c>
    </row>
    <row r="3388" spans="1:4" ht="27" x14ac:dyDescent="0.25">
      <c r="A3388" s="98">
        <v>98264</v>
      </c>
      <c r="B3388" s="114" t="s">
        <v>4001</v>
      </c>
      <c r="C3388" s="96" t="s">
        <v>61</v>
      </c>
      <c r="D3388" s="99">
        <v>4.92</v>
      </c>
    </row>
    <row r="3389" spans="1:4" ht="27" x14ac:dyDescent="0.25">
      <c r="A3389" s="98">
        <v>98265</v>
      </c>
      <c r="B3389" s="114" t="s">
        <v>4002</v>
      </c>
      <c r="C3389" s="96" t="s">
        <v>61</v>
      </c>
      <c r="D3389" s="99">
        <v>5.33</v>
      </c>
    </row>
    <row r="3390" spans="1:4" ht="27" x14ac:dyDescent="0.25">
      <c r="A3390" s="98">
        <v>98266</v>
      </c>
      <c r="B3390" s="114" t="s">
        <v>4003</v>
      </c>
      <c r="C3390" s="96" t="s">
        <v>61</v>
      </c>
      <c r="D3390" s="99">
        <v>5.85</v>
      </c>
    </row>
    <row r="3391" spans="1:4" ht="27" x14ac:dyDescent="0.25">
      <c r="A3391" s="98">
        <v>98267</v>
      </c>
      <c r="B3391" s="114" t="s">
        <v>4004</v>
      </c>
      <c r="C3391" s="96" t="s">
        <v>61</v>
      </c>
      <c r="D3391" s="99">
        <v>8.7799999999999994</v>
      </c>
    </row>
    <row r="3392" spans="1:4" ht="27" x14ac:dyDescent="0.25">
      <c r="A3392" s="98">
        <v>98268</v>
      </c>
      <c r="B3392" s="114" t="s">
        <v>4006</v>
      </c>
      <c r="C3392" s="96" t="s">
        <v>61</v>
      </c>
      <c r="D3392" s="99">
        <v>13.11</v>
      </c>
    </row>
    <row r="3393" spans="1:4" ht="27" x14ac:dyDescent="0.25">
      <c r="A3393" s="98">
        <v>98269</v>
      </c>
      <c r="B3393" s="114" t="s">
        <v>4008</v>
      </c>
      <c r="C3393" s="96" t="s">
        <v>61</v>
      </c>
      <c r="D3393" s="99">
        <v>17.25</v>
      </c>
    </row>
    <row r="3394" spans="1:4" ht="27" x14ac:dyDescent="0.25">
      <c r="A3394" s="98">
        <v>98270</v>
      </c>
      <c r="B3394" s="114" t="s">
        <v>4010</v>
      </c>
      <c r="C3394" s="96" t="s">
        <v>61</v>
      </c>
      <c r="D3394" s="99">
        <v>24.95</v>
      </c>
    </row>
    <row r="3395" spans="1:4" ht="27" x14ac:dyDescent="0.25">
      <c r="A3395" s="98">
        <v>98271</v>
      </c>
      <c r="B3395" s="114" t="s">
        <v>4012</v>
      </c>
      <c r="C3395" s="96" t="s">
        <v>61</v>
      </c>
      <c r="D3395" s="99">
        <v>34.15</v>
      </c>
    </row>
    <row r="3396" spans="1:4" ht="27" x14ac:dyDescent="0.25">
      <c r="A3396" s="98">
        <v>98272</v>
      </c>
      <c r="B3396" s="114" t="s">
        <v>4013</v>
      </c>
      <c r="C3396" s="96" t="s">
        <v>61</v>
      </c>
      <c r="D3396" s="99">
        <v>75.33</v>
      </c>
    </row>
    <row r="3397" spans="1:4" ht="27" x14ac:dyDescent="0.25">
      <c r="A3397" s="98">
        <v>98273</v>
      </c>
      <c r="B3397" s="114" t="s">
        <v>4014</v>
      </c>
      <c r="C3397" s="96" t="s">
        <v>61</v>
      </c>
      <c r="D3397" s="99">
        <v>1.86</v>
      </c>
    </row>
    <row r="3398" spans="1:4" ht="27" x14ac:dyDescent="0.25">
      <c r="A3398" s="98">
        <v>98274</v>
      </c>
      <c r="B3398" s="114" t="s">
        <v>4015</v>
      </c>
      <c r="C3398" s="96" t="s">
        <v>61</v>
      </c>
      <c r="D3398" s="99">
        <v>2.2599999999999998</v>
      </c>
    </row>
    <row r="3399" spans="1:4" ht="27" x14ac:dyDescent="0.25">
      <c r="A3399" s="98">
        <v>98275</v>
      </c>
      <c r="B3399" s="114" t="s">
        <v>4016</v>
      </c>
      <c r="C3399" s="96" t="s">
        <v>61</v>
      </c>
      <c r="D3399" s="99">
        <v>2.78</v>
      </c>
    </row>
    <row r="3400" spans="1:4" x14ac:dyDescent="0.25">
      <c r="A3400" s="98">
        <v>98276</v>
      </c>
      <c r="B3400" s="114" t="s">
        <v>4018</v>
      </c>
      <c r="C3400" s="96" t="s">
        <v>61</v>
      </c>
      <c r="D3400" s="99">
        <v>5.71</v>
      </c>
    </row>
    <row r="3401" spans="1:4" x14ac:dyDescent="0.25">
      <c r="A3401" s="98">
        <v>98277</v>
      </c>
      <c r="B3401" s="114" t="s">
        <v>4019</v>
      </c>
      <c r="C3401" s="96" t="s">
        <v>61</v>
      </c>
      <c r="D3401" s="99">
        <v>10.050000000000001</v>
      </c>
    </row>
    <row r="3402" spans="1:4" x14ac:dyDescent="0.25">
      <c r="A3402" s="98">
        <v>98278</v>
      </c>
      <c r="B3402" s="114" t="s">
        <v>4020</v>
      </c>
      <c r="C3402" s="96" t="s">
        <v>61</v>
      </c>
      <c r="D3402" s="99">
        <v>14.19</v>
      </c>
    </row>
    <row r="3403" spans="1:4" x14ac:dyDescent="0.25">
      <c r="A3403" s="98">
        <v>98279</v>
      </c>
      <c r="B3403" s="114" t="s">
        <v>4022</v>
      </c>
      <c r="C3403" s="96" t="s">
        <v>61</v>
      </c>
      <c r="D3403" s="99">
        <v>21.87</v>
      </c>
    </row>
    <row r="3404" spans="1:4" ht="27" x14ac:dyDescent="0.25">
      <c r="A3404" s="98">
        <v>98280</v>
      </c>
      <c r="B3404" s="114" t="s">
        <v>4023</v>
      </c>
      <c r="C3404" s="96" t="s">
        <v>61</v>
      </c>
      <c r="D3404" s="99">
        <v>7.52</v>
      </c>
    </row>
    <row r="3405" spans="1:4" ht="27" x14ac:dyDescent="0.25">
      <c r="A3405" s="98">
        <v>98281</v>
      </c>
      <c r="B3405" s="114" t="s">
        <v>4024</v>
      </c>
      <c r="C3405" s="96" t="s">
        <v>61</v>
      </c>
      <c r="D3405" s="99">
        <v>8.1</v>
      </c>
    </row>
    <row r="3406" spans="1:4" ht="27" x14ac:dyDescent="0.25">
      <c r="A3406" s="98">
        <v>98282</v>
      </c>
      <c r="B3406" s="114" t="s">
        <v>4026</v>
      </c>
      <c r="C3406" s="96" t="s">
        <v>61</v>
      </c>
      <c r="D3406" s="99">
        <v>8.2799999999999994</v>
      </c>
    </row>
    <row r="3407" spans="1:4" ht="27" x14ac:dyDescent="0.25">
      <c r="A3407" s="98">
        <v>98283</v>
      </c>
      <c r="B3407" s="114" t="s">
        <v>4027</v>
      </c>
      <c r="C3407" s="96" t="s">
        <v>61</v>
      </c>
      <c r="D3407" s="99">
        <v>8.8699999999999992</v>
      </c>
    </row>
    <row r="3408" spans="1:4" ht="27" x14ac:dyDescent="0.25">
      <c r="A3408" s="98">
        <v>98284</v>
      </c>
      <c r="B3408" s="114" t="s">
        <v>4028</v>
      </c>
      <c r="C3408" s="96" t="s">
        <v>61</v>
      </c>
      <c r="D3408" s="99">
        <v>9.26</v>
      </c>
    </row>
    <row r="3409" spans="1:4" ht="27" x14ac:dyDescent="0.25">
      <c r="A3409" s="98">
        <v>98285</v>
      </c>
      <c r="B3409" s="114" t="s">
        <v>4029</v>
      </c>
      <c r="C3409" s="96" t="s">
        <v>61</v>
      </c>
      <c r="D3409" s="99">
        <v>9.7899999999999991</v>
      </c>
    </row>
    <row r="3410" spans="1:4" ht="27" x14ac:dyDescent="0.25">
      <c r="A3410" s="98">
        <v>98286</v>
      </c>
      <c r="B3410" s="114" t="s">
        <v>4031</v>
      </c>
      <c r="C3410" s="96" t="s">
        <v>61</v>
      </c>
      <c r="D3410" s="99">
        <v>12.72</v>
      </c>
    </row>
    <row r="3411" spans="1:4" ht="27" x14ac:dyDescent="0.25">
      <c r="A3411" s="98">
        <v>98287</v>
      </c>
      <c r="B3411" s="114" t="s">
        <v>4033</v>
      </c>
      <c r="C3411" s="96" t="s">
        <v>61</v>
      </c>
      <c r="D3411" s="99">
        <v>1.22</v>
      </c>
    </row>
    <row r="3412" spans="1:4" ht="27" x14ac:dyDescent="0.25">
      <c r="A3412" s="98">
        <v>98288</v>
      </c>
      <c r="B3412" s="114" t="s">
        <v>4034</v>
      </c>
      <c r="C3412" s="96" t="s">
        <v>61</v>
      </c>
      <c r="D3412" s="99">
        <v>1.79</v>
      </c>
    </row>
    <row r="3413" spans="1:4" ht="27" x14ac:dyDescent="0.25">
      <c r="A3413" s="98">
        <v>98289</v>
      </c>
      <c r="B3413" s="114" t="s">
        <v>4035</v>
      </c>
      <c r="C3413" s="96" t="s">
        <v>61</v>
      </c>
      <c r="D3413" s="99">
        <v>1.96</v>
      </c>
    </row>
    <row r="3414" spans="1:4" ht="27" x14ac:dyDescent="0.25">
      <c r="A3414" s="98">
        <v>98290</v>
      </c>
      <c r="B3414" s="114" t="s">
        <v>4037</v>
      </c>
      <c r="C3414" s="96" t="s">
        <v>61</v>
      </c>
      <c r="D3414" s="99">
        <v>2.5499999999999998</v>
      </c>
    </row>
    <row r="3415" spans="1:4" ht="27" x14ac:dyDescent="0.25">
      <c r="A3415" s="98">
        <v>98291</v>
      </c>
      <c r="B3415" s="114" t="s">
        <v>4038</v>
      </c>
      <c r="C3415" s="96" t="s">
        <v>61</v>
      </c>
      <c r="D3415" s="99">
        <v>2.96</v>
      </c>
    </row>
    <row r="3416" spans="1:4" ht="27" x14ac:dyDescent="0.25">
      <c r="A3416" s="98">
        <v>98292</v>
      </c>
      <c r="B3416" s="114" t="s">
        <v>4039</v>
      </c>
      <c r="C3416" s="96" t="s">
        <v>61</v>
      </c>
      <c r="D3416" s="99">
        <v>3.48</v>
      </c>
    </row>
    <row r="3417" spans="1:4" ht="27" x14ac:dyDescent="0.25">
      <c r="A3417" s="98">
        <v>98293</v>
      </c>
      <c r="B3417" s="114" t="s">
        <v>4040</v>
      </c>
      <c r="C3417" s="96" t="s">
        <v>61</v>
      </c>
      <c r="D3417" s="99">
        <v>6.41</v>
      </c>
    </row>
    <row r="3418" spans="1:4" ht="27" x14ac:dyDescent="0.25">
      <c r="A3418" s="98">
        <v>98400</v>
      </c>
      <c r="B3418" s="114" t="s">
        <v>4041</v>
      </c>
      <c r="C3418" s="96" t="s">
        <v>61</v>
      </c>
      <c r="D3418" s="99">
        <v>10.29</v>
      </c>
    </row>
    <row r="3419" spans="1:4" ht="27" x14ac:dyDescent="0.25">
      <c r="A3419" s="98">
        <v>98401</v>
      </c>
      <c r="B3419" s="114" t="s">
        <v>4043</v>
      </c>
      <c r="C3419" s="96" t="s">
        <v>61</v>
      </c>
      <c r="D3419" s="99">
        <v>15.21</v>
      </c>
    </row>
    <row r="3420" spans="1:4" ht="27" x14ac:dyDescent="0.25">
      <c r="A3420" s="98">
        <v>98402</v>
      </c>
      <c r="B3420" s="114" t="s">
        <v>4044</v>
      </c>
      <c r="C3420" s="96" t="s">
        <v>61</v>
      </c>
      <c r="D3420" s="99">
        <v>17.579999999999998</v>
      </c>
    </row>
    <row r="3421" spans="1:4" x14ac:dyDescent="0.25">
      <c r="A3421" s="98">
        <v>100556</v>
      </c>
      <c r="B3421" s="114" t="s">
        <v>4045</v>
      </c>
      <c r="C3421" s="96" t="s">
        <v>128</v>
      </c>
      <c r="D3421" s="99">
        <v>42.52</v>
      </c>
    </row>
    <row r="3422" spans="1:4" x14ac:dyDescent="0.25">
      <c r="A3422" s="98">
        <v>100557</v>
      </c>
      <c r="B3422" s="114" t="s">
        <v>4046</v>
      </c>
      <c r="C3422" s="96" t="s">
        <v>128</v>
      </c>
      <c r="D3422" s="99">
        <v>518.22</v>
      </c>
    </row>
    <row r="3423" spans="1:4" ht="27" x14ac:dyDescent="0.25">
      <c r="A3423" s="98">
        <v>100560</v>
      </c>
      <c r="B3423" s="114" t="s">
        <v>4047</v>
      </c>
      <c r="C3423" s="96" t="s">
        <v>128</v>
      </c>
      <c r="D3423" s="99">
        <v>115.25</v>
      </c>
    </row>
    <row r="3424" spans="1:4" ht="27" x14ac:dyDescent="0.25">
      <c r="A3424" s="98">
        <v>100561</v>
      </c>
      <c r="B3424" s="114" t="s">
        <v>4048</v>
      </c>
      <c r="C3424" s="96" t="s">
        <v>128</v>
      </c>
      <c r="D3424" s="99">
        <v>208.03</v>
      </c>
    </row>
    <row r="3425" spans="1:4" ht="27" x14ac:dyDescent="0.25">
      <c r="A3425" s="98">
        <v>100562</v>
      </c>
      <c r="B3425" s="114" t="s">
        <v>4049</v>
      </c>
      <c r="C3425" s="96" t="s">
        <v>128</v>
      </c>
      <c r="D3425" s="99">
        <v>320.17</v>
      </c>
    </row>
    <row r="3426" spans="1:4" ht="27" x14ac:dyDescent="0.25">
      <c r="A3426" s="98">
        <v>100563</v>
      </c>
      <c r="B3426" s="114" t="s">
        <v>4050</v>
      </c>
      <c r="C3426" s="96" t="s">
        <v>128</v>
      </c>
      <c r="D3426" s="99">
        <v>459.9</v>
      </c>
    </row>
    <row r="3427" spans="1:4" ht="27" x14ac:dyDescent="0.25">
      <c r="A3427" s="98">
        <v>101795</v>
      </c>
      <c r="B3427" s="114" t="s">
        <v>4051</v>
      </c>
      <c r="C3427" s="96" t="s">
        <v>128</v>
      </c>
      <c r="D3427" s="99">
        <v>558.92999999999995</v>
      </c>
    </row>
    <row r="3428" spans="1:4" ht="27" x14ac:dyDescent="0.25">
      <c r="A3428" s="98">
        <v>101798</v>
      </c>
      <c r="B3428" s="114" t="s">
        <v>4052</v>
      </c>
      <c r="C3428" s="96" t="s">
        <v>128</v>
      </c>
      <c r="D3428" s="99">
        <v>372.55</v>
      </c>
    </row>
    <row r="3429" spans="1:4" ht="27" x14ac:dyDescent="0.25">
      <c r="A3429" s="98">
        <v>101799</v>
      </c>
      <c r="B3429" s="114" t="s">
        <v>4053</v>
      </c>
      <c r="C3429" s="96" t="s">
        <v>128</v>
      </c>
      <c r="D3429" s="99">
        <v>906.79</v>
      </c>
    </row>
    <row r="3430" spans="1:4" x14ac:dyDescent="0.25">
      <c r="A3430" s="98">
        <v>98397</v>
      </c>
      <c r="B3430" s="114" t="s">
        <v>16785</v>
      </c>
      <c r="C3430" s="96" t="s">
        <v>372</v>
      </c>
      <c r="D3430" s="99">
        <v>12.75</v>
      </c>
    </row>
    <row r="3431" spans="1:4" ht="27" x14ac:dyDescent="0.25">
      <c r="A3431" s="98">
        <v>103244</v>
      </c>
      <c r="B3431" s="114" t="s">
        <v>4054</v>
      </c>
      <c r="C3431" s="96" t="s">
        <v>128</v>
      </c>
      <c r="D3431" s="99">
        <v>2419.48</v>
      </c>
    </row>
    <row r="3432" spans="1:4" ht="27" x14ac:dyDescent="0.25">
      <c r="A3432" s="98">
        <v>103245</v>
      </c>
      <c r="B3432" s="114" t="s">
        <v>4055</v>
      </c>
      <c r="C3432" s="96" t="s">
        <v>128</v>
      </c>
      <c r="D3432" s="99">
        <v>1901.91</v>
      </c>
    </row>
    <row r="3433" spans="1:4" ht="27" x14ac:dyDescent="0.25">
      <c r="A3433" s="98">
        <v>103246</v>
      </c>
      <c r="B3433" s="114" t="s">
        <v>4056</v>
      </c>
      <c r="C3433" s="96" t="s">
        <v>128</v>
      </c>
      <c r="D3433" s="99">
        <v>2076.94</v>
      </c>
    </row>
    <row r="3434" spans="1:4" ht="27" x14ac:dyDescent="0.25">
      <c r="A3434" s="98">
        <v>103247</v>
      </c>
      <c r="B3434" s="114" t="s">
        <v>4057</v>
      </c>
      <c r="C3434" s="96" t="s">
        <v>128</v>
      </c>
      <c r="D3434" s="99">
        <v>2688.68</v>
      </c>
    </row>
    <row r="3435" spans="1:4" ht="27" x14ac:dyDescent="0.25">
      <c r="A3435" s="98">
        <v>103248</v>
      </c>
      <c r="B3435" s="114" t="s">
        <v>4058</v>
      </c>
      <c r="C3435" s="96" t="s">
        <v>128</v>
      </c>
      <c r="D3435" s="99">
        <v>2191.5500000000002</v>
      </c>
    </row>
    <row r="3436" spans="1:4" ht="27" x14ac:dyDescent="0.25">
      <c r="A3436" s="98">
        <v>103249</v>
      </c>
      <c r="B3436" s="114" t="s">
        <v>4059</v>
      </c>
      <c r="C3436" s="96" t="s">
        <v>128</v>
      </c>
      <c r="D3436" s="99">
        <v>2356.7399999999998</v>
      </c>
    </row>
    <row r="3437" spans="1:4" ht="27" x14ac:dyDescent="0.25">
      <c r="A3437" s="98">
        <v>103250</v>
      </c>
      <c r="B3437" s="114" t="s">
        <v>4060</v>
      </c>
      <c r="C3437" s="96" t="s">
        <v>128</v>
      </c>
      <c r="D3437" s="99">
        <v>3917.21</v>
      </c>
    </row>
    <row r="3438" spans="1:4" ht="27" x14ac:dyDescent="0.25">
      <c r="A3438" s="98">
        <v>103251</v>
      </c>
      <c r="B3438" s="114" t="s">
        <v>4061</v>
      </c>
      <c r="C3438" s="96" t="s">
        <v>128</v>
      </c>
      <c r="D3438" s="99">
        <v>3086.92</v>
      </c>
    </row>
    <row r="3439" spans="1:4" ht="27" x14ac:dyDescent="0.25">
      <c r="A3439" s="98">
        <v>103252</v>
      </c>
      <c r="B3439" s="114" t="s">
        <v>4062</v>
      </c>
      <c r="C3439" s="96" t="s">
        <v>128</v>
      </c>
      <c r="D3439" s="99">
        <v>3421.76</v>
      </c>
    </row>
    <row r="3440" spans="1:4" ht="27" x14ac:dyDescent="0.25">
      <c r="A3440" s="98">
        <v>103253</v>
      </c>
      <c r="B3440" s="114" t="s">
        <v>4063</v>
      </c>
      <c r="C3440" s="96" t="s">
        <v>128</v>
      </c>
      <c r="D3440" s="99">
        <v>5350.43</v>
      </c>
    </row>
    <row r="3441" spans="1:4" ht="27" x14ac:dyDescent="0.25">
      <c r="A3441" s="98">
        <v>103254</v>
      </c>
      <c r="B3441" s="114" t="s">
        <v>4064</v>
      </c>
      <c r="C3441" s="96" t="s">
        <v>128</v>
      </c>
      <c r="D3441" s="99">
        <v>3993.01</v>
      </c>
    </row>
    <row r="3442" spans="1:4" ht="27" x14ac:dyDescent="0.25">
      <c r="A3442" s="98">
        <v>103255</v>
      </c>
      <c r="B3442" s="114" t="s">
        <v>4065</v>
      </c>
      <c r="C3442" s="96" t="s">
        <v>128</v>
      </c>
      <c r="D3442" s="99">
        <v>4471.95</v>
      </c>
    </row>
    <row r="3443" spans="1:4" ht="27" x14ac:dyDescent="0.25">
      <c r="A3443" s="98">
        <v>103256</v>
      </c>
      <c r="B3443" s="114" t="s">
        <v>4066</v>
      </c>
      <c r="C3443" s="96" t="s">
        <v>128</v>
      </c>
      <c r="D3443" s="99">
        <v>9952.8799999999992</v>
      </c>
    </row>
    <row r="3444" spans="1:4" ht="27" x14ac:dyDescent="0.25">
      <c r="A3444" s="98">
        <v>103257</v>
      </c>
      <c r="B3444" s="114" t="s">
        <v>4067</v>
      </c>
      <c r="C3444" s="96" t="s">
        <v>128</v>
      </c>
      <c r="D3444" s="99">
        <v>5667.82</v>
      </c>
    </row>
    <row r="3445" spans="1:4" ht="27" x14ac:dyDescent="0.25">
      <c r="A3445" s="98">
        <v>103258</v>
      </c>
      <c r="B3445" s="114" t="s">
        <v>4068</v>
      </c>
      <c r="C3445" s="96" t="s">
        <v>128</v>
      </c>
      <c r="D3445" s="99">
        <v>11131.24</v>
      </c>
    </row>
    <row r="3446" spans="1:4" ht="27" x14ac:dyDescent="0.25">
      <c r="A3446" s="98">
        <v>103259</v>
      </c>
      <c r="B3446" s="114" t="s">
        <v>4069</v>
      </c>
      <c r="C3446" s="96" t="s">
        <v>128</v>
      </c>
      <c r="D3446" s="99">
        <v>5977.37</v>
      </c>
    </row>
    <row r="3447" spans="1:4" ht="27" x14ac:dyDescent="0.25">
      <c r="A3447" s="98">
        <v>103260</v>
      </c>
      <c r="B3447" s="114" t="s">
        <v>4070</v>
      </c>
      <c r="C3447" s="96" t="s">
        <v>128</v>
      </c>
      <c r="D3447" s="99">
        <v>6141.38</v>
      </c>
    </row>
    <row r="3448" spans="1:4" ht="27" x14ac:dyDescent="0.25">
      <c r="A3448" s="98">
        <v>103261</v>
      </c>
      <c r="B3448" s="114" t="s">
        <v>4071</v>
      </c>
      <c r="C3448" s="96" t="s">
        <v>128</v>
      </c>
      <c r="D3448" s="99">
        <v>12559.23</v>
      </c>
    </row>
    <row r="3449" spans="1:4" ht="27" x14ac:dyDescent="0.25">
      <c r="A3449" s="98">
        <v>103262</v>
      </c>
      <c r="B3449" s="114" t="s">
        <v>4072</v>
      </c>
      <c r="C3449" s="96" t="s">
        <v>128</v>
      </c>
      <c r="D3449" s="99">
        <v>7863.35</v>
      </c>
    </row>
    <row r="3450" spans="1:4" ht="27" x14ac:dyDescent="0.25">
      <c r="A3450" s="98">
        <v>103263</v>
      </c>
      <c r="B3450" s="114" t="s">
        <v>4073</v>
      </c>
      <c r="C3450" s="96" t="s">
        <v>128</v>
      </c>
      <c r="D3450" s="99">
        <v>17472.599999999999</v>
      </c>
    </row>
    <row r="3451" spans="1:4" ht="27" x14ac:dyDescent="0.25">
      <c r="A3451" s="98">
        <v>103264</v>
      </c>
      <c r="B3451" s="114" t="s">
        <v>4074</v>
      </c>
      <c r="C3451" s="96" t="s">
        <v>128</v>
      </c>
      <c r="D3451" s="99">
        <v>9784.1</v>
      </c>
    </row>
    <row r="3452" spans="1:4" ht="27" x14ac:dyDescent="0.25">
      <c r="A3452" s="98">
        <v>103265</v>
      </c>
      <c r="B3452" s="114" t="s">
        <v>4075</v>
      </c>
      <c r="C3452" s="96" t="s">
        <v>128</v>
      </c>
      <c r="D3452" s="99">
        <v>21071.439999999999</v>
      </c>
    </row>
    <row r="3453" spans="1:4" ht="27" x14ac:dyDescent="0.25">
      <c r="A3453" s="98">
        <v>103266</v>
      </c>
      <c r="B3453" s="114" t="s">
        <v>4076</v>
      </c>
      <c r="C3453" s="96" t="s">
        <v>128</v>
      </c>
      <c r="D3453" s="99">
        <v>10930.95</v>
      </c>
    </row>
    <row r="3454" spans="1:4" ht="27" x14ac:dyDescent="0.25">
      <c r="A3454" s="98">
        <v>103267</v>
      </c>
      <c r="B3454" s="114" t="s">
        <v>4077</v>
      </c>
      <c r="C3454" s="96" t="s">
        <v>128</v>
      </c>
      <c r="D3454" s="99">
        <v>6199.62</v>
      </c>
    </row>
    <row r="3455" spans="1:4" ht="27" x14ac:dyDescent="0.25">
      <c r="A3455" s="98">
        <v>103268</v>
      </c>
      <c r="B3455" s="114" t="s">
        <v>4078</v>
      </c>
      <c r="C3455" s="96" t="s">
        <v>128</v>
      </c>
      <c r="D3455" s="99">
        <v>7367.79</v>
      </c>
    </row>
    <row r="3456" spans="1:4" ht="27" x14ac:dyDescent="0.25">
      <c r="A3456" s="98">
        <v>103269</v>
      </c>
      <c r="B3456" s="114" t="s">
        <v>4079</v>
      </c>
      <c r="C3456" s="96" t="s">
        <v>128</v>
      </c>
      <c r="D3456" s="99">
        <v>7628.99</v>
      </c>
    </row>
    <row r="3457" spans="1:4" ht="27" x14ac:dyDescent="0.25">
      <c r="A3457" s="98">
        <v>103270</v>
      </c>
      <c r="B3457" s="114" t="s">
        <v>4080</v>
      </c>
      <c r="C3457" s="96" t="s">
        <v>128</v>
      </c>
      <c r="D3457" s="99">
        <v>7920.82</v>
      </c>
    </row>
    <row r="3458" spans="1:4" ht="27" x14ac:dyDescent="0.25">
      <c r="A3458" s="98">
        <v>103271</v>
      </c>
      <c r="B3458" s="114" t="s">
        <v>4081</v>
      </c>
      <c r="C3458" s="96" t="s">
        <v>128</v>
      </c>
      <c r="D3458" s="99">
        <v>11235.94</v>
      </c>
    </row>
    <row r="3459" spans="1:4" ht="27" x14ac:dyDescent="0.25">
      <c r="A3459" s="98">
        <v>103272</v>
      </c>
      <c r="B3459" s="114" t="s">
        <v>4082</v>
      </c>
      <c r="C3459" s="96" t="s">
        <v>128</v>
      </c>
      <c r="D3459" s="99">
        <v>11607.05</v>
      </c>
    </row>
    <row r="3460" spans="1:4" ht="27" x14ac:dyDescent="0.25">
      <c r="A3460" s="98">
        <v>103273</v>
      </c>
      <c r="B3460" s="114" t="s">
        <v>4083</v>
      </c>
      <c r="C3460" s="96" t="s">
        <v>128</v>
      </c>
      <c r="D3460" s="99">
        <v>11954.96</v>
      </c>
    </row>
    <row r="3461" spans="1:4" ht="27" x14ac:dyDescent="0.25">
      <c r="A3461" s="98">
        <v>103274</v>
      </c>
      <c r="B3461" s="114" t="s">
        <v>4084</v>
      </c>
      <c r="C3461" s="96" t="s">
        <v>128</v>
      </c>
      <c r="D3461" s="99">
        <v>13700.33</v>
      </c>
    </row>
    <row r="3462" spans="1:4" ht="27" x14ac:dyDescent="0.25">
      <c r="A3462" s="98">
        <v>103275</v>
      </c>
      <c r="B3462" s="114" t="s">
        <v>4085</v>
      </c>
      <c r="C3462" s="96" t="s">
        <v>128</v>
      </c>
      <c r="D3462" s="99">
        <v>13629.08</v>
      </c>
    </row>
    <row r="3463" spans="1:4" ht="27" x14ac:dyDescent="0.25">
      <c r="A3463" s="98">
        <v>103276</v>
      </c>
      <c r="B3463" s="114" t="s">
        <v>4086</v>
      </c>
      <c r="C3463" s="96" t="s">
        <v>128</v>
      </c>
      <c r="D3463" s="99">
        <v>14304.13</v>
      </c>
    </row>
    <row r="3464" spans="1:4" x14ac:dyDescent="0.25">
      <c r="A3464" s="98">
        <v>103277</v>
      </c>
      <c r="B3464" s="114" t="s">
        <v>4087</v>
      </c>
      <c r="C3464" s="96" t="s">
        <v>128</v>
      </c>
      <c r="D3464" s="99">
        <v>26453.58</v>
      </c>
    </row>
    <row r="3465" spans="1:4" x14ac:dyDescent="0.25">
      <c r="A3465" s="98">
        <v>103278</v>
      </c>
      <c r="B3465" s="114" t="s">
        <v>4088</v>
      </c>
      <c r="C3465" s="96" t="s">
        <v>128</v>
      </c>
      <c r="D3465" s="99">
        <v>33867.949999999997</v>
      </c>
    </row>
    <row r="3466" spans="1:4" x14ac:dyDescent="0.25">
      <c r="A3466" s="98">
        <v>103288</v>
      </c>
      <c r="B3466" s="114" t="s">
        <v>4089</v>
      </c>
      <c r="C3466" s="96" t="s">
        <v>128</v>
      </c>
      <c r="D3466" s="99">
        <v>13.22</v>
      </c>
    </row>
    <row r="3467" spans="1:4" ht="27" x14ac:dyDescent="0.25">
      <c r="A3467" s="98">
        <v>103289</v>
      </c>
      <c r="B3467" s="114" t="s">
        <v>4091</v>
      </c>
      <c r="C3467" s="96" t="s">
        <v>61</v>
      </c>
      <c r="D3467" s="99">
        <v>29.89</v>
      </c>
    </row>
    <row r="3468" spans="1:4" ht="27" x14ac:dyDescent="0.25">
      <c r="A3468" s="98">
        <v>103290</v>
      </c>
      <c r="B3468" s="114" t="s">
        <v>4092</v>
      </c>
      <c r="C3468" s="96" t="s">
        <v>61</v>
      </c>
      <c r="D3468" s="99">
        <v>46.71</v>
      </c>
    </row>
    <row r="3469" spans="1:4" ht="27" x14ac:dyDescent="0.25">
      <c r="A3469" s="98">
        <v>103291</v>
      </c>
      <c r="B3469" s="114" t="s">
        <v>4094</v>
      </c>
      <c r="C3469" s="96" t="s">
        <v>61</v>
      </c>
      <c r="D3469" s="99">
        <v>58.37</v>
      </c>
    </row>
    <row r="3470" spans="1:4" ht="27" x14ac:dyDescent="0.25">
      <c r="A3470" s="98">
        <v>103292</v>
      </c>
      <c r="B3470" s="114" t="s">
        <v>4095</v>
      </c>
      <c r="C3470" s="96" t="s">
        <v>61</v>
      </c>
      <c r="D3470" s="99">
        <v>70.400000000000006</v>
      </c>
    </row>
    <row r="3471" spans="1:4" ht="40.5" x14ac:dyDescent="0.25">
      <c r="A3471" s="98">
        <v>101936</v>
      </c>
      <c r="B3471" s="114" t="s">
        <v>16787</v>
      </c>
      <c r="C3471" s="96" t="s">
        <v>128</v>
      </c>
      <c r="D3471" s="99">
        <v>8804.2900000000009</v>
      </c>
    </row>
    <row r="3472" spans="1:4" ht="40.5" x14ac:dyDescent="0.25">
      <c r="A3472" s="98">
        <v>101937</v>
      </c>
      <c r="B3472" s="114" t="s">
        <v>16788</v>
      </c>
      <c r="C3472" s="96" t="s">
        <v>128</v>
      </c>
      <c r="D3472" s="99">
        <v>15512.2</v>
      </c>
    </row>
    <row r="3473" spans="1:4" ht="27" x14ac:dyDescent="0.25">
      <c r="A3473" s="98">
        <v>98294</v>
      </c>
      <c r="B3473" s="114" t="s">
        <v>4096</v>
      </c>
      <c r="C3473" s="96" t="s">
        <v>61</v>
      </c>
      <c r="D3473" s="99">
        <v>4.4800000000000004</v>
      </c>
    </row>
    <row r="3474" spans="1:4" ht="27" x14ac:dyDescent="0.25">
      <c r="A3474" s="98">
        <v>98295</v>
      </c>
      <c r="B3474" s="114" t="s">
        <v>4097</v>
      </c>
      <c r="C3474" s="96" t="s">
        <v>61</v>
      </c>
      <c r="D3474" s="99">
        <v>3.77</v>
      </c>
    </row>
    <row r="3475" spans="1:4" ht="27" x14ac:dyDescent="0.25">
      <c r="A3475" s="98">
        <v>98296</v>
      </c>
      <c r="B3475" s="114" t="s">
        <v>4098</v>
      </c>
      <c r="C3475" s="96" t="s">
        <v>61</v>
      </c>
      <c r="D3475" s="99">
        <v>6.59</v>
      </c>
    </row>
    <row r="3476" spans="1:4" ht="27" x14ac:dyDescent="0.25">
      <c r="A3476" s="98">
        <v>98297</v>
      </c>
      <c r="B3476" s="114" t="s">
        <v>4100</v>
      </c>
      <c r="C3476" s="96" t="s">
        <v>61</v>
      </c>
      <c r="D3476" s="99">
        <v>5.45</v>
      </c>
    </row>
    <row r="3477" spans="1:4" ht="27" x14ac:dyDescent="0.25">
      <c r="A3477" s="98">
        <v>98298</v>
      </c>
      <c r="B3477" s="114" t="s">
        <v>4102</v>
      </c>
      <c r="C3477" s="96" t="s">
        <v>61</v>
      </c>
      <c r="D3477" s="99">
        <v>15.46</v>
      </c>
    </row>
    <row r="3478" spans="1:4" ht="27" x14ac:dyDescent="0.25">
      <c r="A3478" s="98">
        <v>98299</v>
      </c>
      <c r="B3478" s="114" t="s">
        <v>4103</v>
      </c>
      <c r="C3478" s="96" t="s">
        <v>61</v>
      </c>
      <c r="D3478" s="99">
        <v>14.06</v>
      </c>
    </row>
    <row r="3479" spans="1:4" x14ac:dyDescent="0.25">
      <c r="A3479" s="98">
        <v>98300</v>
      </c>
      <c r="B3479" s="114" t="s">
        <v>4104</v>
      </c>
      <c r="C3479" s="96" t="s">
        <v>61</v>
      </c>
      <c r="D3479" s="99">
        <v>5.04</v>
      </c>
    </row>
    <row r="3480" spans="1:4" x14ac:dyDescent="0.25">
      <c r="A3480" s="98">
        <v>98301</v>
      </c>
      <c r="B3480" s="114" t="s">
        <v>4106</v>
      </c>
      <c r="C3480" s="96" t="s">
        <v>128</v>
      </c>
      <c r="D3480" s="99">
        <v>778.79</v>
      </c>
    </row>
    <row r="3481" spans="1:4" x14ac:dyDescent="0.25">
      <c r="A3481" s="98">
        <v>98302</v>
      </c>
      <c r="B3481" s="114" t="s">
        <v>4107</v>
      </c>
      <c r="C3481" s="96" t="s">
        <v>128</v>
      </c>
      <c r="D3481" s="99">
        <v>1556.06</v>
      </c>
    </row>
    <row r="3482" spans="1:4" x14ac:dyDescent="0.25">
      <c r="A3482" s="98">
        <v>98304</v>
      </c>
      <c r="B3482" s="114" t="s">
        <v>4108</v>
      </c>
      <c r="C3482" s="96" t="s">
        <v>128</v>
      </c>
      <c r="D3482" s="99">
        <v>4999.2700000000004</v>
      </c>
    </row>
    <row r="3483" spans="1:4" x14ac:dyDescent="0.25">
      <c r="A3483" s="98">
        <v>98305</v>
      </c>
      <c r="B3483" s="114" t="s">
        <v>4109</v>
      </c>
      <c r="C3483" s="96" t="s">
        <v>128</v>
      </c>
      <c r="D3483" s="99">
        <v>3821.57</v>
      </c>
    </row>
    <row r="3484" spans="1:4" x14ac:dyDescent="0.25">
      <c r="A3484" s="98">
        <v>98306</v>
      </c>
      <c r="B3484" s="114" t="s">
        <v>4110</v>
      </c>
      <c r="C3484" s="96" t="s">
        <v>128</v>
      </c>
      <c r="D3484" s="99">
        <v>75.7</v>
      </c>
    </row>
    <row r="3485" spans="1:4" x14ac:dyDescent="0.25">
      <c r="A3485" s="98">
        <v>98307</v>
      </c>
      <c r="B3485" s="114" t="s">
        <v>4111</v>
      </c>
      <c r="C3485" s="96" t="s">
        <v>128</v>
      </c>
      <c r="D3485" s="99">
        <v>51.79</v>
      </c>
    </row>
    <row r="3486" spans="1:4" x14ac:dyDescent="0.25">
      <c r="A3486" s="98">
        <v>98308</v>
      </c>
      <c r="B3486" s="114" t="s">
        <v>4112</v>
      </c>
      <c r="C3486" s="96" t="s">
        <v>128</v>
      </c>
      <c r="D3486" s="99">
        <v>33.89</v>
      </c>
    </row>
    <row r="3487" spans="1:4" x14ac:dyDescent="0.25">
      <c r="A3487" s="98">
        <v>98593</v>
      </c>
      <c r="B3487" s="114" t="s">
        <v>4113</v>
      </c>
      <c r="C3487" s="96" t="s">
        <v>128</v>
      </c>
      <c r="D3487" s="99">
        <v>3414.4</v>
      </c>
    </row>
    <row r="3488" spans="1:4" x14ac:dyDescent="0.25">
      <c r="A3488" s="98">
        <v>100553</v>
      </c>
      <c r="B3488" s="114" t="s">
        <v>4114</v>
      </c>
      <c r="C3488" s="96" t="s">
        <v>61</v>
      </c>
      <c r="D3488" s="99">
        <v>17.32</v>
      </c>
    </row>
    <row r="3489" spans="1:4" x14ac:dyDescent="0.25">
      <c r="A3489" s="98">
        <v>100554</v>
      </c>
      <c r="B3489" s="114" t="s">
        <v>4116</v>
      </c>
      <c r="C3489" s="96" t="s">
        <v>61</v>
      </c>
      <c r="D3489" s="99">
        <v>4.8</v>
      </c>
    </row>
    <row r="3490" spans="1:4" x14ac:dyDescent="0.25">
      <c r="A3490" s="98">
        <v>100555</v>
      </c>
      <c r="B3490" s="114" t="s">
        <v>4118</v>
      </c>
      <c r="C3490" s="96" t="s">
        <v>128</v>
      </c>
      <c r="D3490" s="99">
        <v>1904.64</v>
      </c>
    </row>
    <row r="3491" spans="1:4" ht="27" x14ac:dyDescent="0.25">
      <c r="A3491" s="98">
        <v>89355</v>
      </c>
      <c r="B3491" s="114" t="s">
        <v>4119</v>
      </c>
      <c r="C3491" s="96" t="s">
        <v>61</v>
      </c>
      <c r="D3491" s="99">
        <v>19.059999999999999</v>
      </c>
    </row>
    <row r="3492" spans="1:4" ht="27" x14ac:dyDescent="0.25">
      <c r="A3492" s="98">
        <v>89356</v>
      </c>
      <c r="B3492" s="114" t="s">
        <v>4121</v>
      </c>
      <c r="C3492" s="96" t="s">
        <v>61</v>
      </c>
      <c r="D3492" s="99">
        <v>21.96</v>
      </c>
    </row>
    <row r="3493" spans="1:4" ht="27" x14ac:dyDescent="0.25">
      <c r="A3493" s="98">
        <v>89357</v>
      </c>
      <c r="B3493" s="114" t="s">
        <v>4122</v>
      </c>
      <c r="C3493" s="96" t="s">
        <v>61</v>
      </c>
      <c r="D3493" s="99">
        <v>30.94</v>
      </c>
    </row>
    <row r="3494" spans="1:4" ht="27" x14ac:dyDescent="0.25">
      <c r="A3494" s="98">
        <v>89401</v>
      </c>
      <c r="B3494" s="114" t="s">
        <v>4123</v>
      </c>
      <c r="C3494" s="96" t="s">
        <v>61</v>
      </c>
      <c r="D3494" s="99">
        <v>10.47</v>
      </c>
    </row>
    <row r="3495" spans="1:4" ht="27" x14ac:dyDescent="0.25">
      <c r="A3495" s="98">
        <v>89402</v>
      </c>
      <c r="B3495" s="114" t="s">
        <v>4124</v>
      </c>
      <c r="C3495" s="96" t="s">
        <v>61</v>
      </c>
      <c r="D3495" s="99">
        <v>12.03</v>
      </c>
    </row>
    <row r="3496" spans="1:4" ht="27" x14ac:dyDescent="0.25">
      <c r="A3496" s="98">
        <v>89403</v>
      </c>
      <c r="B3496" s="114" t="s">
        <v>4126</v>
      </c>
      <c r="C3496" s="96" t="s">
        <v>61</v>
      </c>
      <c r="D3496" s="99">
        <v>19.07</v>
      </c>
    </row>
    <row r="3497" spans="1:4" ht="27" x14ac:dyDescent="0.25">
      <c r="A3497" s="98">
        <v>89446</v>
      </c>
      <c r="B3497" s="114" t="s">
        <v>4127</v>
      </c>
      <c r="C3497" s="96" t="s">
        <v>61</v>
      </c>
      <c r="D3497" s="99">
        <v>5.79</v>
      </c>
    </row>
    <row r="3498" spans="1:4" ht="27" x14ac:dyDescent="0.25">
      <c r="A3498" s="98">
        <v>89447</v>
      </c>
      <c r="B3498" s="114" t="s">
        <v>4128</v>
      </c>
      <c r="C3498" s="96" t="s">
        <v>61</v>
      </c>
      <c r="D3498" s="99">
        <v>11.65</v>
      </c>
    </row>
    <row r="3499" spans="1:4" ht="27" x14ac:dyDescent="0.25">
      <c r="A3499" s="98">
        <v>89448</v>
      </c>
      <c r="B3499" s="114" t="s">
        <v>4129</v>
      </c>
      <c r="C3499" s="96" t="s">
        <v>61</v>
      </c>
      <c r="D3499" s="99">
        <v>17.920000000000002</v>
      </c>
    </row>
    <row r="3500" spans="1:4" ht="27" x14ac:dyDescent="0.25">
      <c r="A3500" s="98">
        <v>89449</v>
      </c>
      <c r="B3500" s="114" t="s">
        <v>4131</v>
      </c>
      <c r="C3500" s="96" t="s">
        <v>61</v>
      </c>
      <c r="D3500" s="99">
        <v>19.79</v>
      </c>
    </row>
    <row r="3501" spans="1:4" ht="27" x14ac:dyDescent="0.25">
      <c r="A3501" s="98">
        <v>89450</v>
      </c>
      <c r="B3501" s="114" t="s">
        <v>4133</v>
      </c>
      <c r="C3501" s="96" t="s">
        <v>61</v>
      </c>
      <c r="D3501" s="99">
        <v>31.87</v>
      </c>
    </row>
    <row r="3502" spans="1:4" ht="27" x14ac:dyDescent="0.25">
      <c r="A3502" s="98">
        <v>89451</v>
      </c>
      <c r="B3502" s="114" t="s">
        <v>4134</v>
      </c>
      <c r="C3502" s="96" t="s">
        <v>61</v>
      </c>
      <c r="D3502" s="99">
        <v>52.06</v>
      </c>
    </row>
    <row r="3503" spans="1:4" ht="27" x14ac:dyDescent="0.25">
      <c r="A3503" s="98">
        <v>89452</v>
      </c>
      <c r="B3503" s="114" t="s">
        <v>4135</v>
      </c>
      <c r="C3503" s="96" t="s">
        <v>61</v>
      </c>
      <c r="D3503" s="99">
        <v>71.849999999999994</v>
      </c>
    </row>
    <row r="3504" spans="1:4" ht="27" x14ac:dyDescent="0.25">
      <c r="A3504" s="98">
        <v>89508</v>
      </c>
      <c r="B3504" s="114" t="s">
        <v>4136</v>
      </c>
      <c r="C3504" s="96" t="s">
        <v>61</v>
      </c>
      <c r="D3504" s="99">
        <v>17.54</v>
      </c>
    </row>
    <row r="3505" spans="1:4" ht="27" x14ac:dyDescent="0.25">
      <c r="A3505" s="98">
        <v>89509</v>
      </c>
      <c r="B3505" s="114" t="s">
        <v>4138</v>
      </c>
      <c r="C3505" s="96" t="s">
        <v>61</v>
      </c>
      <c r="D3505" s="99">
        <v>23.85</v>
      </c>
    </row>
    <row r="3506" spans="1:4" ht="27" x14ac:dyDescent="0.25">
      <c r="A3506" s="98">
        <v>89511</v>
      </c>
      <c r="B3506" s="114" t="s">
        <v>4139</v>
      </c>
      <c r="C3506" s="96" t="s">
        <v>61</v>
      </c>
      <c r="D3506" s="99">
        <v>41.06</v>
      </c>
    </row>
    <row r="3507" spans="1:4" ht="27" x14ac:dyDescent="0.25">
      <c r="A3507" s="98">
        <v>89512</v>
      </c>
      <c r="B3507" s="114" t="s">
        <v>4140</v>
      </c>
      <c r="C3507" s="96" t="s">
        <v>61</v>
      </c>
      <c r="D3507" s="99">
        <v>51.67</v>
      </c>
    </row>
    <row r="3508" spans="1:4" ht="27" x14ac:dyDescent="0.25">
      <c r="A3508" s="98">
        <v>89576</v>
      </c>
      <c r="B3508" s="114" t="s">
        <v>4141</v>
      </c>
      <c r="C3508" s="96" t="s">
        <v>61</v>
      </c>
      <c r="D3508" s="99">
        <v>30.19</v>
      </c>
    </row>
    <row r="3509" spans="1:4" ht="27" x14ac:dyDescent="0.25">
      <c r="A3509" s="98">
        <v>89578</v>
      </c>
      <c r="B3509" s="114" t="s">
        <v>4142</v>
      </c>
      <c r="C3509" s="96" t="s">
        <v>61</v>
      </c>
      <c r="D3509" s="99">
        <v>37.25</v>
      </c>
    </row>
    <row r="3510" spans="1:4" ht="27" x14ac:dyDescent="0.25">
      <c r="A3510" s="98">
        <v>89580</v>
      </c>
      <c r="B3510" s="114" t="s">
        <v>4143</v>
      </c>
      <c r="C3510" s="96" t="s">
        <v>61</v>
      </c>
      <c r="D3510" s="99">
        <v>77.38</v>
      </c>
    </row>
    <row r="3511" spans="1:4" ht="27" x14ac:dyDescent="0.25">
      <c r="A3511" s="98">
        <v>89633</v>
      </c>
      <c r="B3511" s="114" t="s">
        <v>4144</v>
      </c>
      <c r="C3511" s="96" t="s">
        <v>61</v>
      </c>
      <c r="D3511" s="99">
        <v>25.26</v>
      </c>
    </row>
    <row r="3512" spans="1:4" ht="27" x14ac:dyDescent="0.25">
      <c r="A3512" s="98">
        <v>89634</v>
      </c>
      <c r="B3512" s="114" t="s">
        <v>4145</v>
      </c>
      <c r="C3512" s="96" t="s">
        <v>61</v>
      </c>
      <c r="D3512" s="99">
        <v>36.29</v>
      </c>
    </row>
    <row r="3513" spans="1:4" ht="27" x14ac:dyDescent="0.25">
      <c r="A3513" s="98">
        <v>89635</v>
      </c>
      <c r="B3513" s="114" t="s">
        <v>4146</v>
      </c>
      <c r="C3513" s="96" t="s">
        <v>61</v>
      </c>
      <c r="D3513" s="99">
        <v>54.13</v>
      </c>
    </row>
    <row r="3514" spans="1:4" ht="27" x14ac:dyDescent="0.25">
      <c r="A3514" s="98">
        <v>89636</v>
      </c>
      <c r="B3514" s="114" t="s">
        <v>4147</v>
      </c>
      <c r="C3514" s="96" t="s">
        <v>61</v>
      </c>
      <c r="D3514" s="99">
        <v>68.349999999999994</v>
      </c>
    </row>
    <row r="3515" spans="1:4" ht="27" x14ac:dyDescent="0.25">
      <c r="A3515" s="98">
        <v>89711</v>
      </c>
      <c r="B3515" s="114" t="s">
        <v>4148</v>
      </c>
      <c r="C3515" s="96" t="s">
        <v>61</v>
      </c>
      <c r="D3515" s="99">
        <v>21</v>
      </c>
    </row>
    <row r="3516" spans="1:4" ht="27" x14ac:dyDescent="0.25">
      <c r="A3516" s="98">
        <v>89712</v>
      </c>
      <c r="B3516" s="114" t="s">
        <v>4149</v>
      </c>
      <c r="C3516" s="96" t="s">
        <v>61</v>
      </c>
      <c r="D3516" s="99">
        <v>27.32</v>
      </c>
    </row>
    <row r="3517" spans="1:4" ht="27" x14ac:dyDescent="0.25">
      <c r="A3517" s="98">
        <v>89713</v>
      </c>
      <c r="B3517" s="114" t="s">
        <v>4151</v>
      </c>
      <c r="C3517" s="96" t="s">
        <v>61</v>
      </c>
      <c r="D3517" s="99">
        <v>34.26</v>
      </c>
    </row>
    <row r="3518" spans="1:4" ht="27" x14ac:dyDescent="0.25">
      <c r="A3518" s="98">
        <v>89714</v>
      </c>
      <c r="B3518" s="114" t="s">
        <v>4152</v>
      </c>
      <c r="C3518" s="96" t="s">
        <v>61</v>
      </c>
      <c r="D3518" s="99">
        <v>38.03</v>
      </c>
    </row>
    <row r="3519" spans="1:4" ht="27" x14ac:dyDescent="0.25">
      <c r="A3519" s="98">
        <v>89716</v>
      </c>
      <c r="B3519" s="114" t="s">
        <v>4154</v>
      </c>
      <c r="C3519" s="96" t="s">
        <v>61</v>
      </c>
      <c r="D3519" s="99">
        <v>27.28</v>
      </c>
    </row>
    <row r="3520" spans="1:4" ht="27" x14ac:dyDescent="0.25">
      <c r="A3520" s="98">
        <v>89717</v>
      </c>
      <c r="B3520" s="114" t="s">
        <v>4156</v>
      </c>
      <c r="C3520" s="96" t="s">
        <v>61</v>
      </c>
      <c r="D3520" s="99">
        <v>43.5</v>
      </c>
    </row>
    <row r="3521" spans="1:4" ht="27" x14ac:dyDescent="0.25">
      <c r="A3521" s="98">
        <v>89770</v>
      </c>
      <c r="B3521" s="114" t="s">
        <v>4157</v>
      </c>
      <c r="C3521" s="96" t="s">
        <v>61</v>
      </c>
      <c r="D3521" s="99">
        <v>47.98</v>
      </c>
    </row>
    <row r="3522" spans="1:4" ht="27" x14ac:dyDescent="0.25">
      <c r="A3522" s="98">
        <v>89771</v>
      </c>
      <c r="B3522" s="114" t="s">
        <v>4159</v>
      </c>
      <c r="C3522" s="96" t="s">
        <v>61</v>
      </c>
      <c r="D3522" s="99">
        <v>64.08</v>
      </c>
    </row>
    <row r="3523" spans="1:4" ht="27" x14ac:dyDescent="0.25">
      <c r="A3523" s="98">
        <v>89773</v>
      </c>
      <c r="B3523" s="114" t="s">
        <v>4160</v>
      </c>
      <c r="C3523" s="96" t="s">
        <v>61</v>
      </c>
      <c r="D3523" s="99">
        <v>150.75</v>
      </c>
    </row>
    <row r="3524" spans="1:4" ht="27" x14ac:dyDescent="0.25">
      <c r="A3524" s="98">
        <v>89775</v>
      </c>
      <c r="B3524" s="114" t="s">
        <v>4161</v>
      </c>
      <c r="C3524" s="96" t="s">
        <v>61</v>
      </c>
      <c r="D3524" s="99">
        <v>235.8</v>
      </c>
    </row>
    <row r="3525" spans="1:4" ht="27" x14ac:dyDescent="0.25">
      <c r="A3525" s="98">
        <v>89798</v>
      </c>
      <c r="B3525" s="114" t="s">
        <v>4162</v>
      </c>
      <c r="C3525" s="96" t="s">
        <v>61</v>
      </c>
      <c r="D3525" s="99">
        <v>15.07</v>
      </c>
    </row>
    <row r="3526" spans="1:4" ht="27" x14ac:dyDescent="0.25">
      <c r="A3526" s="98">
        <v>89799</v>
      </c>
      <c r="B3526" s="114" t="s">
        <v>4163</v>
      </c>
      <c r="C3526" s="96" t="s">
        <v>61</v>
      </c>
      <c r="D3526" s="99">
        <v>24.09</v>
      </c>
    </row>
    <row r="3527" spans="1:4" ht="27" x14ac:dyDescent="0.25">
      <c r="A3527" s="98">
        <v>89800</v>
      </c>
      <c r="B3527" s="114" t="s">
        <v>4164</v>
      </c>
      <c r="C3527" s="96" t="s">
        <v>61</v>
      </c>
      <c r="D3527" s="99">
        <v>29.97</v>
      </c>
    </row>
    <row r="3528" spans="1:4" ht="27" x14ac:dyDescent="0.25">
      <c r="A3528" s="98">
        <v>89848</v>
      </c>
      <c r="B3528" s="114" t="s">
        <v>4166</v>
      </c>
      <c r="C3528" s="96" t="s">
        <v>61</v>
      </c>
      <c r="D3528" s="99">
        <v>28.93</v>
      </c>
    </row>
    <row r="3529" spans="1:4" ht="27" x14ac:dyDescent="0.25">
      <c r="A3529" s="98">
        <v>89849</v>
      </c>
      <c r="B3529" s="114" t="s">
        <v>4167</v>
      </c>
      <c r="C3529" s="96" t="s">
        <v>61</v>
      </c>
      <c r="D3529" s="99">
        <v>61.63</v>
      </c>
    </row>
    <row r="3530" spans="1:4" ht="27" x14ac:dyDescent="0.25">
      <c r="A3530" s="98">
        <v>89865</v>
      </c>
      <c r="B3530" s="114" t="s">
        <v>4168</v>
      </c>
      <c r="C3530" s="96" t="s">
        <v>61</v>
      </c>
      <c r="D3530" s="99">
        <v>16.27</v>
      </c>
    </row>
    <row r="3531" spans="1:4" ht="27" x14ac:dyDescent="0.25">
      <c r="A3531" s="98">
        <v>92275</v>
      </c>
      <c r="B3531" s="114" t="s">
        <v>4169</v>
      </c>
      <c r="C3531" s="96" t="s">
        <v>61</v>
      </c>
      <c r="D3531" s="99">
        <v>53.31</v>
      </c>
    </row>
    <row r="3532" spans="1:4" ht="27" x14ac:dyDescent="0.25">
      <c r="A3532" s="98">
        <v>92276</v>
      </c>
      <c r="B3532" s="114" t="s">
        <v>4170</v>
      </c>
      <c r="C3532" s="96" t="s">
        <v>61</v>
      </c>
      <c r="D3532" s="99">
        <v>67.7</v>
      </c>
    </row>
    <row r="3533" spans="1:4" ht="27" x14ac:dyDescent="0.25">
      <c r="A3533" s="98">
        <v>92277</v>
      </c>
      <c r="B3533" s="114" t="s">
        <v>4171</v>
      </c>
      <c r="C3533" s="96" t="s">
        <v>61</v>
      </c>
      <c r="D3533" s="99">
        <v>97.85</v>
      </c>
    </row>
    <row r="3534" spans="1:4" ht="27" x14ac:dyDescent="0.25">
      <c r="A3534" s="98">
        <v>92278</v>
      </c>
      <c r="B3534" s="114" t="s">
        <v>4172</v>
      </c>
      <c r="C3534" s="96" t="s">
        <v>61</v>
      </c>
      <c r="D3534" s="99">
        <v>131.69</v>
      </c>
    </row>
    <row r="3535" spans="1:4" ht="27" x14ac:dyDescent="0.25">
      <c r="A3535" s="98">
        <v>92279</v>
      </c>
      <c r="B3535" s="114" t="s">
        <v>4173</v>
      </c>
      <c r="C3535" s="96" t="s">
        <v>61</v>
      </c>
      <c r="D3535" s="99">
        <v>190.38</v>
      </c>
    </row>
    <row r="3536" spans="1:4" ht="27" x14ac:dyDescent="0.25">
      <c r="A3536" s="98">
        <v>92280</v>
      </c>
      <c r="B3536" s="114" t="s">
        <v>4174</v>
      </c>
      <c r="C3536" s="96" t="s">
        <v>61</v>
      </c>
      <c r="D3536" s="99">
        <v>267.32</v>
      </c>
    </row>
    <row r="3537" spans="1:4" ht="27" x14ac:dyDescent="0.25">
      <c r="A3537" s="98">
        <v>92281</v>
      </c>
      <c r="B3537" s="114" t="s">
        <v>4175</v>
      </c>
      <c r="C3537" s="96" t="s">
        <v>61</v>
      </c>
      <c r="D3537" s="99">
        <v>111.99</v>
      </c>
    </row>
    <row r="3538" spans="1:4" ht="27" x14ac:dyDescent="0.25">
      <c r="A3538" s="98">
        <v>92282</v>
      </c>
      <c r="B3538" s="114" t="s">
        <v>4177</v>
      </c>
      <c r="C3538" s="96" t="s">
        <v>61</v>
      </c>
      <c r="D3538" s="99">
        <v>128.76</v>
      </c>
    </row>
    <row r="3539" spans="1:4" ht="27" x14ac:dyDescent="0.25">
      <c r="A3539" s="98">
        <v>92283</v>
      </c>
      <c r="B3539" s="114" t="s">
        <v>4178</v>
      </c>
      <c r="C3539" s="96" t="s">
        <v>61</v>
      </c>
      <c r="D3539" s="99">
        <v>174.97</v>
      </c>
    </row>
    <row r="3540" spans="1:4" ht="27" x14ac:dyDescent="0.25">
      <c r="A3540" s="98">
        <v>92284</v>
      </c>
      <c r="B3540" s="114" t="s">
        <v>4179</v>
      </c>
      <c r="C3540" s="96" t="s">
        <v>61</v>
      </c>
      <c r="D3540" s="99">
        <v>219.57</v>
      </c>
    </row>
    <row r="3541" spans="1:4" ht="27" x14ac:dyDescent="0.25">
      <c r="A3541" s="98">
        <v>92285</v>
      </c>
      <c r="B3541" s="114" t="s">
        <v>4180</v>
      </c>
      <c r="C3541" s="96" t="s">
        <v>61</v>
      </c>
      <c r="D3541" s="99">
        <v>295.39</v>
      </c>
    </row>
    <row r="3542" spans="1:4" ht="27" x14ac:dyDescent="0.25">
      <c r="A3542" s="98">
        <v>92286</v>
      </c>
      <c r="B3542" s="114" t="s">
        <v>4181</v>
      </c>
      <c r="C3542" s="96" t="s">
        <v>61</v>
      </c>
      <c r="D3542" s="99">
        <v>373.78</v>
      </c>
    </row>
    <row r="3543" spans="1:4" ht="27" x14ac:dyDescent="0.25">
      <c r="A3543" s="98">
        <v>92305</v>
      </c>
      <c r="B3543" s="114" t="s">
        <v>4182</v>
      </c>
      <c r="C3543" s="96" t="s">
        <v>61</v>
      </c>
      <c r="D3543" s="99">
        <v>35.869999999999997</v>
      </c>
    </row>
    <row r="3544" spans="1:4" ht="27" x14ac:dyDescent="0.25">
      <c r="A3544" s="98">
        <v>92306</v>
      </c>
      <c r="B3544" s="114" t="s">
        <v>4183</v>
      </c>
      <c r="C3544" s="96" t="s">
        <v>61</v>
      </c>
      <c r="D3544" s="99">
        <v>58.32</v>
      </c>
    </row>
    <row r="3545" spans="1:4" ht="27" x14ac:dyDescent="0.25">
      <c r="A3545" s="98">
        <v>92307</v>
      </c>
      <c r="B3545" s="114" t="s">
        <v>4184</v>
      </c>
      <c r="C3545" s="96" t="s">
        <v>61</v>
      </c>
      <c r="D3545" s="99">
        <v>72.930000000000007</v>
      </c>
    </row>
    <row r="3546" spans="1:4" ht="27" x14ac:dyDescent="0.25">
      <c r="A3546" s="98">
        <v>92308</v>
      </c>
      <c r="B3546" s="114" t="s">
        <v>4185</v>
      </c>
      <c r="C3546" s="96" t="s">
        <v>61</v>
      </c>
      <c r="D3546" s="99">
        <v>50.97</v>
      </c>
    </row>
    <row r="3547" spans="1:4" ht="27" x14ac:dyDescent="0.25">
      <c r="A3547" s="98">
        <v>92309</v>
      </c>
      <c r="B3547" s="114" t="s">
        <v>4187</v>
      </c>
      <c r="C3547" s="96" t="s">
        <v>61</v>
      </c>
      <c r="D3547" s="99">
        <v>119.47</v>
      </c>
    </row>
    <row r="3548" spans="1:4" ht="27" x14ac:dyDescent="0.25">
      <c r="A3548" s="98">
        <v>92310</v>
      </c>
      <c r="B3548" s="114" t="s">
        <v>4188</v>
      </c>
      <c r="C3548" s="96" t="s">
        <v>61</v>
      </c>
      <c r="D3548" s="99">
        <v>136.47999999999999</v>
      </c>
    </row>
    <row r="3549" spans="1:4" ht="27" x14ac:dyDescent="0.25">
      <c r="A3549" s="98">
        <v>92320</v>
      </c>
      <c r="B3549" s="114" t="s">
        <v>4189</v>
      </c>
      <c r="C3549" s="96" t="s">
        <v>61</v>
      </c>
      <c r="D3549" s="99">
        <v>46.13</v>
      </c>
    </row>
    <row r="3550" spans="1:4" ht="27" x14ac:dyDescent="0.25">
      <c r="A3550" s="98">
        <v>92321</v>
      </c>
      <c r="B3550" s="114" t="s">
        <v>4191</v>
      </c>
      <c r="C3550" s="96" t="s">
        <v>61</v>
      </c>
      <c r="D3550" s="99">
        <v>76</v>
      </c>
    </row>
    <row r="3551" spans="1:4" ht="27" x14ac:dyDescent="0.25">
      <c r="A3551" s="98">
        <v>92322</v>
      </c>
      <c r="B3551" s="114" t="s">
        <v>4192</v>
      </c>
      <c r="C3551" s="96" t="s">
        <v>61</v>
      </c>
      <c r="D3551" s="99">
        <v>96.98</v>
      </c>
    </row>
    <row r="3552" spans="1:4" ht="27" x14ac:dyDescent="0.25">
      <c r="A3552" s="98">
        <v>92323</v>
      </c>
      <c r="B3552" s="114" t="s">
        <v>4193</v>
      </c>
      <c r="C3552" s="96" t="s">
        <v>61</v>
      </c>
      <c r="D3552" s="99">
        <v>58.77</v>
      </c>
    </row>
    <row r="3553" spans="1:4" ht="27" x14ac:dyDescent="0.25">
      <c r="A3553" s="98">
        <v>92324</v>
      </c>
      <c r="B3553" s="114" t="s">
        <v>4194</v>
      </c>
      <c r="C3553" s="96" t="s">
        <v>61</v>
      </c>
      <c r="D3553" s="99">
        <v>134.69999999999999</v>
      </c>
    </row>
    <row r="3554" spans="1:4" ht="27" x14ac:dyDescent="0.25">
      <c r="A3554" s="98">
        <v>92325</v>
      </c>
      <c r="B3554" s="114" t="s">
        <v>4195</v>
      </c>
      <c r="C3554" s="96" t="s">
        <v>61</v>
      </c>
      <c r="D3554" s="99">
        <v>158.05000000000001</v>
      </c>
    </row>
    <row r="3555" spans="1:4" ht="27" x14ac:dyDescent="0.25">
      <c r="A3555" s="98">
        <v>92335</v>
      </c>
      <c r="B3555" s="114" t="s">
        <v>4196</v>
      </c>
      <c r="C3555" s="96" t="s">
        <v>61</v>
      </c>
      <c r="D3555" s="99">
        <v>144.63999999999999</v>
      </c>
    </row>
    <row r="3556" spans="1:4" ht="27" x14ac:dyDescent="0.25">
      <c r="A3556" s="98">
        <v>92336</v>
      </c>
      <c r="B3556" s="114" t="s">
        <v>4197</v>
      </c>
      <c r="C3556" s="96" t="s">
        <v>61</v>
      </c>
      <c r="D3556" s="99">
        <v>178.43</v>
      </c>
    </row>
    <row r="3557" spans="1:4" ht="27" x14ac:dyDescent="0.25">
      <c r="A3557" s="98">
        <v>92337</v>
      </c>
      <c r="B3557" s="114" t="s">
        <v>4198</v>
      </c>
      <c r="C3557" s="96" t="s">
        <v>61</v>
      </c>
      <c r="D3557" s="99">
        <v>237.22</v>
      </c>
    </row>
    <row r="3558" spans="1:4" ht="27" x14ac:dyDescent="0.25">
      <c r="A3558" s="98">
        <v>92338</v>
      </c>
      <c r="B3558" s="114" t="s">
        <v>4200</v>
      </c>
      <c r="C3558" s="96" t="s">
        <v>61</v>
      </c>
      <c r="D3558" s="99">
        <v>148.96</v>
      </c>
    </row>
    <row r="3559" spans="1:4" ht="27" x14ac:dyDescent="0.25">
      <c r="A3559" s="98">
        <v>92339</v>
      </c>
      <c r="B3559" s="114" t="s">
        <v>4201</v>
      </c>
      <c r="C3559" s="96" t="s">
        <v>61</v>
      </c>
      <c r="D3559" s="99">
        <v>227.25</v>
      </c>
    </row>
    <row r="3560" spans="1:4" ht="27" x14ac:dyDescent="0.25">
      <c r="A3560" s="98">
        <v>92341</v>
      </c>
      <c r="B3560" s="114" t="s">
        <v>4202</v>
      </c>
      <c r="C3560" s="96" t="s">
        <v>61</v>
      </c>
      <c r="D3560" s="99">
        <v>154.04</v>
      </c>
    </row>
    <row r="3561" spans="1:4" ht="27" x14ac:dyDescent="0.25">
      <c r="A3561" s="98">
        <v>92342</v>
      </c>
      <c r="B3561" s="114" t="s">
        <v>4203</v>
      </c>
      <c r="C3561" s="96" t="s">
        <v>61</v>
      </c>
      <c r="D3561" s="99">
        <v>187.92</v>
      </c>
    </row>
    <row r="3562" spans="1:4" ht="27" x14ac:dyDescent="0.25">
      <c r="A3562" s="98">
        <v>92343</v>
      </c>
      <c r="B3562" s="114" t="s">
        <v>4204</v>
      </c>
      <c r="C3562" s="96" t="s">
        <v>61</v>
      </c>
      <c r="D3562" s="99">
        <v>246.79</v>
      </c>
    </row>
    <row r="3563" spans="1:4" ht="27" x14ac:dyDescent="0.25">
      <c r="A3563" s="98">
        <v>92359</v>
      </c>
      <c r="B3563" s="114" t="s">
        <v>4205</v>
      </c>
      <c r="C3563" s="96" t="s">
        <v>61</v>
      </c>
      <c r="D3563" s="99">
        <v>71.39</v>
      </c>
    </row>
    <row r="3564" spans="1:4" ht="27" x14ac:dyDescent="0.25">
      <c r="A3564" s="98">
        <v>92360</v>
      </c>
      <c r="B3564" s="114" t="s">
        <v>4206</v>
      </c>
      <c r="C3564" s="96" t="s">
        <v>61</v>
      </c>
      <c r="D3564" s="99">
        <v>95.43</v>
      </c>
    </row>
    <row r="3565" spans="1:4" ht="27" x14ac:dyDescent="0.25">
      <c r="A3565" s="98">
        <v>92361</v>
      </c>
      <c r="B3565" s="114" t="s">
        <v>4207</v>
      </c>
      <c r="C3565" s="96" t="s">
        <v>61</v>
      </c>
      <c r="D3565" s="99">
        <v>128.68</v>
      </c>
    </row>
    <row r="3566" spans="1:4" ht="27" x14ac:dyDescent="0.25">
      <c r="A3566" s="98">
        <v>92362</v>
      </c>
      <c r="B3566" s="114" t="s">
        <v>4208</v>
      </c>
      <c r="C3566" s="96" t="s">
        <v>61</v>
      </c>
      <c r="D3566" s="99">
        <v>206.17</v>
      </c>
    </row>
    <row r="3567" spans="1:4" ht="27" x14ac:dyDescent="0.25">
      <c r="A3567" s="98">
        <v>92364</v>
      </c>
      <c r="B3567" s="114" t="s">
        <v>4210</v>
      </c>
      <c r="C3567" s="96" t="s">
        <v>61</v>
      </c>
      <c r="D3567" s="99">
        <v>87.19</v>
      </c>
    </row>
    <row r="3568" spans="1:4" ht="27" x14ac:dyDescent="0.25">
      <c r="A3568" s="98">
        <v>92365</v>
      </c>
      <c r="B3568" s="114" t="s">
        <v>4211</v>
      </c>
      <c r="C3568" s="96" t="s">
        <v>61</v>
      </c>
      <c r="D3568" s="99">
        <v>100.73</v>
      </c>
    </row>
    <row r="3569" spans="1:4" ht="27" x14ac:dyDescent="0.25">
      <c r="A3569" s="98">
        <v>92366</v>
      </c>
      <c r="B3569" s="114" t="s">
        <v>4212</v>
      </c>
      <c r="C3569" s="96" t="s">
        <v>61</v>
      </c>
      <c r="D3569" s="99">
        <v>142.38999999999999</v>
      </c>
    </row>
    <row r="3570" spans="1:4" ht="27" x14ac:dyDescent="0.25">
      <c r="A3570" s="98">
        <v>92367</v>
      </c>
      <c r="B3570" s="114" t="s">
        <v>4213</v>
      </c>
      <c r="C3570" s="96" t="s">
        <v>61</v>
      </c>
      <c r="D3570" s="99">
        <v>175.74</v>
      </c>
    </row>
    <row r="3571" spans="1:4" ht="27" x14ac:dyDescent="0.25">
      <c r="A3571" s="98">
        <v>92368</v>
      </c>
      <c r="B3571" s="114" t="s">
        <v>4214</v>
      </c>
      <c r="C3571" s="96" t="s">
        <v>61</v>
      </c>
      <c r="D3571" s="99">
        <v>234.12</v>
      </c>
    </row>
    <row r="3572" spans="1:4" ht="27" x14ac:dyDescent="0.25">
      <c r="A3572" s="98">
        <v>92645</v>
      </c>
      <c r="B3572" s="114" t="s">
        <v>4215</v>
      </c>
      <c r="C3572" s="96" t="s">
        <v>61</v>
      </c>
      <c r="D3572" s="99">
        <v>75.03</v>
      </c>
    </row>
    <row r="3573" spans="1:4" ht="27" x14ac:dyDescent="0.25">
      <c r="A3573" s="98">
        <v>92646</v>
      </c>
      <c r="B3573" s="114" t="s">
        <v>4216</v>
      </c>
      <c r="C3573" s="96" t="s">
        <v>61</v>
      </c>
      <c r="D3573" s="99">
        <v>99.09</v>
      </c>
    </row>
    <row r="3574" spans="1:4" ht="27" x14ac:dyDescent="0.25">
      <c r="A3574" s="98">
        <v>92648</v>
      </c>
      <c r="B3574" s="114" t="s">
        <v>4217</v>
      </c>
      <c r="C3574" s="96" t="s">
        <v>61</v>
      </c>
      <c r="D3574" s="99">
        <v>108.4</v>
      </c>
    </row>
    <row r="3575" spans="1:4" ht="27" x14ac:dyDescent="0.25">
      <c r="A3575" s="98">
        <v>92649</v>
      </c>
      <c r="B3575" s="114" t="s">
        <v>4218</v>
      </c>
      <c r="C3575" s="96" t="s">
        <v>61</v>
      </c>
      <c r="D3575" s="99">
        <v>132.33000000000001</v>
      </c>
    </row>
    <row r="3576" spans="1:4" ht="27" x14ac:dyDescent="0.25">
      <c r="A3576" s="98">
        <v>92650</v>
      </c>
      <c r="B3576" s="114" t="s">
        <v>4219</v>
      </c>
      <c r="C3576" s="96" t="s">
        <v>61</v>
      </c>
      <c r="D3576" s="99">
        <v>209.82</v>
      </c>
    </row>
    <row r="3577" spans="1:4" ht="27" x14ac:dyDescent="0.25">
      <c r="A3577" s="98">
        <v>92652</v>
      </c>
      <c r="B3577" s="114" t="s">
        <v>4220</v>
      </c>
      <c r="C3577" s="96" t="s">
        <v>61</v>
      </c>
      <c r="D3577" s="99">
        <v>91.49</v>
      </c>
    </row>
    <row r="3578" spans="1:4" ht="27" x14ac:dyDescent="0.25">
      <c r="A3578" s="98">
        <v>92653</v>
      </c>
      <c r="B3578" s="114" t="s">
        <v>4221</v>
      </c>
      <c r="C3578" s="96" t="s">
        <v>61</v>
      </c>
      <c r="D3578" s="99">
        <v>105.07</v>
      </c>
    </row>
    <row r="3579" spans="1:4" ht="27" x14ac:dyDescent="0.25">
      <c r="A3579" s="98">
        <v>92654</v>
      </c>
      <c r="B3579" s="114" t="s">
        <v>4222</v>
      </c>
      <c r="C3579" s="96" t="s">
        <v>61</v>
      </c>
      <c r="D3579" s="99">
        <v>146.72999999999999</v>
      </c>
    </row>
    <row r="3580" spans="1:4" ht="27" x14ac:dyDescent="0.25">
      <c r="A3580" s="98">
        <v>92655</v>
      </c>
      <c r="B3580" s="114" t="s">
        <v>4223</v>
      </c>
      <c r="C3580" s="96" t="s">
        <v>61</v>
      </c>
      <c r="D3580" s="99">
        <v>180.17</v>
      </c>
    </row>
    <row r="3581" spans="1:4" ht="27" x14ac:dyDescent="0.25">
      <c r="A3581" s="98">
        <v>92656</v>
      </c>
      <c r="B3581" s="114" t="s">
        <v>4224</v>
      </c>
      <c r="C3581" s="96" t="s">
        <v>61</v>
      </c>
      <c r="D3581" s="99">
        <v>238.55</v>
      </c>
    </row>
    <row r="3582" spans="1:4" ht="27" x14ac:dyDescent="0.25">
      <c r="A3582" s="98">
        <v>92687</v>
      </c>
      <c r="B3582" s="114" t="s">
        <v>4225</v>
      </c>
      <c r="C3582" s="96" t="s">
        <v>61</v>
      </c>
      <c r="D3582" s="99">
        <v>41.16</v>
      </c>
    </row>
    <row r="3583" spans="1:4" ht="27" x14ac:dyDescent="0.25">
      <c r="A3583" s="98">
        <v>92688</v>
      </c>
      <c r="B3583" s="114" t="s">
        <v>4226</v>
      </c>
      <c r="C3583" s="96" t="s">
        <v>61</v>
      </c>
      <c r="D3583" s="99">
        <v>55.54</v>
      </c>
    </row>
    <row r="3584" spans="1:4" ht="27" x14ac:dyDescent="0.25">
      <c r="A3584" s="98">
        <v>92689</v>
      </c>
      <c r="B3584" s="114" t="s">
        <v>4228</v>
      </c>
      <c r="C3584" s="96" t="s">
        <v>61</v>
      </c>
      <c r="D3584" s="99">
        <v>52.43</v>
      </c>
    </row>
    <row r="3585" spans="1:4" ht="27" x14ac:dyDescent="0.25">
      <c r="A3585" s="98">
        <v>92690</v>
      </c>
      <c r="B3585" s="114" t="s">
        <v>4229</v>
      </c>
      <c r="C3585" s="96" t="s">
        <v>61</v>
      </c>
      <c r="D3585" s="99">
        <v>74.48</v>
      </c>
    </row>
    <row r="3586" spans="1:4" ht="27" x14ac:dyDescent="0.25">
      <c r="A3586" s="98">
        <v>92691</v>
      </c>
      <c r="B3586" s="114" t="s">
        <v>4230</v>
      </c>
      <c r="C3586" s="96" t="s">
        <v>61</v>
      </c>
      <c r="D3586" s="99">
        <v>95.6</v>
      </c>
    </row>
    <row r="3587" spans="1:4" ht="40.5" x14ac:dyDescent="0.25">
      <c r="A3587" s="98">
        <v>94462</v>
      </c>
      <c r="B3587" s="114" t="s">
        <v>16795</v>
      </c>
      <c r="C3587" s="96" t="s">
        <v>61</v>
      </c>
      <c r="D3587" s="99">
        <v>148.19999999999999</v>
      </c>
    </row>
    <row r="3588" spans="1:4" ht="40.5" x14ac:dyDescent="0.25">
      <c r="A3588" s="98">
        <v>94463</v>
      </c>
      <c r="B3588" s="114" t="s">
        <v>16796</v>
      </c>
      <c r="C3588" s="96" t="s">
        <v>61</v>
      </c>
      <c r="D3588" s="99">
        <v>177.73</v>
      </c>
    </row>
    <row r="3589" spans="1:4" ht="40.5" x14ac:dyDescent="0.25">
      <c r="A3589" s="98">
        <v>94464</v>
      </c>
      <c r="B3589" s="114" t="s">
        <v>16797</v>
      </c>
      <c r="C3589" s="96" t="s">
        <v>61</v>
      </c>
      <c r="D3589" s="99">
        <v>254.01</v>
      </c>
    </row>
    <row r="3590" spans="1:4" ht="27" x14ac:dyDescent="0.25">
      <c r="A3590" s="98">
        <v>94602</v>
      </c>
      <c r="B3590" s="114" t="s">
        <v>16798</v>
      </c>
      <c r="C3590" s="96" t="s">
        <v>61</v>
      </c>
      <c r="D3590" s="99">
        <v>202.86</v>
      </c>
    </row>
    <row r="3591" spans="1:4" ht="27" x14ac:dyDescent="0.25">
      <c r="A3591" s="98">
        <v>94603</v>
      </c>
      <c r="B3591" s="114" t="s">
        <v>16799</v>
      </c>
      <c r="C3591" s="96" t="s">
        <v>61</v>
      </c>
      <c r="D3591" s="99">
        <v>273.44</v>
      </c>
    </row>
    <row r="3592" spans="1:4" ht="27" x14ac:dyDescent="0.25">
      <c r="A3592" s="98">
        <v>94604</v>
      </c>
      <c r="B3592" s="114" t="s">
        <v>16800</v>
      </c>
      <c r="C3592" s="96" t="s">
        <v>61</v>
      </c>
      <c r="D3592" s="99">
        <v>374.29</v>
      </c>
    </row>
    <row r="3593" spans="1:4" ht="27" x14ac:dyDescent="0.25">
      <c r="A3593" s="98">
        <v>94605</v>
      </c>
      <c r="B3593" s="114" t="s">
        <v>16801</v>
      </c>
      <c r="C3593" s="96" t="s">
        <v>61</v>
      </c>
      <c r="D3593" s="99">
        <v>536.29999999999995</v>
      </c>
    </row>
    <row r="3594" spans="1:4" ht="27" x14ac:dyDescent="0.25">
      <c r="A3594" s="98">
        <v>94648</v>
      </c>
      <c r="B3594" s="114" t="s">
        <v>4231</v>
      </c>
      <c r="C3594" s="96" t="s">
        <v>61</v>
      </c>
      <c r="D3594" s="99">
        <v>10.78</v>
      </c>
    </row>
    <row r="3595" spans="1:4" ht="27" x14ac:dyDescent="0.25">
      <c r="A3595" s="98">
        <v>94649</v>
      </c>
      <c r="B3595" s="114" t="s">
        <v>4232</v>
      </c>
      <c r="C3595" s="96" t="s">
        <v>61</v>
      </c>
      <c r="D3595" s="99">
        <v>16.440000000000001</v>
      </c>
    </row>
    <row r="3596" spans="1:4" ht="27" x14ac:dyDescent="0.25">
      <c r="A3596" s="98">
        <v>94650</v>
      </c>
      <c r="B3596" s="114" t="s">
        <v>4234</v>
      </c>
      <c r="C3596" s="96" t="s">
        <v>61</v>
      </c>
      <c r="D3596" s="99">
        <v>24.69</v>
      </c>
    </row>
    <row r="3597" spans="1:4" ht="27" x14ac:dyDescent="0.25">
      <c r="A3597" s="98">
        <v>94651</v>
      </c>
      <c r="B3597" s="114" t="s">
        <v>4235</v>
      </c>
      <c r="C3597" s="96" t="s">
        <v>61</v>
      </c>
      <c r="D3597" s="99">
        <v>26.28</v>
      </c>
    </row>
    <row r="3598" spans="1:4" ht="27" x14ac:dyDescent="0.25">
      <c r="A3598" s="98">
        <v>94652</v>
      </c>
      <c r="B3598" s="114" t="s">
        <v>4236</v>
      </c>
      <c r="C3598" s="96" t="s">
        <v>61</v>
      </c>
      <c r="D3598" s="99">
        <v>42.06</v>
      </c>
    </row>
    <row r="3599" spans="1:4" ht="27" x14ac:dyDescent="0.25">
      <c r="A3599" s="98">
        <v>94653</v>
      </c>
      <c r="B3599" s="114" t="s">
        <v>4237</v>
      </c>
      <c r="C3599" s="96" t="s">
        <v>61</v>
      </c>
      <c r="D3599" s="99">
        <v>60.73</v>
      </c>
    </row>
    <row r="3600" spans="1:4" ht="27" x14ac:dyDescent="0.25">
      <c r="A3600" s="98">
        <v>94654</v>
      </c>
      <c r="B3600" s="114" t="s">
        <v>4239</v>
      </c>
      <c r="C3600" s="96" t="s">
        <v>61</v>
      </c>
      <c r="D3600" s="99">
        <v>86.18</v>
      </c>
    </row>
    <row r="3601" spans="1:4" ht="27" x14ac:dyDescent="0.25">
      <c r="A3601" s="98">
        <v>94655</v>
      </c>
      <c r="B3601" s="114" t="s">
        <v>4240</v>
      </c>
      <c r="C3601" s="96" t="s">
        <v>61</v>
      </c>
      <c r="D3601" s="99">
        <v>121.35</v>
      </c>
    </row>
    <row r="3602" spans="1:4" ht="27" x14ac:dyDescent="0.25">
      <c r="A3602" s="98">
        <v>94716</v>
      </c>
      <c r="B3602" s="114" t="s">
        <v>16802</v>
      </c>
      <c r="C3602" s="96" t="s">
        <v>61</v>
      </c>
      <c r="D3602" s="99">
        <v>25.88</v>
      </c>
    </row>
    <row r="3603" spans="1:4" ht="27" x14ac:dyDescent="0.25">
      <c r="A3603" s="98">
        <v>94717</v>
      </c>
      <c r="B3603" s="114" t="s">
        <v>16803</v>
      </c>
      <c r="C3603" s="96" t="s">
        <v>61</v>
      </c>
      <c r="D3603" s="99">
        <v>40.630000000000003</v>
      </c>
    </row>
    <row r="3604" spans="1:4" ht="27" x14ac:dyDescent="0.25">
      <c r="A3604" s="98">
        <v>94718</v>
      </c>
      <c r="B3604" s="114" t="s">
        <v>16805</v>
      </c>
      <c r="C3604" s="96" t="s">
        <v>61</v>
      </c>
      <c r="D3604" s="99">
        <v>52.54</v>
      </c>
    </row>
    <row r="3605" spans="1:4" ht="27" x14ac:dyDescent="0.25">
      <c r="A3605" s="98">
        <v>94719</v>
      </c>
      <c r="B3605" s="114" t="s">
        <v>16807</v>
      </c>
      <c r="C3605" s="96" t="s">
        <v>61</v>
      </c>
      <c r="D3605" s="99">
        <v>67.87</v>
      </c>
    </row>
    <row r="3606" spans="1:4" ht="27" x14ac:dyDescent="0.25">
      <c r="A3606" s="98">
        <v>94720</v>
      </c>
      <c r="B3606" s="114" t="s">
        <v>16808</v>
      </c>
      <c r="C3606" s="96" t="s">
        <v>61</v>
      </c>
      <c r="D3606" s="99">
        <v>98.58</v>
      </c>
    </row>
    <row r="3607" spans="1:4" ht="27" x14ac:dyDescent="0.25">
      <c r="A3607" s="98">
        <v>94721</v>
      </c>
      <c r="B3607" s="114" t="s">
        <v>16810</v>
      </c>
      <c r="C3607" s="96" t="s">
        <v>61</v>
      </c>
      <c r="D3607" s="99">
        <v>151.66</v>
      </c>
    </row>
    <row r="3608" spans="1:4" ht="27" x14ac:dyDescent="0.25">
      <c r="A3608" s="98">
        <v>94722</v>
      </c>
      <c r="B3608" s="114" t="s">
        <v>16811</v>
      </c>
      <c r="C3608" s="96" t="s">
        <v>61</v>
      </c>
      <c r="D3608" s="99">
        <v>261.33999999999997</v>
      </c>
    </row>
    <row r="3609" spans="1:4" ht="27" x14ac:dyDescent="0.25">
      <c r="A3609" s="98">
        <v>94723</v>
      </c>
      <c r="B3609" s="114" t="s">
        <v>16812</v>
      </c>
      <c r="C3609" s="96" t="s">
        <v>61</v>
      </c>
      <c r="D3609" s="99">
        <v>474.36</v>
      </c>
    </row>
    <row r="3610" spans="1:4" ht="27" x14ac:dyDescent="0.25">
      <c r="A3610" s="98">
        <v>95697</v>
      </c>
      <c r="B3610" s="114" t="s">
        <v>4241</v>
      </c>
      <c r="C3610" s="96" t="s">
        <v>61</v>
      </c>
      <c r="D3610" s="99">
        <v>104.75</v>
      </c>
    </row>
    <row r="3611" spans="1:4" ht="27" x14ac:dyDescent="0.25">
      <c r="A3611" s="98">
        <v>96635</v>
      </c>
      <c r="B3611" s="114" t="s">
        <v>4242</v>
      </c>
      <c r="C3611" s="96" t="s">
        <v>61</v>
      </c>
      <c r="D3611" s="99">
        <v>37.03</v>
      </c>
    </row>
    <row r="3612" spans="1:4" ht="27" x14ac:dyDescent="0.25">
      <c r="A3612" s="98">
        <v>96636</v>
      </c>
      <c r="B3612" s="114" t="s">
        <v>4243</v>
      </c>
      <c r="C3612" s="96" t="s">
        <v>61</v>
      </c>
      <c r="D3612" s="99">
        <v>39.32</v>
      </c>
    </row>
    <row r="3613" spans="1:4" ht="27" x14ac:dyDescent="0.25">
      <c r="A3613" s="98">
        <v>96644</v>
      </c>
      <c r="B3613" s="114" t="s">
        <v>4245</v>
      </c>
      <c r="C3613" s="96" t="s">
        <v>61</v>
      </c>
      <c r="D3613" s="99">
        <v>20.57</v>
      </c>
    </row>
    <row r="3614" spans="1:4" ht="27" x14ac:dyDescent="0.25">
      <c r="A3614" s="98">
        <v>96645</v>
      </c>
      <c r="B3614" s="114" t="s">
        <v>4247</v>
      </c>
      <c r="C3614" s="96" t="s">
        <v>61</v>
      </c>
      <c r="D3614" s="99">
        <v>18.190000000000001</v>
      </c>
    </row>
    <row r="3615" spans="1:4" ht="27" x14ac:dyDescent="0.25">
      <c r="A3615" s="98">
        <v>96646</v>
      </c>
      <c r="B3615" s="114" t="s">
        <v>4248</v>
      </c>
      <c r="C3615" s="96" t="s">
        <v>61</v>
      </c>
      <c r="D3615" s="99">
        <v>22.31</v>
      </c>
    </row>
    <row r="3616" spans="1:4" ht="27" x14ac:dyDescent="0.25">
      <c r="A3616" s="98">
        <v>96647</v>
      </c>
      <c r="B3616" s="114" t="s">
        <v>4250</v>
      </c>
      <c r="C3616" s="96" t="s">
        <v>61</v>
      </c>
      <c r="D3616" s="99">
        <v>22.37</v>
      </c>
    </row>
    <row r="3617" spans="1:4" ht="27" x14ac:dyDescent="0.25">
      <c r="A3617" s="98">
        <v>96648</v>
      </c>
      <c r="B3617" s="114" t="s">
        <v>4252</v>
      </c>
      <c r="C3617" s="96" t="s">
        <v>61</v>
      </c>
      <c r="D3617" s="99">
        <v>27.68</v>
      </c>
    </row>
    <row r="3618" spans="1:4" ht="27" x14ac:dyDescent="0.25">
      <c r="A3618" s="98">
        <v>96649</v>
      </c>
      <c r="B3618" s="114" t="s">
        <v>4253</v>
      </c>
      <c r="C3618" s="96" t="s">
        <v>61</v>
      </c>
      <c r="D3618" s="99">
        <v>36.74</v>
      </c>
    </row>
    <row r="3619" spans="1:4" ht="27" x14ac:dyDescent="0.25">
      <c r="A3619" s="98">
        <v>96668</v>
      </c>
      <c r="B3619" s="114" t="s">
        <v>4254</v>
      </c>
      <c r="C3619" s="96" t="s">
        <v>61</v>
      </c>
      <c r="D3619" s="99">
        <v>16.190000000000001</v>
      </c>
    </row>
    <row r="3620" spans="1:4" ht="27" x14ac:dyDescent="0.25">
      <c r="A3620" s="98">
        <v>96669</v>
      </c>
      <c r="B3620" s="114" t="s">
        <v>4256</v>
      </c>
      <c r="C3620" s="96" t="s">
        <v>61</v>
      </c>
      <c r="D3620" s="99">
        <v>15.84</v>
      </c>
    </row>
    <row r="3621" spans="1:4" ht="27" x14ac:dyDescent="0.25">
      <c r="A3621" s="98">
        <v>96670</v>
      </c>
      <c r="B3621" s="114" t="s">
        <v>4258</v>
      </c>
      <c r="C3621" s="96" t="s">
        <v>61</v>
      </c>
      <c r="D3621" s="99">
        <v>20.63</v>
      </c>
    </row>
    <row r="3622" spans="1:4" ht="27" x14ac:dyDescent="0.25">
      <c r="A3622" s="98">
        <v>96671</v>
      </c>
      <c r="B3622" s="114" t="s">
        <v>4260</v>
      </c>
      <c r="C3622" s="96" t="s">
        <v>61</v>
      </c>
      <c r="D3622" s="99">
        <v>31.31</v>
      </c>
    </row>
    <row r="3623" spans="1:4" ht="27" x14ac:dyDescent="0.25">
      <c r="A3623" s="98">
        <v>96672</v>
      </c>
      <c r="B3623" s="114" t="s">
        <v>4261</v>
      </c>
      <c r="C3623" s="96" t="s">
        <v>61</v>
      </c>
      <c r="D3623" s="99">
        <v>47.84</v>
      </c>
    </row>
    <row r="3624" spans="1:4" ht="27" x14ac:dyDescent="0.25">
      <c r="A3624" s="98">
        <v>96673</v>
      </c>
      <c r="B3624" s="114" t="s">
        <v>4262</v>
      </c>
      <c r="C3624" s="96" t="s">
        <v>61</v>
      </c>
      <c r="D3624" s="99">
        <v>60.34</v>
      </c>
    </row>
    <row r="3625" spans="1:4" ht="27" x14ac:dyDescent="0.25">
      <c r="A3625" s="98">
        <v>96674</v>
      </c>
      <c r="B3625" s="114" t="s">
        <v>4263</v>
      </c>
      <c r="C3625" s="96" t="s">
        <v>61</v>
      </c>
      <c r="D3625" s="99">
        <v>97.81</v>
      </c>
    </row>
    <row r="3626" spans="1:4" ht="27" x14ac:dyDescent="0.25">
      <c r="A3626" s="98">
        <v>96675</v>
      </c>
      <c r="B3626" s="114" t="s">
        <v>4265</v>
      </c>
      <c r="C3626" s="96" t="s">
        <v>61</v>
      </c>
      <c r="D3626" s="99">
        <v>142.36000000000001</v>
      </c>
    </row>
    <row r="3627" spans="1:4" ht="27" x14ac:dyDescent="0.25">
      <c r="A3627" s="98">
        <v>96676</v>
      </c>
      <c r="B3627" s="114" t="s">
        <v>4266</v>
      </c>
      <c r="C3627" s="96" t="s">
        <v>61</v>
      </c>
      <c r="D3627" s="99">
        <v>20.36</v>
      </c>
    </row>
    <row r="3628" spans="1:4" ht="27" x14ac:dyDescent="0.25">
      <c r="A3628" s="98">
        <v>96677</v>
      </c>
      <c r="B3628" s="114" t="s">
        <v>4267</v>
      </c>
      <c r="C3628" s="96" t="s">
        <v>61</v>
      </c>
      <c r="D3628" s="99">
        <v>26.57</v>
      </c>
    </row>
    <row r="3629" spans="1:4" ht="27" x14ac:dyDescent="0.25">
      <c r="A3629" s="98">
        <v>96678</v>
      </c>
      <c r="B3629" s="114" t="s">
        <v>4268</v>
      </c>
      <c r="C3629" s="96" t="s">
        <v>61</v>
      </c>
      <c r="D3629" s="99">
        <v>36.619999999999997</v>
      </c>
    </row>
    <row r="3630" spans="1:4" ht="27" x14ac:dyDescent="0.25">
      <c r="A3630" s="98">
        <v>96679</v>
      </c>
      <c r="B3630" s="114" t="s">
        <v>4269</v>
      </c>
      <c r="C3630" s="96" t="s">
        <v>61</v>
      </c>
      <c r="D3630" s="99">
        <v>54.69</v>
      </c>
    </row>
    <row r="3631" spans="1:4" ht="27" x14ac:dyDescent="0.25">
      <c r="A3631" s="98">
        <v>96680</v>
      </c>
      <c r="B3631" s="114" t="s">
        <v>4270</v>
      </c>
      <c r="C3631" s="96" t="s">
        <v>61</v>
      </c>
      <c r="D3631" s="99">
        <v>90.7</v>
      </c>
    </row>
    <row r="3632" spans="1:4" ht="27" x14ac:dyDescent="0.25">
      <c r="A3632" s="98">
        <v>96681</v>
      </c>
      <c r="B3632" s="114" t="s">
        <v>4271</v>
      </c>
      <c r="C3632" s="96" t="s">
        <v>61</v>
      </c>
      <c r="D3632" s="99">
        <v>122.15</v>
      </c>
    </row>
    <row r="3633" spans="1:4" ht="27" x14ac:dyDescent="0.25">
      <c r="A3633" s="98">
        <v>96682</v>
      </c>
      <c r="B3633" s="114" t="s">
        <v>4272</v>
      </c>
      <c r="C3633" s="96" t="s">
        <v>61</v>
      </c>
      <c r="D3633" s="99">
        <v>201.88</v>
      </c>
    </row>
    <row r="3634" spans="1:4" ht="27" x14ac:dyDescent="0.25">
      <c r="A3634" s="98">
        <v>96683</v>
      </c>
      <c r="B3634" s="114" t="s">
        <v>4273</v>
      </c>
      <c r="C3634" s="96" t="s">
        <v>61</v>
      </c>
      <c r="D3634" s="99">
        <v>277.24</v>
      </c>
    </row>
    <row r="3635" spans="1:4" ht="27" x14ac:dyDescent="0.25">
      <c r="A3635" s="98">
        <v>96718</v>
      </c>
      <c r="B3635" s="114" t="s">
        <v>16814</v>
      </c>
      <c r="C3635" s="96" t="s">
        <v>61</v>
      </c>
      <c r="D3635" s="99">
        <v>9.49</v>
      </c>
    </row>
    <row r="3636" spans="1:4" ht="27" x14ac:dyDescent="0.25">
      <c r="A3636" s="98">
        <v>96719</v>
      </c>
      <c r="B3636" s="114" t="s">
        <v>16815</v>
      </c>
      <c r="C3636" s="96" t="s">
        <v>61</v>
      </c>
      <c r="D3636" s="99">
        <v>18.25</v>
      </c>
    </row>
    <row r="3637" spans="1:4" ht="27" x14ac:dyDescent="0.25">
      <c r="A3637" s="98">
        <v>96720</v>
      </c>
      <c r="B3637" s="114" t="s">
        <v>16816</v>
      </c>
      <c r="C3637" s="96" t="s">
        <v>61</v>
      </c>
      <c r="D3637" s="99">
        <v>16.89</v>
      </c>
    </row>
    <row r="3638" spans="1:4" ht="27" x14ac:dyDescent="0.25">
      <c r="A3638" s="98">
        <v>96721</v>
      </c>
      <c r="B3638" s="114" t="s">
        <v>16817</v>
      </c>
      <c r="C3638" s="96" t="s">
        <v>61</v>
      </c>
      <c r="D3638" s="99">
        <v>20.43</v>
      </c>
    </row>
    <row r="3639" spans="1:4" ht="27" x14ac:dyDescent="0.25">
      <c r="A3639" s="98">
        <v>96722</v>
      </c>
      <c r="B3639" s="114" t="s">
        <v>16818</v>
      </c>
      <c r="C3639" s="96" t="s">
        <v>61</v>
      </c>
      <c r="D3639" s="99">
        <v>32.67</v>
      </c>
    </row>
    <row r="3640" spans="1:4" ht="27" x14ac:dyDescent="0.25">
      <c r="A3640" s="98">
        <v>96723</v>
      </c>
      <c r="B3640" s="114" t="s">
        <v>16819</v>
      </c>
      <c r="C3640" s="96" t="s">
        <v>61</v>
      </c>
      <c r="D3640" s="99">
        <v>46.64</v>
      </c>
    </row>
    <row r="3641" spans="1:4" ht="27" x14ac:dyDescent="0.25">
      <c r="A3641" s="98">
        <v>96724</v>
      </c>
      <c r="B3641" s="114" t="s">
        <v>16820</v>
      </c>
      <c r="C3641" s="96" t="s">
        <v>61</v>
      </c>
      <c r="D3641" s="99">
        <v>62.52</v>
      </c>
    </row>
    <row r="3642" spans="1:4" ht="27" x14ac:dyDescent="0.25">
      <c r="A3642" s="98">
        <v>96725</v>
      </c>
      <c r="B3642" s="114" t="s">
        <v>16821</v>
      </c>
      <c r="C3642" s="96" t="s">
        <v>61</v>
      </c>
      <c r="D3642" s="99">
        <v>95.26</v>
      </c>
    </row>
    <row r="3643" spans="1:4" ht="27" x14ac:dyDescent="0.25">
      <c r="A3643" s="98">
        <v>96726</v>
      </c>
      <c r="B3643" s="114" t="s">
        <v>16822</v>
      </c>
      <c r="C3643" s="96" t="s">
        <v>61</v>
      </c>
      <c r="D3643" s="99">
        <v>135.34</v>
      </c>
    </row>
    <row r="3644" spans="1:4" ht="27" x14ac:dyDescent="0.25">
      <c r="A3644" s="98">
        <v>96727</v>
      </c>
      <c r="B3644" s="114" t="s">
        <v>16823</v>
      </c>
      <c r="C3644" s="96" t="s">
        <v>61</v>
      </c>
      <c r="D3644" s="99">
        <v>16.420000000000002</v>
      </c>
    </row>
    <row r="3645" spans="1:4" ht="27" x14ac:dyDescent="0.25">
      <c r="A3645" s="98">
        <v>96728</v>
      </c>
      <c r="B3645" s="114" t="s">
        <v>16824</v>
      </c>
      <c r="C3645" s="96" t="s">
        <v>61</v>
      </c>
      <c r="D3645" s="99">
        <v>20.29</v>
      </c>
    </row>
    <row r="3646" spans="1:4" ht="27" x14ac:dyDescent="0.25">
      <c r="A3646" s="98">
        <v>96729</v>
      </c>
      <c r="B3646" s="114" t="s">
        <v>16825</v>
      </c>
      <c r="C3646" s="96" t="s">
        <v>61</v>
      </c>
      <c r="D3646" s="99">
        <v>26.61</v>
      </c>
    </row>
    <row r="3647" spans="1:4" ht="27" x14ac:dyDescent="0.25">
      <c r="A3647" s="98">
        <v>96730</v>
      </c>
      <c r="B3647" s="114" t="s">
        <v>16826</v>
      </c>
      <c r="C3647" s="96" t="s">
        <v>61</v>
      </c>
      <c r="D3647" s="99">
        <v>34.81</v>
      </c>
    </row>
    <row r="3648" spans="1:4" ht="27" x14ac:dyDescent="0.25">
      <c r="A3648" s="98">
        <v>96731</v>
      </c>
      <c r="B3648" s="114" t="s">
        <v>16827</v>
      </c>
      <c r="C3648" s="96" t="s">
        <v>61</v>
      </c>
      <c r="D3648" s="99">
        <v>54.18</v>
      </c>
    </row>
    <row r="3649" spans="1:4" ht="27" x14ac:dyDescent="0.25">
      <c r="A3649" s="98">
        <v>96732</v>
      </c>
      <c r="B3649" s="114" t="s">
        <v>16828</v>
      </c>
      <c r="C3649" s="96" t="s">
        <v>61</v>
      </c>
      <c r="D3649" s="99">
        <v>85.96</v>
      </c>
    </row>
    <row r="3650" spans="1:4" ht="27" x14ac:dyDescent="0.25">
      <c r="A3650" s="98">
        <v>96733</v>
      </c>
      <c r="B3650" s="114" t="s">
        <v>16829</v>
      </c>
      <c r="C3650" s="96" t="s">
        <v>61</v>
      </c>
      <c r="D3650" s="99">
        <v>119.31</v>
      </c>
    </row>
    <row r="3651" spans="1:4" ht="27" x14ac:dyDescent="0.25">
      <c r="A3651" s="98">
        <v>96734</v>
      </c>
      <c r="B3651" s="114" t="s">
        <v>16830</v>
      </c>
      <c r="C3651" s="96" t="s">
        <v>61</v>
      </c>
      <c r="D3651" s="99">
        <v>190.44</v>
      </c>
    </row>
    <row r="3652" spans="1:4" ht="27" x14ac:dyDescent="0.25">
      <c r="A3652" s="98">
        <v>96735</v>
      </c>
      <c r="B3652" s="114" t="s">
        <v>16831</v>
      </c>
      <c r="C3652" s="96" t="s">
        <v>61</v>
      </c>
      <c r="D3652" s="99">
        <v>251.51</v>
      </c>
    </row>
    <row r="3653" spans="1:4" ht="27" x14ac:dyDescent="0.25">
      <c r="A3653" s="98">
        <v>96798</v>
      </c>
      <c r="B3653" s="114" t="s">
        <v>4279</v>
      </c>
      <c r="C3653" s="96" t="s">
        <v>61</v>
      </c>
      <c r="D3653" s="99">
        <v>7.83</v>
      </c>
    </row>
    <row r="3654" spans="1:4" ht="27" x14ac:dyDescent="0.25">
      <c r="A3654" s="98">
        <v>96799</v>
      </c>
      <c r="B3654" s="114" t="s">
        <v>4280</v>
      </c>
      <c r="C3654" s="96" t="s">
        <v>61</v>
      </c>
      <c r="D3654" s="99">
        <v>10.039999999999999</v>
      </c>
    </row>
    <row r="3655" spans="1:4" ht="27" x14ac:dyDescent="0.25">
      <c r="A3655" s="98">
        <v>96800</v>
      </c>
      <c r="B3655" s="114" t="s">
        <v>4281</v>
      </c>
      <c r="C3655" s="96" t="s">
        <v>61</v>
      </c>
      <c r="D3655" s="99">
        <v>13.75</v>
      </c>
    </row>
    <row r="3656" spans="1:4" ht="27" x14ac:dyDescent="0.25">
      <c r="A3656" s="98">
        <v>96801</v>
      </c>
      <c r="B3656" s="114" t="s">
        <v>4282</v>
      </c>
      <c r="C3656" s="96" t="s">
        <v>61</v>
      </c>
      <c r="D3656" s="99">
        <v>21.06</v>
      </c>
    </row>
    <row r="3657" spans="1:4" ht="27" x14ac:dyDescent="0.25">
      <c r="A3657" s="98">
        <v>97327</v>
      </c>
      <c r="B3657" s="114" t="s">
        <v>16832</v>
      </c>
      <c r="C3657" s="96" t="s">
        <v>61</v>
      </c>
      <c r="D3657" s="99">
        <v>25.33</v>
      </c>
    </row>
    <row r="3658" spans="1:4" ht="27" x14ac:dyDescent="0.25">
      <c r="A3658" s="98">
        <v>97328</v>
      </c>
      <c r="B3658" s="114" t="s">
        <v>16833</v>
      </c>
      <c r="C3658" s="96" t="s">
        <v>61</v>
      </c>
      <c r="D3658" s="99">
        <v>42.1</v>
      </c>
    </row>
    <row r="3659" spans="1:4" ht="27" x14ac:dyDescent="0.25">
      <c r="A3659" s="98">
        <v>97329</v>
      </c>
      <c r="B3659" s="114" t="s">
        <v>16834</v>
      </c>
      <c r="C3659" s="96" t="s">
        <v>61</v>
      </c>
      <c r="D3659" s="99">
        <v>53.66</v>
      </c>
    </row>
    <row r="3660" spans="1:4" ht="27" x14ac:dyDescent="0.25">
      <c r="A3660" s="98">
        <v>97330</v>
      </c>
      <c r="B3660" s="114" t="s">
        <v>16835</v>
      </c>
      <c r="C3660" s="96" t="s">
        <v>61</v>
      </c>
      <c r="D3660" s="99">
        <v>65.650000000000006</v>
      </c>
    </row>
    <row r="3661" spans="1:4" ht="27" x14ac:dyDescent="0.25">
      <c r="A3661" s="98">
        <v>97331</v>
      </c>
      <c r="B3661" s="114" t="s">
        <v>16836</v>
      </c>
      <c r="C3661" s="96" t="s">
        <v>61</v>
      </c>
      <c r="D3661" s="99">
        <v>25.63</v>
      </c>
    </row>
    <row r="3662" spans="1:4" ht="27" x14ac:dyDescent="0.25">
      <c r="A3662" s="98">
        <v>97332</v>
      </c>
      <c r="B3662" s="114" t="s">
        <v>16838</v>
      </c>
      <c r="C3662" s="96" t="s">
        <v>61</v>
      </c>
      <c r="D3662" s="99">
        <v>42.45</v>
      </c>
    </row>
    <row r="3663" spans="1:4" ht="27" x14ac:dyDescent="0.25">
      <c r="A3663" s="98">
        <v>97333</v>
      </c>
      <c r="B3663" s="114" t="s">
        <v>16839</v>
      </c>
      <c r="C3663" s="96" t="s">
        <v>61</v>
      </c>
      <c r="D3663" s="99">
        <v>54.11</v>
      </c>
    </row>
    <row r="3664" spans="1:4" ht="27" x14ac:dyDescent="0.25">
      <c r="A3664" s="98">
        <v>97334</v>
      </c>
      <c r="B3664" s="114" t="s">
        <v>16841</v>
      </c>
      <c r="C3664" s="96" t="s">
        <v>61</v>
      </c>
      <c r="D3664" s="99">
        <v>66.14</v>
      </c>
    </row>
    <row r="3665" spans="1:4" ht="27" x14ac:dyDescent="0.25">
      <c r="A3665" s="98">
        <v>97335</v>
      </c>
      <c r="B3665" s="114" t="s">
        <v>4284</v>
      </c>
      <c r="C3665" s="96" t="s">
        <v>61</v>
      </c>
      <c r="D3665" s="99">
        <v>76.739999999999995</v>
      </c>
    </row>
    <row r="3666" spans="1:4" ht="27" x14ac:dyDescent="0.25">
      <c r="A3666" s="98">
        <v>97336</v>
      </c>
      <c r="B3666" s="114" t="s">
        <v>4285</v>
      </c>
      <c r="C3666" s="96" t="s">
        <v>61</v>
      </c>
      <c r="D3666" s="99">
        <v>97.68</v>
      </c>
    </row>
    <row r="3667" spans="1:4" ht="27" x14ac:dyDescent="0.25">
      <c r="A3667" s="98">
        <v>97337</v>
      </c>
      <c r="B3667" s="114" t="s">
        <v>4286</v>
      </c>
      <c r="C3667" s="96" t="s">
        <v>61</v>
      </c>
      <c r="D3667" s="99">
        <v>146.91999999999999</v>
      </c>
    </row>
    <row r="3668" spans="1:4" ht="27" x14ac:dyDescent="0.25">
      <c r="A3668" s="98">
        <v>97338</v>
      </c>
      <c r="B3668" s="114" t="s">
        <v>4287</v>
      </c>
      <c r="C3668" s="96" t="s">
        <v>61</v>
      </c>
      <c r="D3668" s="99">
        <v>176.77</v>
      </c>
    </row>
    <row r="3669" spans="1:4" ht="27" x14ac:dyDescent="0.25">
      <c r="A3669" s="98">
        <v>97339</v>
      </c>
      <c r="B3669" s="114" t="s">
        <v>4288</v>
      </c>
      <c r="C3669" s="96" t="s">
        <v>61</v>
      </c>
      <c r="D3669" s="99">
        <v>190.38</v>
      </c>
    </row>
    <row r="3670" spans="1:4" ht="27" x14ac:dyDescent="0.25">
      <c r="A3670" s="98">
        <v>97340</v>
      </c>
      <c r="B3670" s="114" t="s">
        <v>4289</v>
      </c>
      <c r="C3670" s="96" t="s">
        <v>61</v>
      </c>
      <c r="D3670" s="99">
        <v>191.52</v>
      </c>
    </row>
    <row r="3671" spans="1:4" ht="27" x14ac:dyDescent="0.25">
      <c r="A3671" s="98">
        <v>97347</v>
      </c>
      <c r="B3671" s="114" t="s">
        <v>16842</v>
      </c>
      <c r="C3671" s="96" t="s">
        <v>61</v>
      </c>
      <c r="D3671" s="99">
        <v>92.48</v>
      </c>
    </row>
    <row r="3672" spans="1:4" ht="27" x14ac:dyDescent="0.25">
      <c r="A3672" s="98">
        <v>97348</v>
      </c>
      <c r="B3672" s="114" t="s">
        <v>16843</v>
      </c>
      <c r="C3672" s="96" t="s">
        <v>61</v>
      </c>
      <c r="D3672" s="99">
        <v>127.73</v>
      </c>
    </row>
    <row r="3673" spans="1:4" ht="27" x14ac:dyDescent="0.25">
      <c r="A3673" s="98">
        <v>97349</v>
      </c>
      <c r="B3673" s="114" t="s">
        <v>16844</v>
      </c>
      <c r="C3673" s="96" t="s">
        <v>61</v>
      </c>
      <c r="D3673" s="99">
        <v>184.1</v>
      </c>
    </row>
    <row r="3674" spans="1:4" ht="27" x14ac:dyDescent="0.25">
      <c r="A3674" s="98">
        <v>97350</v>
      </c>
      <c r="B3674" s="114" t="s">
        <v>16845</v>
      </c>
      <c r="C3674" s="96" t="s">
        <v>61</v>
      </c>
      <c r="D3674" s="99">
        <v>223.51</v>
      </c>
    </row>
    <row r="3675" spans="1:4" ht="27" x14ac:dyDescent="0.25">
      <c r="A3675" s="98">
        <v>97351</v>
      </c>
      <c r="B3675" s="114" t="s">
        <v>16846</v>
      </c>
      <c r="C3675" s="96" t="s">
        <v>61</v>
      </c>
      <c r="D3675" s="99">
        <v>309.04000000000002</v>
      </c>
    </row>
    <row r="3676" spans="1:4" ht="27" x14ac:dyDescent="0.25">
      <c r="A3676" s="98">
        <v>97352</v>
      </c>
      <c r="B3676" s="114" t="s">
        <v>16847</v>
      </c>
      <c r="C3676" s="96" t="s">
        <v>61</v>
      </c>
      <c r="D3676" s="99">
        <v>400.47</v>
      </c>
    </row>
    <row r="3677" spans="1:4" ht="27" x14ac:dyDescent="0.25">
      <c r="A3677" s="98">
        <v>97353</v>
      </c>
      <c r="B3677" s="114" t="s">
        <v>16848</v>
      </c>
      <c r="C3677" s="96" t="s">
        <v>61</v>
      </c>
      <c r="D3677" s="99">
        <v>60.99</v>
      </c>
    </row>
    <row r="3678" spans="1:4" ht="27" x14ac:dyDescent="0.25">
      <c r="A3678" s="98">
        <v>97354</v>
      </c>
      <c r="B3678" s="114" t="s">
        <v>16849</v>
      </c>
      <c r="C3678" s="96" t="s">
        <v>61</v>
      </c>
      <c r="D3678" s="99">
        <v>96.78</v>
      </c>
    </row>
    <row r="3679" spans="1:4" ht="27" x14ac:dyDescent="0.25">
      <c r="A3679" s="98">
        <v>97355</v>
      </c>
      <c r="B3679" s="114" t="s">
        <v>16850</v>
      </c>
      <c r="C3679" s="96" t="s">
        <v>61</v>
      </c>
      <c r="D3679" s="99">
        <v>132.34</v>
      </c>
    </row>
    <row r="3680" spans="1:4" ht="27" x14ac:dyDescent="0.25">
      <c r="A3680" s="98">
        <v>97356</v>
      </c>
      <c r="B3680" s="114" t="s">
        <v>16851</v>
      </c>
      <c r="C3680" s="96" t="s">
        <v>61</v>
      </c>
      <c r="D3680" s="99">
        <v>70.42</v>
      </c>
    </row>
    <row r="3681" spans="1:4" ht="27" x14ac:dyDescent="0.25">
      <c r="A3681" s="98">
        <v>97357</v>
      </c>
      <c r="B3681" s="114" t="s">
        <v>16852</v>
      </c>
      <c r="C3681" s="96" t="s">
        <v>61</v>
      </c>
      <c r="D3681" s="99">
        <v>113</v>
      </c>
    </row>
    <row r="3682" spans="1:4" ht="27" x14ac:dyDescent="0.25">
      <c r="A3682" s="98">
        <v>97358</v>
      </c>
      <c r="B3682" s="114" t="s">
        <v>16853</v>
      </c>
      <c r="C3682" s="96" t="s">
        <v>61</v>
      </c>
      <c r="D3682" s="99">
        <v>154.44999999999999</v>
      </c>
    </row>
    <row r="3683" spans="1:4" ht="27" x14ac:dyDescent="0.25">
      <c r="A3683" s="98">
        <v>97498</v>
      </c>
      <c r="B3683" s="114" t="s">
        <v>4292</v>
      </c>
      <c r="C3683" s="96" t="s">
        <v>61</v>
      </c>
      <c r="D3683" s="99">
        <v>70.12</v>
      </c>
    </row>
    <row r="3684" spans="1:4" ht="27" x14ac:dyDescent="0.25">
      <c r="A3684" s="98">
        <v>97535</v>
      </c>
      <c r="B3684" s="114" t="s">
        <v>4294</v>
      </c>
      <c r="C3684" s="96" t="s">
        <v>61</v>
      </c>
      <c r="D3684" s="99">
        <v>74.41</v>
      </c>
    </row>
    <row r="3685" spans="1:4" ht="27" x14ac:dyDescent="0.25">
      <c r="A3685" s="98">
        <v>97536</v>
      </c>
      <c r="B3685" s="114" t="s">
        <v>4296</v>
      </c>
      <c r="C3685" s="96" t="s">
        <v>61</v>
      </c>
      <c r="D3685" s="99">
        <v>84.29</v>
      </c>
    </row>
    <row r="3686" spans="1:4" ht="27" x14ac:dyDescent="0.25">
      <c r="A3686" s="98">
        <v>100788</v>
      </c>
      <c r="B3686" s="114" t="s">
        <v>4297</v>
      </c>
      <c r="C3686" s="96" t="s">
        <v>128</v>
      </c>
      <c r="D3686" s="99">
        <v>786.68</v>
      </c>
    </row>
    <row r="3687" spans="1:4" ht="27" x14ac:dyDescent="0.25">
      <c r="A3687" s="98">
        <v>100791</v>
      </c>
      <c r="B3687" s="114" t="s">
        <v>4298</v>
      </c>
      <c r="C3687" s="96" t="s">
        <v>61</v>
      </c>
      <c r="D3687" s="99">
        <v>16.68</v>
      </c>
    </row>
    <row r="3688" spans="1:4" ht="27" x14ac:dyDescent="0.25">
      <c r="A3688" s="98">
        <v>100792</v>
      </c>
      <c r="B3688" s="114" t="s">
        <v>4300</v>
      </c>
      <c r="C3688" s="96" t="s">
        <v>61</v>
      </c>
      <c r="D3688" s="99">
        <v>24.24</v>
      </c>
    </row>
    <row r="3689" spans="1:4" ht="27" x14ac:dyDescent="0.25">
      <c r="A3689" s="98">
        <v>100793</v>
      </c>
      <c r="B3689" s="114" t="s">
        <v>4302</v>
      </c>
      <c r="C3689" s="96" t="s">
        <v>61</v>
      </c>
      <c r="D3689" s="99">
        <v>32.06</v>
      </c>
    </row>
    <row r="3690" spans="1:4" ht="27" x14ac:dyDescent="0.25">
      <c r="A3690" s="98">
        <v>100794</v>
      </c>
      <c r="B3690" s="114" t="s">
        <v>4303</v>
      </c>
      <c r="C3690" s="96" t="s">
        <v>61</v>
      </c>
      <c r="D3690" s="99">
        <v>43.12</v>
      </c>
    </row>
    <row r="3691" spans="1:4" ht="27" x14ac:dyDescent="0.25">
      <c r="A3691" s="98">
        <v>100799</v>
      </c>
      <c r="B3691" s="114" t="s">
        <v>4304</v>
      </c>
      <c r="C3691" s="96" t="s">
        <v>61</v>
      </c>
      <c r="D3691" s="99">
        <v>17.11</v>
      </c>
    </row>
    <row r="3692" spans="1:4" ht="27" x14ac:dyDescent="0.25">
      <c r="A3692" s="98">
        <v>100800</v>
      </c>
      <c r="B3692" s="114" t="s">
        <v>4306</v>
      </c>
      <c r="C3692" s="96" t="s">
        <v>61</v>
      </c>
      <c r="D3692" s="99">
        <v>24.67</v>
      </c>
    </row>
    <row r="3693" spans="1:4" ht="27" x14ac:dyDescent="0.25">
      <c r="A3693" s="98">
        <v>100801</v>
      </c>
      <c r="B3693" s="114" t="s">
        <v>4307</v>
      </c>
      <c r="C3693" s="96" t="s">
        <v>61</v>
      </c>
      <c r="D3693" s="99">
        <v>32.49</v>
      </c>
    </row>
    <row r="3694" spans="1:4" ht="27" x14ac:dyDescent="0.25">
      <c r="A3694" s="98">
        <v>100802</v>
      </c>
      <c r="B3694" s="114" t="s">
        <v>4309</v>
      </c>
      <c r="C3694" s="96" t="s">
        <v>61</v>
      </c>
      <c r="D3694" s="99">
        <v>43.55</v>
      </c>
    </row>
    <row r="3695" spans="1:4" ht="27" x14ac:dyDescent="0.25">
      <c r="A3695" s="98">
        <v>100803</v>
      </c>
      <c r="B3695" s="114" t="s">
        <v>4310</v>
      </c>
      <c r="C3695" s="96" t="s">
        <v>61</v>
      </c>
      <c r="D3695" s="99">
        <v>15.79</v>
      </c>
    </row>
    <row r="3696" spans="1:4" ht="27" x14ac:dyDescent="0.25">
      <c r="A3696" s="98">
        <v>100804</v>
      </c>
      <c r="B3696" s="114" t="s">
        <v>4311</v>
      </c>
      <c r="C3696" s="96" t="s">
        <v>61</v>
      </c>
      <c r="D3696" s="99">
        <v>23.19</v>
      </c>
    </row>
    <row r="3697" spans="1:4" ht="27" x14ac:dyDescent="0.25">
      <c r="A3697" s="98">
        <v>100805</v>
      </c>
      <c r="B3697" s="114" t="s">
        <v>4313</v>
      </c>
      <c r="C3697" s="96" t="s">
        <v>61</v>
      </c>
      <c r="D3697" s="99">
        <v>30.8</v>
      </c>
    </row>
    <row r="3698" spans="1:4" ht="27" x14ac:dyDescent="0.25">
      <c r="A3698" s="98">
        <v>100806</v>
      </c>
      <c r="B3698" s="114" t="s">
        <v>4314</v>
      </c>
      <c r="C3698" s="96" t="s">
        <v>61</v>
      </c>
      <c r="D3698" s="99">
        <v>41.57</v>
      </c>
    </row>
    <row r="3699" spans="1:4" ht="27" x14ac:dyDescent="0.25">
      <c r="A3699" s="98">
        <v>100807</v>
      </c>
      <c r="B3699" s="114" t="s">
        <v>4315</v>
      </c>
      <c r="C3699" s="96" t="s">
        <v>61</v>
      </c>
      <c r="D3699" s="99">
        <v>22.15</v>
      </c>
    </row>
    <row r="3700" spans="1:4" ht="27" x14ac:dyDescent="0.25">
      <c r="A3700" s="98">
        <v>100808</v>
      </c>
      <c r="B3700" s="114" t="s">
        <v>4317</v>
      </c>
      <c r="C3700" s="96" t="s">
        <v>61</v>
      </c>
      <c r="D3700" s="99">
        <v>30.66</v>
      </c>
    </row>
    <row r="3701" spans="1:4" ht="27" x14ac:dyDescent="0.25">
      <c r="A3701" s="98">
        <v>100809</v>
      </c>
      <c r="B3701" s="114" t="s">
        <v>4319</v>
      </c>
      <c r="C3701" s="96" t="s">
        <v>61</v>
      </c>
      <c r="D3701" s="99">
        <v>39.65</v>
      </c>
    </row>
    <row r="3702" spans="1:4" ht="27" x14ac:dyDescent="0.25">
      <c r="A3702" s="98">
        <v>100810</v>
      </c>
      <c r="B3702" s="114" t="s">
        <v>4320</v>
      </c>
      <c r="C3702" s="96" t="s">
        <v>61</v>
      </c>
      <c r="D3702" s="99">
        <v>52.35</v>
      </c>
    </row>
    <row r="3703" spans="1:4" ht="27" x14ac:dyDescent="0.25">
      <c r="A3703" s="98">
        <v>101918</v>
      </c>
      <c r="B3703" s="114" t="s">
        <v>4321</v>
      </c>
      <c r="C3703" s="96" t="s">
        <v>61</v>
      </c>
      <c r="D3703" s="99">
        <v>333.16</v>
      </c>
    </row>
    <row r="3704" spans="1:4" ht="27" x14ac:dyDescent="0.25">
      <c r="A3704" s="98">
        <v>101919</v>
      </c>
      <c r="B3704" s="114" t="s">
        <v>4322</v>
      </c>
      <c r="C3704" s="96" t="s">
        <v>128</v>
      </c>
      <c r="D3704" s="99">
        <v>447.52</v>
      </c>
    </row>
    <row r="3705" spans="1:4" ht="27" x14ac:dyDescent="0.25">
      <c r="A3705" s="98">
        <v>101920</v>
      </c>
      <c r="B3705" s="114" t="s">
        <v>4323</v>
      </c>
      <c r="C3705" s="96" t="s">
        <v>128</v>
      </c>
      <c r="D3705" s="99">
        <v>208.55</v>
      </c>
    </row>
    <row r="3706" spans="1:4" ht="27" x14ac:dyDescent="0.25">
      <c r="A3706" s="98">
        <v>101921</v>
      </c>
      <c r="B3706" s="114" t="s">
        <v>4325</v>
      </c>
      <c r="C3706" s="96" t="s">
        <v>128</v>
      </c>
      <c r="D3706" s="99">
        <v>239.32</v>
      </c>
    </row>
    <row r="3707" spans="1:4" ht="27" x14ac:dyDescent="0.25">
      <c r="A3707" s="98">
        <v>101922</v>
      </c>
      <c r="B3707" s="114" t="s">
        <v>4326</v>
      </c>
      <c r="C3707" s="96" t="s">
        <v>128</v>
      </c>
      <c r="D3707" s="99">
        <v>239.32</v>
      </c>
    </row>
    <row r="3708" spans="1:4" ht="27" x14ac:dyDescent="0.25">
      <c r="A3708" s="98">
        <v>101923</v>
      </c>
      <c r="B3708" s="114" t="s">
        <v>4327</v>
      </c>
      <c r="C3708" s="96" t="s">
        <v>128</v>
      </c>
      <c r="D3708" s="99">
        <v>239.32</v>
      </c>
    </row>
    <row r="3709" spans="1:4" ht="27" x14ac:dyDescent="0.25">
      <c r="A3709" s="98">
        <v>101924</v>
      </c>
      <c r="B3709" s="114" t="s">
        <v>4328</v>
      </c>
      <c r="C3709" s="96" t="s">
        <v>128</v>
      </c>
      <c r="D3709" s="99">
        <v>195.67</v>
      </c>
    </row>
    <row r="3710" spans="1:4" ht="27" x14ac:dyDescent="0.25">
      <c r="A3710" s="98">
        <v>101925</v>
      </c>
      <c r="B3710" s="114" t="s">
        <v>4330</v>
      </c>
      <c r="C3710" s="96" t="s">
        <v>128</v>
      </c>
      <c r="D3710" s="99">
        <v>328.88</v>
      </c>
    </row>
    <row r="3711" spans="1:4" ht="27" x14ac:dyDescent="0.25">
      <c r="A3711" s="98">
        <v>101926</v>
      </c>
      <c r="B3711" s="114" t="s">
        <v>4331</v>
      </c>
      <c r="C3711" s="96" t="s">
        <v>128</v>
      </c>
      <c r="D3711" s="99">
        <v>423.39</v>
      </c>
    </row>
    <row r="3712" spans="1:4" ht="27" x14ac:dyDescent="0.25">
      <c r="A3712" s="98">
        <v>101927</v>
      </c>
      <c r="B3712" s="114" t="s">
        <v>4332</v>
      </c>
      <c r="C3712" s="96" t="s">
        <v>61</v>
      </c>
      <c r="D3712" s="99">
        <v>319.76</v>
      </c>
    </row>
    <row r="3713" spans="1:4" ht="27" x14ac:dyDescent="0.25">
      <c r="A3713" s="98">
        <v>101928</v>
      </c>
      <c r="B3713" s="114" t="s">
        <v>4333</v>
      </c>
      <c r="C3713" s="96" t="s">
        <v>128</v>
      </c>
      <c r="D3713" s="99">
        <v>452.66</v>
      </c>
    </row>
    <row r="3714" spans="1:4" ht="27" x14ac:dyDescent="0.25">
      <c r="A3714" s="98">
        <v>101929</v>
      </c>
      <c r="B3714" s="114" t="s">
        <v>4334</v>
      </c>
      <c r="C3714" s="96" t="s">
        <v>128</v>
      </c>
      <c r="D3714" s="99">
        <v>213.69</v>
      </c>
    </row>
    <row r="3715" spans="1:4" ht="27" x14ac:dyDescent="0.25">
      <c r="A3715" s="98">
        <v>101930</v>
      </c>
      <c r="B3715" s="114" t="s">
        <v>4335</v>
      </c>
      <c r="C3715" s="96" t="s">
        <v>128</v>
      </c>
      <c r="D3715" s="99">
        <v>244.46</v>
      </c>
    </row>
    <row r="3716" spans="1:4" ht="27" x14ac:dyDescent="0.25">
      <c r="A3716" s="98">
        <v>101931</v>
      </c>
      <c r="B3716" s="114" t="s">
        <v>4337</v>
      </c>
      <c r="C3716" s="96" t="s">
        <v>128</v>
      </c>
      <c r="D3716" s="99">
        <v>244.46</v>
      </c>
    </row>
    <row r="3717" spans="1:4" ht="27" x14ac:dyDescent="0.25">
      <c r="A3717" s="98">
        <v>101932</v>
      </c>
      <c r="B3717" s="114" t="s">
        <v>4338</v>
      </c>
      <c r="C3717" s="96" t="s">
        <v>128</v>
      </c>
      <c r="D3717" s="99">
        <v>244.46</v>
      </c>
    </row>
    <row r="3718" spans="1:4" ht="27" x14ac:dyDescent="0.25">
      <c r="A3718" s="98">
        <v>101933</v>
      </c>
      <c r="B3718" s="114" t="s">
        <v>4339</v>
      </c>
      <c r="C3718" s="96" t="s">
        <v>128</v>
      </c>
      <c r="D3718" s="99">
        <v>200.81</v>
      </c>
    </row>
    <row r="3719" spans="1:4" ht="27" x14ac:dyDescent="0.25">
      <c r="A3719" s="98">
        <v>101934</v>
      </c>
      <c r="B3719" s="114" t="s">
        <v>4341</v>
      </c>
      <c r="C3719" s="96" t="s">
        <v>128</v>
      </c>
      <c r="D3719" s="99">
        <v>336.58</v>
      </c>
    </row>
    <row r="3720" spans="1:4" ht="27" x14ac:dyDescent="0.25">
      <c r="A3720" s="98">
        <v>101935</v>
      </c>
      <c r="B3720" s="114" t="s">
        <v>4342</v>
      </c>
      <c r="C3720" s="96" t="s">
        <v>128</v>
      </c>
      <c r="D3720" s="99">
        <v>433.66</v>
      </c>
    </row>
    <row r="3721" spans="1:4" ht="27" x14ac:dyDescent="0.25">
      <c r="A3721" s="98">
        <v>103802</v>
      </c>
      <c r="B3721" s="114" t="s">
        <v>4343</v>
      </c>
      <c r="C3721" s="96" t="s">
        <v>61</v>
      </c>
      <c r="D3721" s="99">
        <v>37.840000000000003</v>
      </c>
    </row>
    <row r="3722" spans="1:4" ht="27" x14ac:dyDescent="0.25">
      <c r="A3722" s="98">
        <v>103803</v>
      </c>
      <c r="B3722" s="114" t="s">
        <v>4344</v>
      </c>
      <c r="C3722" s="96" t="s">
        <v>61</v>
      </c>
      <c r="D3722" s="99">
        <v>65.069999999999993</v>
      </c>
    </row>
    <row r="3723" spans="1:4" ht="27" x14ac:dyDescent="0.25">
      <c r="A3723" s="98">
        <v>103804</v>
      </c>
      <c r="B3723" s="114" t="s">
        <v>4345</v>
      </c>
      <c r="C3723" s="96" t="s">
        <v>61</v>
      </c>
      <c r="D3723" s="99">
        <v>78.89</v>
      </c>
    </row>
    <row r="3724" spans="1:4" ht="27" x14ac:dyDescent="0.25">
      <c r="A3724" s="98">
        <v>103835</v>
      </c>
      <c r="B3724" s="114" t="s">
        <v>4347</v>
      </c>
      <c r="C3724" s="96" t="s">
        <v>61</v>
      </c>
      <c r="D3724" s="99">
        <v>59.11</v>
      </c>
    </row>
    <row r="3725" spans="1:4" ht="27" x14ac:dyDescent="0.25">
      <c r="A3725" s="98">
        <v>103836</v>
      </c>
      <c r="B3725" s="114" t="s">
        <v>4349</v>
      </c>
      <c r="C3725" s="96" t="s">
        <v>61</v>
      </c>
      <c r="D3725" s="99">
        <v>91.98</v>
      </c>
    </row>
    <row r="3726" spans="1:4" ht="27" x14ac:dyDescent="0.25">
      <c r="A3726" s="98">
        <v>103837</v>
      </c>
      <c r="B3726" s="114" t="s">
        <v>4351</v>
      </c>
      <c r="C3726" s="96" t="s">
        <v>61</v>
      </c>
      <c r="D3726" s="99">
        <v>116.02</v>
      </c>
    </row>
    <row r="3727" spans="1:4" ht="27" x14ac:dyDescent="0.25">
      <c r="A3727" s="98">
        <v>103868</v>
      </c>
      <c r="B3727" s="114" t="s">
        <v>4353</v>
      </c>
      <c r="C3727" s="96" t="s">
        <v>61</v>
      </c>
      <c r="D3727" s="99">
        <v>46.69</v>
      </c>
    </row>
    <row r="3728" spans="1:4" ht="27" x14ac:dyDescent="0.25">
      <c r="A3728" s="98">
        <v>103869</v>
      </c>
      <c r="B3728" s="114" t="s">
        <v>4354</v>
      </c>
      <c r="C3728" s="96" t="s">
        <v>61</v>
      </c>
      <c r="D3728" s="99">
        <v>71.260000000000005</v>
      </c>
    </row>
    <row r="3729" spans="1:4" ht="27" x14ac:dyDescent="0.25">
      <c r="A3729" s="98">
        <v>103870</v>
      </c>
      <c r="B3729" s="114" t="s">
        <v>4355</v>
      </c>
      <c r="C3729" s="96" t="s">
        <v>61</v>
      </c>
      <c r="D3729" s="99">
        <v>87.7</v>
      </c>
    </row>
    <row r="3730" spans="1:4" ht="27" x14ac:dyDescent="0.25">
      <c r="A3730" s="98">
        <v>103871</v>
      </c>
      <c r="B3730" s="114" t="s">
        <v>4356</v>
      </c>
      <c r="C3730" s="96" t="s">
        <v>61</v>
      </c>
      <c r="D3730" s="99">
        <v>59.23</v>
      </c>
    </row>
    <row r="3731" spans="1:4" ht="27" x14ac:dyDescent="0.25">
      <c r="A3731" s="98">
        <v>103872</v>
      </c>
      <c r="B3731" s="114" t="s">
        <v>4357</v>
      </c>
      <c r="C3731" s="96" t="s">
        <v>61</v>
      </c>
      <c r="D3731" s="99">
        <v>129.86000000000001</v>
      </c>
    </row>
    <row r="3732" spans="1:4" ht="27" x14ac:dyDescent="0.25">
      <c r="A3732" s="98">
        <v>103873</v>
      </c>
      <c r="B3732" s="114" t="s">
        <v>4358</v>
      </c>
      <c r="C3732" s="96" t="s">
        <v>61</v>
      </c>
      <c r="D3732" s="99">
        <v>148.68</v>
      </c>
    </row>
    <row r="3733" spans="1:4" ht="27" x14ac:dyDescent="0.25">
      <c r="A3733" s="98">
        <v>103978</v>
      </c>
      <c r="B3733" s="114" t="s">
        <v>4359</v>
      </c>
      <c r="C3733" s="96" t="s">
        <v>61</v>
      </c>
      <c r="D3733" s="99">
        <v>26.64</v>
      </c>
    </row>
    <row r="3734" spans="1:4" ht="27" x14ac:dyDescent="0.25">
      <c r="A3734" s="98">
        <v>103979</v>
      </c>
      <c r="B3734" s="114" t="s">
        <v>4360</v>
      </c>
      <c r="C3734" s="96" t="s">
        <v>61</v>
      </c>
      <c r="D3734" s="99">
        <v>30.2</v>
      </c>
    </row>
    <row r="3735" spans="1:4" ht="27" x14ac:dyDescent="0.25">
      <c r="A3735" s="98">
        <v>104021</v>
      </c>
      <c r="B3735" s="114" t="s">
        <v>4361</v>
      </c>
      <c r="C3735" s="96" t="s">
        <v>61</v>
      </c>
      <c r="D3735" s="99">
        <v>73.099999999999994</v>
      </c>
    </row>
    <row r="3736" spans="1:4" ht="27" x14ac:dyDescent="0.25">
      <c r="A3736" s="98">
        <v>104166</v>
      </c>
      <c r="B3736" s="114" t="s">
        <v>4362</v>
      </c>
      <c r="C3736" s="96" t="s">
        <v>61</v>
      </c>
      <c r="D3736" s="99">
        <v>82.66</v>
      </c>
    </row>
    <row r="3737" spans="1:4" ht="27" x14ac:dyDescent="0.25">
      <c r="A3737" s="98">
        <v>104194</v>
      </c>
      <c r="B3737" s="114" t="s">
        <v>4364</v>
      </c>
      <c r="C3737" s="96" t="s">
        <v>61</v>
      </c>
      <c r="D3737" s="99">
        <v>19.649999999999999</v>
      </c>
    </row>
    <row r="3738" spans="1:4" ht="27" x14ac:dyDescent="0.25">
      <c r="A3738" s="98">
        <v>104195</v>
      </c>
      <c r="B3738" s="114" t="s">
        <v>4365</v>
      </c>
      <c r="C3738" s="96" t="s">
        <v>61</v>
      </c>
      <c r="D3738" s="99">
        <v>20.89</v>
      </c>
    </row>
    <row r="3739" spans="1:4" ht="27" x14ac:dyDescent="0.25">
      <c r="A3739" s="98">
        <v>104315</v>
      </c>
      <c r="B3739" s="114" t="s">
        <v>4367</v>
      </c>
      <c r="C3739" s="96" t="s">
        <v>61</v>
      </c>
      <c r="D3739" s="99">
        <v>15.15</v>
      </c>
    </row>
    <row r="3740" spans="1:4" ht="27" x14ac:dyDescent="0.25">
      <c r="A3740" s="98">
        <v>104316</v>
      </c>
      <c r="B3740" s="114" t="s">
        <v>4369</v>
      </c>
      <c r="C3740" s="96" t="s">
        <v>61</v>
      </c>
      <c r="D3740" s="99">
        <v>22.78</v>
      </c>
    </row>
    <row r="3741" spans="1:4" ht="27" x14ac:dyDescent="0.25">
      <c r="A3741" s="98">
        <v>89358</v>
      </c>
      <c r="B3741" s="114" t="s">
        <v>4371</v>
      </c>
      <c r="C3741" s="96" t="s">
        <v>128</v>
      </c>
      <c r="D3741" s="99">
        <v>7.3</v>
      </c>
    </row>
    <row r="3742" spans="1:4" ht="27" x14ac:dyDescent="0.25">
      <c r="A3742" s="98">
        <v>89359</v>
      </c>
      <c r="B3742" s="114" t="s">
        <v>4373</v>
      </c>
      <c r="C3742" s="96" t="s">
        <v>128</v>
      </c>
      <c r="D3742" s="99">
        <v>7.91</v>
      </c>
    </row>
    <row r="3743" spans="1:4" ht="27" x14ac:dyDescent="0.25">
      <c r="A3743" s="98">
        <v>89360</v>
      </c>
      <c r="B3743" s="114" t="s">
        <v>4375</v>
      </c>
      <c r="C3743" s="96" t="s">
        <v>128</v>
      </c>
      <c r="D3743" s="99">
        <v>9.01</v>
      </c>
    </row>
    <row r="3744" spans="1:4" ht="27" x14ac:dyDescent="0.25">
      <c r="A3744" s="98">
        <v>89361</v>
      </c>
      <c r="B3744" s="114" t="s">
        <v>4377</v>
      </c>
      <c r="C3744" s="96" t="s">
        <v>128</v>
      </c>
      <c r="D3744" s="99">
        <v>9.1</v>
      </c>
    </row>
    <row r="3745" spans="1:4" ht="27" x14ac:dyDescent="0.25">
      <c r="A3745" s="98">
        <v>89362</v>
      </c>
      <c r="B3745" s="114" t="s">
        <v>4378</v>
      </c>
      <c r="C3745" s="96" t="s">
        <v>128</v>
      </c>
      <c r="D3745" s="99">
        <v>8.6999999999999993</v>
      </c>
    </row>
    <row r="3746" spans="1:4" ht="27" x14ac:dyDescent="0.25">
      <c r="A3746" s="98">
        <v>89363</v>
      </c>
      <c r="B3746" s="114" t="s">
        <v>4380</v>
      </c>
      <c r="C3746" s="96" t="s">
        <v>128</v>
      </c>
      <c r="D3746" s="99">
        <v>9.57</v>
      </c>
    </row>
    <row r="3747" spans="1:4" ht="27" x14ac:dyDescent="0.25">
      <c r="A3747" s="98">
        <v>89364</v>
      </c>
      <c r="B3747" s="114" t="s">
        <v>4381</v>
      </c>
      <c r="C3747" s="96" t="s">
        <v>128</v>
      </c>
      <c r="D3747" s="99">
        <v>11.25</v>
      </c>
    </row>
    <row r="3748" spans="1:4" ht="27" x14ac:dyDescent="0.25">
      <c r="A3748" s="98">
        <v>89365</v>
      </c>
      <c r="B3748" s="114" t="s">
        <v>4382</v>
      </c>
      <c r="C3748" s="96" t="s">
        <v>128</v>
      </c>
      <c r="D3748" s="99">
        <v>10.65</v>
      </c>
    </row>
    <row r="3749" spans="1:4" ht="27" x14ac:dyDescent="0.25">
      <c r="A3749" s="98">
        <v>89366</v>
      </c>
      <c r="B3749" s="114" t="s">
        <v>4384</v>
      </c>
      <c r="C3749" s="96" t="s">
        <v>128</v>
      </c>
      <c r="D3749" s="99">
        <v>16.350000000000001</v>
      </c>
    </row>
    <row r="3750" spans="1:4" ht="27" x14ac:dyDescent="0.25">
      <c r="A3750" s="98">
        <v>89367</v>
      </c>
      <c r="B3750" s="114" t="s">
        <v>4385</v>
      </c>
      <c r="C3750" s="96" t="s">
        <v>128</v>
      </c>
      <c r="D3750" s="99">
        <v>12.29</v>
      </c>
    </row>
    <row r="3751" spans="1:4" ht="27" x14ac:dyDescent="0.25">
      <c r="A3751" s="98">
        <v>89368</v>
      </c>
      <c r="B3751" s="114" t="s">
        <v>4386</v>
      </c>
      <c r="C3751" s="96" t="s">
        <v>128</v>
      </c>
      <c r="D3751" s="99">
        <v>14.23</v>
      </c>
    </row>
    <row r="3752" spans="1:4" ht="27" x14ac:dyDescent="0.25">
      <c r="A3752" s="98">
        <v>89369</v>
      </c>
      <c r="B3752" s="114" t="s">
        <v>4387</v>
      </c>
      <c r="C3752" s="96" t="s">
        <v>128</v>
      </c>
      <c r="D3752" s="99">
        <v>16.84</v>
      </c>
    </row>
    <row r="3753" spans="1:4" ht="27" x14ac:dyDescent="0.25">
      <c r="A3753" s="98">
        <v>89370</v>
      </c>
      <c r="B3753" s="114" t="s">
        <v>4388</v>
      </c>
      <c r="C3753" s="96" t="s">
        <v>128</v>
      </c>
      <c r="D3753" s="99">
        <v>14.6</v>
      </c>
    </row>
    <row r="3754" spans="1:4" ht="27" x14ac:dyDescent="0.25">
      <c r="A3754" s="98">
        <v>89371</v>
      </c>
      <c r="B3754" s="114" t="s">
        <v>4390</v>
      </c>
      <c r="C3754" s="96" t="s">
        <v>128</v>
      </c>
      <c r="D3754" s="99">
        <v>5.57</v>
      </c>
    </row>
    <row r="3755" spans="1:4" ht="27" x14ac:dyDescent="0.25">
      <c r="A3755" s="98">
        <v>89372</v>
      </c>
      <c r="B3755" s="114" t="s">
        <v>4392</v>
      </c>
      <c r="C3755" s="96" t="s">
        <v>128</v>
      </c>
      <c r="D3755" s="99">
        <v>16.670000000000002</v>
      </c>
    </row>
    <row r="3756" spans="1:4" ht="27" x14ac:dyDescent="0.25">
      <c r="A3756" s="98">
        <v>89373</v>
      </c>
      <c r="B3756" s="114" t="s">
        <v>4393</v>
      </c>
      <c r="C3756" s="96" t="s">
        <v>128</v>
      </c>
      <c r="D3756" s="99">
        <v>6.73</v>
      </c>
    </row>
    <row r="3757" spans="1:4" ht="27" x14ac:dyDescent="0.25">
      <c r="A3757" s="98">
        <v>89374</v>
      </c>
      <c r="B3757" s="114" t="s">
        <v>4395</v>
      </c>
      <c r="C3757" s="96" t="s">
        <v>128</v>
      </c>
      <c r="D3757" s="99">
        <v>10.210000000000001</v>
      </c>
    </row>
    <row r="3758" spans="1:4" ht="27" x14ac:dyDescent="0.25">
      <c r="A3758" s="98">
        <v>89375</v>
      </c>
      <c r="B3758" s="114" t="s">
        <v>4397</v>
      </c>
      <c r="C3758" s="96" t="s">
        <v>128</v>
      </c>
      <c r="D3758" s="99">
        <v>12.18</v>
      </c>
    </row>
    <row r="3759" spans="1:4" ht="27" x14ac:dyDescent="0.25">
      <c r="A3759" s="98">
        <v>89376</v>
      </c>
      <c r="B3759" s="114" t="s">
        <v>4399</v>
      </c>
      <c r="C3759" s="96" t="s">
        <v>128</v>
      </c>
      <c r="D3759" s="99">
        <v>5.3</v>
      </c>
    </row>
    <row r="3760" spans="1:4" ht="27" x14ac:dyDescent="0.25">
      <c r="A3760" s="98">
        <v>89377</v>
      </c>
      <c r="B3760" s="114" t="s">
        <v>4401</v>
      </c>
      <c r="C3760" s="96" t="s">
        <v>128</v>
      </c>
      <c r="D3760" s="99">
        <v>10.26</v>
      </c>
    </row>
    <row r="3761" spans="1:4" ht="27" x14ac:dyDescent="0.25">
      <c r="A3761" s="98">
        <v>89378</v>
      </c>
      <c r="B3761" s="114" t="s">
        <v>4402</v>
      </c>
      <c r="C3761" s="96" t="s">
        <v>128</v>
      </c>
      <c r="D3761" s="99">
        <v>6.54</v>
      </c>
    </row>
    <row r="3762" spans="1:4" ht="27" x14ac:dyDescent="0.25">
      <c r="A3762" s="98">
        <v>89379</v>
      </c>
      <c r="B3762" s="114" t="s">
        <v>4403</v>
      </c>
      <c r="C3762" s="96" t="s">
        <v>128</v>
      </c>
      <c r="D3762" s="99">
        <v>19.559999999999999</v>
      </c>
    </row>
    <row r="3763" spans="1:4" ht="27" x14ac:dyDescent="0.25">
      <c r="A3763" s="98">
        <v>89380</v>
      </c>
      <c r="B3763" s="114" t="s">
        <v>4405</v>
      </c>
      <c r="C3763" s="96" t="s">
        <v>128</v>
      </c>
      <c r="D3763" s="99">
        <v>9.77</v>
      </c>
    </row>
    <row r="3764" spans="1:4" ht="27" x14ac:dyDescent="0.25">
      <c r="A3764" s="98">
        <v>89381</v>
      </c>
      <c r="B3764" s="114" t="s">
        <v>4406</v>
      </c>
      <c r="C3764" s="96" t="s">
        <v>128</v>
      </c>
      <c r="D3764" s="99">
        <v>12.56</v>
      </c>
    </row>
    <row r="3765" spans="1:4" ht="27" x14ac:dyDescent="0.25">
      <c r="A3765" s="98">
        <v>89382</v>
      </c>
      <c r="B3765" s="114" t="s">
        <v>4407</v>
      </c>
      <c r="C3765" s="96" t="s">
        <v>128</v>
      </c>
      <c r="D3765" s="99">
        <v>14.64</v>
      </c>
    </row>
    <row r="3766" spans="1:4" ht="27" x14ac:dyDescent="0.25">
      <c r="A3766" s="98">
        <v>89383</v>
      </c>
      <c r="B3766" s="114" t="s">
        <v>4408</v>
      </c>
      <c r="C3766" s="96" t="s">
        <v>128</v>
      </c>
      <c r="D3766" s="99">
        <v>6.16</v>
      </c>
    </row>
    <row r="3767" spans="1:4" ht="27" x14ac:dyDescent="0.25">
      <c r="A3767" s="98">
        <v>89384</v>
      </c>
      <c r="B3767" s="114" t="s">
        <v>4410</v>
      </c>
      <c r="C3767" s="96" t="s">
        <v>128</v>
      </c>
      <c r="D3767" s="99">
        <v>13.17</v>
      </c>
    </row>
    <row r="3768" spans="1:4" ht="27" x14ac:dyDescent="0.25">
      <c r="A3768" s="98">
        <v>89385</v>
      </c>
      <c r="B3768" s="114" t="s">
        <v>4412</v>
      </c>
      <c r="C3768" s="96" t="s">
        <v>128</v>
      </c>
      <c r="D3768" s="99">
        <v>6.86</v>
      </c>
    </row>
    <row r="3769" spans="1:4" ht="27" x14ac:dyDescent="0.25">
      <c r="A3769" s="98">
        <v>89386</v>
      </c>
      <c r="B3769" s="114" t="s">
        <v>4414</v>
      </c>
      <c r="C3769" s="96" t="s">
        <v>128</v>
      </c>
      <c r="D3769" s="99">
        <v>9.14</v>
      </c>
    </row>
    <row r="3770" spans="1:4" ht="27" x14ac:dyDescent="0.25">
      <c r="A3770" s="98">
        <v>89387</v>
      </c>
      <c r="B3770" s="114" t="s">
        <v>4415</v>
      </c>
      <c r="C3770" s="96" t="s">
        <v>128</v>
      </c>
      <c r="D3770" s="99">
        <v>31.62</v>
      </c>
    </row>
    <row r="3771" spans="1:4" ht="27" x14ac:dyDescent="0.25">
      <c r="A3771" s="98">
        <v>89389</v>
      </c>
      <c r="B3771" s="114" t="s">
        <v>4417</v>
      </c>
      <c r="C3771" s="96" t="s">
        <v>128</v>
      </c>
      <c r="D3771" s="99">
        <v>11.35</v>
      </c>
    </row>
    <row r="3772" spans="1:4" ht="27" x14ac:dyDescent="0.25">
      <c r="A3772" s="98">
        <v>89390</v>
      </c>
      <c r="B3772" s="114" t="s">
        <v>4418</v>
      </c>
      <c r="C3772" s="96" t="s">
        <v>128</v>
      </c>
      <c r="D3772" s="99">
        <v>22.08</v>
      </c>
    </row>
    <row r="3773" spans="1:4" ht="27" x14ac:dyDescent="0.25">
      <c r="A3773" s="98">
        <v>89391</v>
      </c>
      <c r="B3773" s="114" t="s">
        <v>4420</v>
      </c>
      <c r="C3773" s="96" t="s">
        <v>128</v>
      </c>
      <c r="D3773" s="99">
        <v>8.2799999999999994</v>
      </c>
    </row>
    <row r="3774" spans="1:4" ht="27" x14ac:dyDescent="0.25">
      <c r="A3774" s="98">
        <v>89392</v>
      </c>
      <c r="B3774" s="114" t="s">
        <v>4422</v>
      </c>
      <c r="C3774" s="96" t="s">
        <v>128</v>
      </c>
      <c r="D3774" s="99">
        <v>25.51</v>
      </c>
    </row>
    <row r="3775" spans="1:4" ht="27" x14ac:dyDescent="0.25">
      <c r="A3775" s="98">
        <v>89393</v>
      </c>
      <c r="B3775" s="114" t="s">
        <v>4423</v>
      </c>
      <c r="C3775" s="96" t="s">
        <v>128</v>
      </c>
      <c r="D3775" s="99">
        <v>10.18</v>
      </c>
    </row>
    <row r="3776" spans="1:4" ht="27" x14ac:dyDescent="0.25">
      <c r="A3776" s="98">
        <v>89394</v>
      </c>
      <c r="B3776" s="114" t="s">
        <v>4424</v>
      </c>
      <c r="C3776" s="96" t="s">
        <v>128</v>
      </c>
      <c r="D3776" s="99">
        <v>18.71</v>
      </c>
    </row>
    <row r="3777" spans="1:4" ht="27" x14ac:dyDescent="0.25">
      <c r="A3777" s="98">
        <v>89395</v>
      </c>
      <c r="B3777" s="114" t="s">
        <v>4425</v>
      </c>
      <c r="C3777" s="96" t="s">
        <v>128</v>
      </c>
      <c r="D3777" s="99">
        <v>12.04</v>
      </c>
    </row>
    <row r="3778" spans="1:4" ht="27" x14ac:dyDescent="0.25">
      <c r="A3778" s="98">
        <v>89396</v>
      </c>
      <c r="B3778" s="114" t="s">
        <v>4426</v>
      </c>
      <c r="C3778" s="96" t="s">
        <v>128</v>
      </c>
      <c r="D3778" s="99">
        <v>20.53</v>
      </c>
    </row>
    <row r="3779" spans="1:4" ht="27" x14ac:dyDescent="0.25">
      <c r="A3779" s="98">
        <v>89397</v>
      </c>
      <c r="B3779" s="114" t="s">
        <v>4427</v>
      </c>
      <c r="C3779" s="96" t="s">
        <v>128</v>
      </c>
      <c r="D3779" s="99">
        <v>14.18</v>
      </c>
    </row>
    <row r="3780" spans="1:4" ht="27" x14ac:dyDescent="0.25">
      <c r="A3780" s="98">
        <v>89398</v>
      </c>
      <c r="B3780" s="114" t="s">
        <v>4429</v>
      </c>
      <c r="C3780" s="96" t="s">
        <v>128</v>
      </c>
      <c r="D3780" s="99">
        <v>17.28</v>
      </c>
    </row>
    <row r="3781" spans="1:4" ht="27" x14ac:dyDescent="0.25">
      <c r="A3781" s="98">
        <v>89399</v>
      </c>
      <c r="B3781" s="114" t="s">
        <v>4430</v>
      </c>
      <c r="C3781" s="96" t="s">
        <v>128</v>
      </c>
      <c r="D3781" s="99">
        <v>25.05</v>
      </c>
    </row>
    <row r="3782" spans="1:4" ht="27" x14ac:dyDescent="0.25">
      <c r="A3782" s="98">
        <v>89400</v>
      </c>
      <c r="B3782" s="114" t="s">
        <v>4431</v>
      </c>
      <c r="C3782" s="96" t="s">
        <v>128</v>
      </c>
      <c r="D3782" s="99">
        <v>19.41</v>
      </c>
    </row>
    <row r="3783" spans="1:4" ht="27" x14ac:dyDescent="0.25">
      <c r="A3783" s="98">
        <v>89404</v>
      </c>
      <c r="B3783" s="114" t="s">
        <v>4432</v>
      </c>
      <c r="C3783" s="96" t="s">
        <v>128</v>
      </c>
      <c r="D3783" s="99">
        <v>6.67</v>
      </c>
    </row>
    <row r="3784" spans="1:4" ht="27" x14ac:dyDescent="0.25">
      <c r="A3784" s="98">
        <v>89405</v>
      </c>
      <c r="B3784" s="114" t="s">
        <v>4433</v>
      </c>
      <c r="C3784" s="96" t="s">
        <v>128</v>
      </c>
      <c r="D3784" s="99">
        <v>7.28</v>
      </c>
    </row>
    <row r="3785" spans="1:4" ht="27" x14ac:dyDescent="0.25">
      <c r="A3785" s="98">
        <v>89406</v>
      </c>
      <c r="B3785" s="114" t="s">
        <v>4434</v>
      </c>
      <c r="C3785" s="96" t="s">
        <v>128</v>
      </c>
      <c r="D3785" s="99">
        <v>8.3800000000000008</v>
      </c>
    </row>
    <row r="3786" spans="1:4" ht="27" x14ac:dyDescent="0.25">
      <c r="A3786" s="98">
        <v>89407</v>
      </c>
      <c r="B3786" s="114" t="s">
        <v>4435</v>
      </c>
      <c r="C3786" s="96" t="s">
        <v>128</v>
      </c>
      <c r="D3786" s="99">
        <v>8.4700000000000006</v>
      </c>
    </row>
    <row r="3787" spans="1:4" ht="27" x14ac:dyDescent="0.25">
      <c r="A3787" s="98">
        <v>89408</v>
      </c>
      <c r="B3787" s="114" t="s">
        <v>4436</v>
      </c>
      <c r="C3787" s="96" t="s">
        <v>128</v>
      </c>
      <c r="D3787" s="99">
        <v>7.97</v>
      </c>
    </row>
    <row r="3788" spans="1:4" ht="27" x14ac:dyDescent="0.25">
      <c r="A3788" s="98">
        <v>89409</v>
      </c>
      <c r="B3788" s="114" t="s">
        <v>4437</v>
      </c>
      <c r="C3788" s="96" t="s">
        <v>128</v>
      </c>
      <c r="D3788" s="99">
        <v>8.84</v>
      </c>
    </row>
    <row r="3789" spans="1:4" ht="27" x14ac:dyDescent="0.25">
      <c r="A3789" s="98">
        <v>89410</v>
      </c>
      <c r="B3789" s="114" t="s">
        <v>4439</v>
      </c>
      <c r="C3789" s="96" t="s">
        <v>128</v>
      </c>
      <c r="D3789" s="99">
        <v>10.52</v>
      </c>
    </row>
    <row r="3790" spans="1:4" ht="27" x14ac:dyDescent="0.25">
      <c r="A3790" s="98">
        <v>89411</v>
      </c>
      <c r="B3790" s="114" t="s">
        <v>4440</v>
      </c>
      <c r="C3790" s="96" t="s">
        <v>128</v>
      </c>
      <c r="D3790" s="99">
        <v>9.92</v>
      </c>
    </row>
    <row r="3791" spans="1:4" ht="27" x14ac:dyDescent="0.25">
      <c r="A3791" s="98">
        <v>89412</v>
      </c>
      <c r="B3791" s="114" t="s">
        <v>4441</v>
      </c>
      <c r="C3791" s="96" t="s">
        <v>128</v>
      </c>
      <c r="D3791" s="99">
        <v>9.31</v>
      </c>
    </row>
    <row r="3792" spans="1:4" ht="27" x14ac:dyDescent="0.25">
      <c r="A3792" s="98">
        <v>89413</v>
      </c>
      <c r="B3792" s="114" t="s">
        <v>4442</v>
      </c>
      <c r="C3792" s="96" t="s">
        <v>128</v>
      </c>
      <c r="D3792" s="99">
        <v>11.44</v>
      </c>
    </row>
    <row r="3793" spans="1:4" ht="27" x14ac:dyDescent="0.25">
      <c r="A3793" s="98">
        <v>89414</v>
      </c>
      <c r="B3793" s="114" t="s">
        <v>4444</v>
      </c>
      <c r="C3793" s="96" t="s">
        <v>128</v>
      </c>
      <c r="D3793" s="99">
        <v>13.38</v>
      </c>
    </row>
    <row r="3794" spans="1:4" ht="27" x14ac:dyDescent="0.25">
      <c r="A3794" s="98">
        <v>89415</v>
      </c>
      <c r="B3794" s="114" t="s">
        <v>4445</v>
      </c>
      <c r="C3794" s="96" t="s">
        <v>128</v>
      </c>
      <c r="D3794" s="99">
        <v>15.99</v>
      </c>
    </row>
    <row r="3795" spans="1:4" ht="27" x14ac:dyDescent="0.25">
      <c r="A3795" s="98">
        <v>89416</v>
      </c>
      <c r="B3795" s="114" t="s">
        <v>4446</v>
      </c>
      <c r="C3795" s="96" t="s">
        <v>128</v>
      </c>
      <c r="D3795" s="99">
        <v>13.75</v>
      </c>
    </row>
    <row r="3796" spans="1:4" ht="27" x14ac:dyDescent="0.25">
      <c r="A3796" s="98">
        <v>89417</v>
      </c>
      <c r="B3796" s="114" t="s">
        <v>4447</v>
      </c>
      <c r="C3796" s="96" t="s">
        <v>128</v>
      </c>
      <c r="D3796" s="99">
        <v>5.15</v>
      </c>
    </row>
    <row r="3797" spans="1:4" ht="27" x14ac:dyDescent="0.25">
      <c r="A3797" s="98">
        <v>89418</v>
      </c>
      <c r="B3797" s="114" t="s">
        <v>4449</v>
      </c>
      <c r="C3797" s="96" t="s">
        <v>128</v>
      </c>
      <c r="D3797" s="99">
        <v>16.25</v>
      </c>
    </row>
    <row r="3798" spans="1:4" ht="27" x14ac:dyDescent="0.25">
      <c r="A3798" s="98">
        <v>89419</v>
      </c>
      <c r="B3798" s="114" t="s">
        <v>4451</v>
      </c>
      <c r="C3798" s="96" t="s">
        <v>128</v>
      </c>
      <c r="D3798" s="99">
        <v>6.28</v>
      </c>
    </row>
    <row r="3799" spans="1:4" ht="27" x14ac:dyDescent="0.25">
      <c r="A3799" s="98">
        <v>89421</v>
      </c>
      <c r="B3799" s="114" t="s">
        <v>4453</v>
      </c>
      <c r="C3799" s="96" t="s">
        <v>128</v>
      </c>
      <c r="D3799" s="99">
        <v>11.76</v>
      </c>
    </row>
    <row r="3800" spans="1:4" ht="27" x14ac:dyDescent="0.25">
      <c r="A3800" s="98">
        <v>89423</v>
      </c>
      <c r="B3800" s="114" t="s">
        <v>4454</v>
      </c>
      <c r="C3800" s="96" t="s">
        <v>128</v>
      </c>
      <c r="D3800" s="99">
        <v>9.84</v>
      </c>
    </row>
    <row r="3801" spans="1:4" ht="27" x14ac:dyDescent="0.25">
      <c r="A3801" s="98">
        <v>89424</v>
      </c>
      <c r="B3801" s="114" t="s">
        <v>4455</v>
      </c>
      <c r="C3801" s="96" t="s">
        <v>128</v>
      </c>
      <c r="D3801" s="99">
        <v>6.06</v>
      </c>
    </row>
    <row r="3802" spans="1:4" ht="27" x14ac:dyDescent="0.25">
      <c r="A3802" s="98">
        <v>89425</v>
      </c>
      <c r="B3802" s="114" t="s">
        <v>4456</v>
      </c>
      <c r="C3802" s="96" t="s">
        <v>128</v>
      </c>
      <c r="D3802" s="99">
        <v>19.079999999999998</v>
      </c>
    </row>
    <row r="3803" spans="1:4" ht="27" x14ac:dyDescent="0.25">
      <c r="A3803" s="98">
        <v>89426</v>
      </c>
      <c r="B3803" s="114" t="s">
        <v>4458</v>
      </c>
      <c r="C3803" s="96" t="s">
        <v>128</v>
      </c>
      <c r="D3803" s="99">
        <v>9.23</v>
      </c>
    </row>
    <row r="3804" spans="1:4" ht="27" x14ac:dyDescent="0.25">
      <c r="A3804" s="98">
        <v>89427</v>
      </c>
      <c r="B3804" s="114" t="s">
        <v>4459</v>
      </c>
      <c r="C3804" s="96" t="s">
        <v>128</v>
      </c>
      <c r="D3804" s="99">
        <v>12.11</v>
      </c>
    </row>
    <row r="3805" spans="1:4" ht="27" x14ac:dyDescent="0.25">
      <c r="A3805" s="98">
        <v>89428</v>
      </c>
      <c r="B3805" s="114" t="s">
        <v>4460</v>
      </c>
      <c r="C3805" s="96" t="s">
        <v>128</v>
      </c>
      <c r="D3805" s="99">
        <v>14.16</v>
      </c>
    </row>
    <row r="3806" spans="1:4" ht="27" x14ac:dyDescent="0.25">
      <c r="A3806" s="98">
        <v>89429</v>
      </c>
      <c r="B3806" s="114" t="s">
        <v>4461</v>
      </c>
      <c r="C3806" s="96" t="s">
        <v>128</v>
      </c>
      <c r="D3806" s="99">
        <v>5.71</v>
      </c>
    </row>
    <row r="3807" spans="1:4" ht="27" x14ac:dyDescent="0.25">
      <c r="A3807" s="98">
        <v>89430</v>
      </c>
      <c r="B3807" s="114" t="s">
        <v>4463</v>
      </c>
      <c r="C3807" s="96" t="s">
        <v>128</v>
      </c>
      <c r="D3807" s="99">
        <v>12.69</v>
      </c>
    </row>
    <row r="3808" spans="1:4" ht="27" x14ac:dyDescent="0.25">
      <c r="A3808" s="98">
        <v>89431</v>
      </c>
      <c r="B3808" s="114" t="s">
        <v>4464</v>
      </c>
      <c r="C3808" s="96" t="s">
        <v>128</v>
      </c>
      <c r="D3808" s="99">
        <v>8.56</v>
      </c>
    </row>
    <row r="3809" spans="1:4" ht="27" x14ac:dyDescent="0.25">
      <c r="A3809" s="98">
        <v>89432</v>
      </c>
      <c r="B3809" s="114" t="s">
        <v>4465</v>
      </c>
      <c r="C3809" s="96" t="s">
        <v>128</v>
      </c>
      <c r="D3809" s="99">
        <v>31.04</v>
      </c>
    </row>
    <row r="3810" spans="1:4" ht="27" x14ac:dyDescent="0.25">
      <c r="A3810" s="98">
        <v>89433</v>
      </c>
      <c r="B3810" s="114" t="s">
        <v>4466</v>
      </c>
      <c r="C3810" s="96" t="s">
        <v>128</v>
      </c>
      <c r="D3810" s="99">
        <v>12.93</v>
      </c>
    </row>
    <row r="3811" spans="1:4" ht="27" x14ac:dyDescent="0.25">
      <c r="A3811" s="98">
        <v>89434</v>
      </c>
      <c r="B3811" s="114" t="s">
        <v>4467</v>
      </c>
      <c r="C3811" s="96" t="s">
        <v>128</v>
      </c>
      <c r="D3811" s="99">
        <v>10.81</v>
      </c>
    </row>
    <row r="3812" spans="1:4" ht="27" x14ac:dyDescent="0.25">
      <c r="A3812" s="98">
        <v>89435</v>
      </c>
      <c r="B3812" s="114" t="s">
        <v>4469</v>
      </c>
      <c r="C3812" s="96" t="s">
        <v>128</v>
      </c>
      <c r="D3812" s="99">
        <v>21.5</v>
      </c>
    </row>
    <row r="3813" spans="1:4" ht="27" x14ac:dyDescent="0.25">
      <c r="A3813" s="98">
        <v>89436</v>
      </c>
      <c r="B3813" s="114" t="s">
        <v>4470</v>
      </c>
      <c r="C3813" s="96" t="s">
        <v>128</v>
      </c>
      <c r="D3813" s="99">
        <v>7.74</v>
      </c>
    </row>
    <row r="3814" spans="1:4" ht="27" x14ac:dyDescent="0.25">
      <c r="A3814" s="98">
        <v>89437</v>
      </c>
      <c r="B3814" s="114" t="s">
        <v>4472</v>
      </c>
      <c r="C3814" s="96" t="s">
        <v>128</v>
      </c>
      <c r="D3814" s="99">
        <v>24.93</v>
      </c>
    </row>
    <row r="3815" spans="1:4" ht="27" x14ac:dyDescent="0.25">
      <c r="A3815" s="98">
        <v>89438</v>
      </c>
      <c r="B3815" s="114" t="s">
        <v>4473</v>
      </c>
      <c r="C3815" s="96" t="s">
        <v>128</v>
      </c>
      <c r="D3815" s="99">
        <v>9.35</v>
      </c>
    </row>
    <row r="3816" spans="1:4" ht="27" x14ac:dyDescent="0.25">
      <c r="A3816" s="98">
        <v>89439</v>
      </c>
      <c r="B3816" s="114" t="s">
        <v>4475</v>
      </c>
      <c r="C3816" s="96" t="s">
        <v>128</v>
      </c>
      <c r="D3816" s="99">
        <v>11.02</v>
      </c>
    </row>
    <row r="3817" spans="1:4" ht="27" x14ac:dyDescent="0.25">
      <c r="A3817" s="98">
        <v>89440</v>
      </c>
      <c r="B3817" s="114" t="s">
        <v>4477</v>
      </c>
      <c r="C3817" s="96" t="s">
        <v>128</v>
      </c>
      <c r="D3817" s="99">
        <v>11.09</v>
      </c>
    </row>
    <row r="3818" spans="1:4" ht="27" x14ac:dyDescent="0.25">
      <c r="A3818" s="98">
        <v>89442</v>
      </c>
      <c r="B3818" s="114" t="s">
        <v>4479</v>
      </c>
      <c r="C3818" s="96" t="s">
        <v>128</v>
      </c>
      <c r="D3818" s="99">
        <v>13.27</v>
      </c>
    </row>
    <row r="3819" spans="1:4" ht="27" x14ac:dyDescent="0.25">
      <c r="A3819" s="98">
        <v>89443</v>
      </c>
      <c r="B3819" s="114" t="s">
        <v>4481</v>
      </c>
      <c r="C3819" s="96" t="s">
        <v>128</v>
      </c>
      <c r="D3819" s="99">
        <v>16.12</v>
      </c>
    </row>
    <row r="3820" spans="1:4" ht="27" x14ac:dyDescent="0.25">
      <c r="A3820" s="98">
        <v>89444</v>
      </c>
      <c r="B3820" s="114" t="s">
        <v>4483</v>
      </c>
      <c r="C3820" s="96" t="s">
        <v>128</v>
      </c>
      <c r="D3820" s="99">
        <v>24.49</v>
      </c>
    </row>
    <row r="3821" spans="1:4" ht="27" x14ac:dyDescent="0.25">
      <c r="A3821" s="98">
        <v>89445</v>
      </c>
      <c r="B3821" s="114" t="s">
        <v>4484</v>
      </c>
      <c r="C3821" s="96" t="s">
        <v>128</v>
      </c>
      <c r="D3821" s="99">
        <v>18.350000000000001</v>
      </c>
    </row>
    <row r="3822" spans="1:4" ht="27" x14ac:dyDescent="0.25">
      <c r="A3822" s="98">
        <v>89481</v>
      </c>
      <c r="B3822" s="114" t="s">
        <v>4485</v>
      </c>
      <c r="C3822" s="96" t="s">
        <v>128</v>
      </c>
      <c r="D3822" s="99">
        <v>5.03</v>
      </c>
    </row>
    <row r="3823" spans="1:4" ht="27" x14ac:dyDescent="0.25">
      <c r="A3823" s="98">
        <v>89485</v>
      </c>
      <c r="B3823" s="114" t="s">
        <v>4487</v>
      </c>
      <c r="C3823" s="96" t="s">
        <v>128</v>
      </c>
      <c r="D3823" s="99">
        <v>5.9</v>
      </c>
    </row>
    <row r="3824" spans="1:4" ht="27" x14ac:dyDescent="0.25">
      <c r="A3824" s="98">
        <v>89489</v>
      </c>
      <c r="B3824" s="114" t="s">
        <v>4488</v>
      </c>
      <c r="C3824" s="96" t="s">
        <v>128</v>
      </c>
      <c r="D3824" s="99">
        <v>7.58</v>
      </c>
    </row>
    <row r="3825" spans="1:4" ht="27" x14ac:dyDescent="0.25">
      <c r="A3825" s="98">
        <v>89490</v>
      </c>
      <c r="B3825" s="114" t="s">
        <v>4489</v>
      </c>
      <c r="C3825" s="96" t="s">
        <v>128</v>
      </c>
      <c r="D3825" s="99">
        <v>6.98</v>
      </c>
    </row>
    <row r="3826" spans="1:4" ht="27" x14ac:dyDescent="0.25">
      <c r="A3826" s="98">
        <v>89492</v>
      </c>
      <c r="B3826" s="114" t="s">
        <v>4491</v>
      </c>
      <c r="C3826" s="96" t="s">
        <v>128</v>
      </c>
      <c r="D3826" s="99">
        <v>8.01</v>
      </c>
    </row>
    <row r="3827" spans="1:4" ht="27" x14ac:dyDescent="0.25">
      <c r="A3827" s="98">
        <v>89493</v>
      </c>
      <c r="B3827" s="114" t="s">
        <v>4493</v>
      </c>
      <c r="C3827" s="96" t="s">
        <v>128</v>
      </c>
      <c r="D3827" s="99">
        <v>9.9499999999999993</v>
      </c>
    </row>
    <row r="3828" spans="1:4" ht="27" x14ac:dyDescent="0.25">
      <c r="A3828" s="98">
        <v>89494</v>
      </c>
      <c r="B3828" s="114" t="s">
        <v>4495</v>
      </c>
      <c r="C3828" s="96" t="s">
        <v>128</v>
      </c>
      <c r="D3828" s="99">
        <v>12.56</v>
      </c>
    </row>
    <row r="3829" spans="1:4" ht="27" x14ac:dyDescent="0.25">
      <c r="A3829" s="98">
        <v>89496</v>
      </c>
      <c r="B3829" s="114" t="s">
        <v>4496</v>
      </c>
      <c r="C3829" s="96" t="s">
        <v>128</v>
      </c>
      <c r="D3829" s="99">
        <v>10.32</v>
      </c>
    </row>
    <row r="3830" spans="1:4" ht="27" x14ac:dyDescent="0.25">
      <c r="A3830" s="98">
        <v>89497</v>
      </c>
      <c r="B3830" s="114" t="s">
        <v>4497</v>
      </c>
      <c r="C3830" s="96" t="s">
        <v>128</v>
      </c>
      <c r="D3830" s="99">
        <v>13.16</v>
      </c>
    </row>
    <row r="3831" spans="1:4" ht="27" x14ac:dyDescent="0.25">
      <c r="A3831" s="98">
        <v>89498</v>
      </c>
      <c r="B3831" s="114" t="s">
        <v>4499</v>
      </c>
      <c r="C3831" s="96" t="s">
        <v>128</v>
      </c>
      <c r="D3831" s="99">
        <v>13.22</v>
      </c>
    </row>
    <row r="3832" spans="1:4" ht="27" x14ac:dyDescent="0.25">
      <c r="A3832" s="98">
        <v>89499</v>
      </c>
      <c r="B3832" s="114" t="s">
        <v>4500</v>
      </c>
      <c r="C3832" s="96" t="s">
        <v>128</v>
      </c>
      <c r="D3832" s="99">
        <v>20.07</v>
      </c>
    </row>
    <row r="3833" spans="1:4" ht="27" x14ac:dyDescent="0.25">
      <c r="A3833" s="98">
        <v>89500</v>
      </c>
      <c r="B3833" s="114" t="s">
        <v>4502</v>
      </c>
      <c r="C3833" s="96" t="s">
        <v>128</v>
      </c>
      <c r="D3833" s="99">
        <v>12.61</v>
      </c>
    </row>
    <row r="3834" spans="1:4" ht="27" x14ac:dyDescent="0.25">
      <c r="A3834" s="98">
        <v>89501</v>
      </c>
      <c r="B3834" s="114" t="s">
        <v>4503</v>
      </c>
      <c r="C3834" s="96" t="s">
        <v>128</v>
      </c>
      <c r="D3834" s="99">
        <v>14.05</v>
      </c>
    </row>
    <row r="3835" spans="1:4" ht="27" x14ac:dyDescent="0.25">
      <c r="A3835" s="98">
        <v>89502</v>
      </c>
      <c r="B3835" s="114" t="s">
        <v>4505</v>
      </c>
      <c r="C3835" s="96" t="s">
        <v>128</v>
      </c>
      <c r="D3835" s="99">
        <v>16.86</v>
      </c>
    </row>
    <row r="3836" spans="1:4" ht="27" x14ac:dyDescent="0.25">
      <c r="A3836" s="98">
        <v>89503</v>
      </c>
      <c r="B3836" s="114" t="s">
        <v>4506</v>
      </c>
      <c r="C3836" s="96" t="s">
        <v>128</v>
      </c>
      <c r="D3836" s="99">
        <v>23.14</v>
      </c>
    </row>
    <row r="3837" spans="1:4" ht="27" x14ac:dyDescent="0.25">
      <c r="A3837" s="98">
        <v>89504</v>
      </c>
      <c r="B3837" s="114" t="s">
        <v>4508</v>
      </c>
      <c r="C3837" s="96" t="s">
        <v>128</v>
      </c>
      <c r="D3837" s="99">
        <v>18.88</v>
      </c>
    </row>
    <row r="3838" spans="1:4" ht="27" x14ac:dyDescent="0.25">
      <c r="A3838" s="98">
        <v>89505</v>
      </c>
      <c r="B3838" s="114" t="s">
        <v>4509</v>
      </c>
      <c r="C3838" s="96" t="s">
        <v>128</v>
      </c>
      <c r="D3838" s="99">
        <v>43.07</v>
      </c>
    </row>
    <row r="3839" spans="1:4" ht="27" x14ac:dyDescent="0.25">
      <c r="A3839" s="98">
        <v>89506</v>
      </c>
      <c r="B3839" s="114" t="s">
        <v>4510</v>
      </c>
      <c r="C3839" s="96" t="s">
        <v>128</v>
      </c>
      <c r="D3839" s="99">
        <v>41.1</v>
      </c>
    </row>
    <row r="3840" spans="1:4" ht="27" x14ac:dyDescent="0.25">
      <c r="A3840" s="98">
        <v>89507</v>
      </c>
      <c r="B3840" s="114" t="s">
        <v>4511</v>
      </c>
      <c r="C3840" s="96" t="s">
        <v>128</v>
      </c>
      <c r="D3840" s="99">
        <v>48.88</v>
      </c>
    </row>
    <row r="3841" spans="1:4" ht="27" x14ac:dyDescent="0.25">
      <c r="A3841" s="98">
        <v>89510</v>
      </c>
      <c r="B3841" s="114" t="s">
        <v>4512</v>
      </c>
      <c r="C3841" s="96" t="s">
        <v>128</v>
      </c>
      <c r="D3841" s="99">
        <v>27.28</v>
      </c>
    </row>
    <row r="3842" spans="1:4" ht="27" x14ac:dyDescent="0.25">
      <c r="A3842" s="98">
        <v>89513</v>
      </c>
      <c r="B3842" s="114" t="s">
        <v>4513</v>
      </c>
      <c r="C3842" s="96" t="s">
        <v>128</v>
      </c>
      <c r="D3842" s="99">
        <v>110.13</v>
      </c>
    </row>
    <row r="3843" spans="1:4" ht="27" x14ac:dyDescent="0.25">
      <c r="A3843" s="98">
        <v>89514</v>
      </c>
      <c r="B3843" s="114" t="s">
        <v>4514</v>
      </c>
      <c r="C3843" s="96" t="s">
        <v>128</v>
      </c>
      <c r="D3843" s="99">
        <v>8.5</v>
      </c>
    </row>
    <row r="3844" spans="1:4" ht="27" x14ac:dyDescent="0.25">
      <c r="A3844" s="98">
        <v>89515</v>
      </c>
      <c r="B3844" s="114" t="s">
        <v>4515</v>
      </c>
      <c r="C3844" s="96" t="s">
        <v>128</v>
      </c>
      <c r="D3844" s="99">
        <v>87.37</v>
      </c>
    </row>
    <row r="3845" spans="1:4" ht="27" x14ac:dyDescent="0.25">
      <c r="A3845" s="98">
        <v>89516</v>
      </c>
      <c r="B3845" s="114" t="s">
        <v>4516</v>
      </c>
      <c r="C3845" s="96" t="s">
        <v>128</v>
      </c>
      <c r="D3845" s="99">
        <v>8.6</v>
      </c>
    </row>
    <row r="3846" spans="1:4" ht="27" x14ac:dyDescent="0.25">
      <c r="A3846" s="98">
        <v>89517</v>
      </c>
      <c r="B3846" s="114" t="s">
        <v>4517</v>
      </c>
      <c r="C3846" s="96" t="s">
        <v>128</v>
      </c>
      <c r="D3846" s="99">
        <v>72.84</v>
      </c>
    </row>
    <row r="3847" spans="1:4" ht="27" x14ac:dyDescent="0.25">
      <c r="A3847" s="98">
        <v>89518</v>
      </c>
      <c r="B3847" s="114" t="s">
        <v>4518</v>
      </c>
      <c r="C3847" s="96" t="s">
        <v>128</v>
      </c>
      <c r="D3847" s="99">
        <v>16.16</v>
      </c>
    </row>
    <row r="3848" spans="1:4" ht="27" x14ac:dyDescent="0.25">
      <c r="A3848" s="98">
        <v>89519</v>
      </c>
      <c r="B3848" s="114" t="s">
        <v>4520</v>
      </c>
      <c r="C3848" s="96" t="s">
        <v>128</v>
      </c>
      <c r="D3848" s="99">
        <v>48.68</v>
      </c>
    </row>
    <row r="3849" spans="1:4" ht="27" x14ac:dyDescent="0.25">
      <c r="A3849" s="98">
        <v>89520</v>
      </c>
      <c r="B3849" s="114" t="s">
        <v>4522</v>
      </c>
      <c r="C3849" s="96" t="s">
        <v>128</v>
      </c>
      <c r="D3849" s="99">
        <v>17</v>
      </c>
    </row>
    <row r="3850" spans="1:4" ht="27" x14ac:dyDescent="0.25">
      <c r="A3850" s="98">
        <v>89521</v>
      </c>
      <c r="B3850" s="114" t="s">
        <v>4524</v>
      </c>
      <c r="C3850" s="96" t="s">
        <v>128</v>
      </c>
      <c r="D3850" s="99">
        <v>131.36000000000001</v>
      </c>
    </row>
    <row r="3851" spans="1:4" ht="27" x14ac:dyDescent="0.25">
      <c r="A3851" s="98">
        <v>89522</v>
      </c>
      <c r="B3851" s="114" t="s">
        <v>4525</v>
      </c>
      <c r="C3851" s="96" t="s">
        <v>128</v>
      </c>
      <c r="D3851" s="99">
        <v>32.049999999999997</v>
      </c>
    </row>
    <row r="3852" spans="1:4" ht="27" x14ac:dyDescent="0.25">
      <c r="A3852" s="98">
        <v>89523</v>
      </c>
      <c r="B3852" s="114" t="s">
        <v>4526</v>
      </c>
      <c r="C3852" s="96" t="s">
        <v>128</v>
      </c>
      <c r="D3852" s="99">
        <v>106.99</v>
      </c>
    </row>
    <row r="3853" spans="1:4" ht="27" x14ac:dyDescent="0.25">
      <c r="A3853" s="98">
        <v>89524</v>
      </c>
      <c r="B3853" s="114" t="s">
        <v>4527</v>
      </c>
      <c r="C3853" s="96" t="s">
        <v>128</v>
      </c>
      <c r="D3853" s="99">
        <v>32.58</v>
      </c>
    </row>
    <row r="3854" spans="1:4" ht="27" x14ac:dyDescent="0.25">
      <c r="A3854" s="98">
        <v>89525</v>
      </c>
      <c r="B3854" s="114" t="s">
        <v>4528</v>
      </c>
      <c r="C3854" s="96" t="s">
        <v>128</v>
      </c>
      <c r="D3854" s="99">
        <v>91.84</v>
      </c>
    </row>
    <row r="3855" spans="1:4" ht="27" x14ac:dyDescent="0.25">
      <c r="A3855" s="98">
        <v>89526</v>
      </c>
      <c r="B3855" s="114" t="s">
        <v>4530</v>
      </c>
      <c r="C3855" s="96" t="s">
        <v>128</v>
      </c>
      <c r="D3855" s="99">
        <v>42.37</v>
      </c>
    </row>
    <row r="3856" spans="1:4" ht="27" x14ac:dyDescent="0.25">
      <c r="A3856" s="98">
        <v>89527</v>
      </c>
      <c r="B3856" s="114" t="s">
        <v>4531</v>
      </c>
      <c r="C3856" s="96" t="s">
        <v>128</v>
      </c>
      <c r="D3856" s="99">
        <v>58.77</v>
      </c>
    </row>
    <row r="3857" spans="1:4" ht="27" x14ac:dyDescent="0.25">
      <c r="A3857" s="98">
        <v>89528</v>
      </c>
      <c r="B3857" s="114" t="s">
        <v>4532</v>
      </c>
      <c r="C3857" s="96" t="s">
        <v>128</v>
      </c>
      <c r="D3857" s="99">
        <v>4.09</v>
      </c>
    </row>
    <row r="3858" spans="1:4" ht="27" x14ac:dyDescent="0.25">
      <c r="A3858" s="98">
        <v>89529</v>
      </c>
      <c r="B3858" s="114" t="s">
        <v>4533</v>
      </c>
      <c r="C3858" s="96" t="s">
        <v>128</v>
      </c>
      <c r="D3858" s="99">
        <v>39.549999999999997</v>
      </c>
    </row>
    <row r="3859" spans="1:4" ht="27" x14ac:dyDescent="0.25">
      <c r="A3859" s="98">
        <v>89530</v>
      </c>
      <c r="B3859" s="114" t="s">
        <v>4534</v>
      </c>
      <c r="C3859" s="96" t="s">
        <v>128</v>
      </c>
      <c r="D3859" s="99">
        <v>17.11</v>
      </c>
    </row>
    <row r="3860" spans="1:4" ht="27" x14ac:dyDescent="0.25">
      <c r="A3860" s="98">
        <v>89531</v>
      </c>
      <c r="B3860" s="114" t="s">
        <v>4535</v>
      </c>
      <c r="C3860" s="96" t="s">
        <v>128</v>
      </c>
      <c r="D3860" s="99">
        <v>40.74</v>
      </c>
    </row>
    <row r="3861" spans="1:4" ht="27" x14ac:dyDescent="0.25">
      <c r="A3861" s="98">
        <v>89532</v>
      </c>
      <c r="B3861" s="114" t="s">
        <v>4536</v>
      </c>
      <c r="C3861" s="96" t="s">
        <v>128</v>
      </c>
      <c r="D3861" s="99">
        <v>7.1</v>
      </c>
    </row>
    <row r="3862" spans="1:4" ht="27" x14ac:dyDescent="0.25">
      <c r="A3862" s="98">
        <v>89535</v>
      </c>
      <c r="B3862" s="114" t="s">
        <v>4537</v>
      </c>
      <c r="C3862" s="96" t="s">
        <v>128</v>
      </c>
      <c r="D3862" s="99">
        <v>45.86</v>
      </c>
    </row>
    <row r="3863" spans="1:4" ht="27" x14ac:dyDescent="0.25">
      <c r="A3863" s="98">
        <v>89536</v>
      </c>
      <c r="B3863" s="114" t="s">
        <v>4539</v>
      </c>
      <c r="C3863" s="96" t="s">
        <v>128</v>
      </c>
      <c r="D3863" s="99">
        <v>12.19</v>
      </c>
    </row>
    <row r="3864" spans="1:4" ht="27" x14ac:dyDescent="0.25">
      <c r="A3864" s="98">
        <v>89540</v>
      </c>
      <c r="B3864" s="114" t="s">
        <v>4540</v>
      </c>
      <c r="C3864" s="96" t="s">
        <v>128</v>
      </c>
      <c r="D3864" s="99">
        <v>10.72</v>
      </c>
    </row>
    <row r="3865" spans="1:4" ht="27" x14ac:dyDescent="0.25">
      <c r="A3865" s="98">
        <v>89541</v>
      </c>
      <c r="B3865" s="114" t="s">
        <v>4541</v>
      </c>
      <c r="C3865" s="96" t="s">
        <v>128</v>
      </c>
      <c r="D3865" s="99">
        <v>6.27</v>
      </c>
    </row>
    <row r="3866" spans="1:4" ht="27" x14ac:dyDescent="0.25">
      <c r="A3866" s="98">
        <v>89542</v>
      </c>
      <c r="B3866" s="114" t="s">
        <v>4542</v>
      </c>
      <c r="C3866" s="96" t="s">
        <v>128</v>
      </c>
      <c r="D3866" s="99">
        <v>28.75</v>
      </c>
    </row>
    <row r="3867" spans="1:4" ht="27" x14ac:dyDescent="0.25">
      <c r="A3867" s="98">
        <v>89544</v>
      </c>
      <c r="B3867" s="114" t="s">
        <v>4544</v>
      </c>
      <c r="C3867" s="96" t="s">
        <v>128</v>
      </c>
      <c r="D3867" s="99">
        <v>8.9600000000000009</v>
      </c>
    </row>
    <row r="3868" spans="1:4" ht="27" x14ac:dyDescent="0.25">
      <c r="A3868" s="98">
        <v>89545</v>
      </c>
      <c r="B3868" s="114" t="s">
        <v>4546</v>
      </c>
      <c r="C3868" s="96" t="s">
        <v>128</v>
      </c>
      <c r="D3868" s="99">
        <v>18.149999999999999</v>
      </c>
    </row>
    <row r="3869" spans="1:4" ht="27" x14ac:dyDescent="0.25">
      <c r="A3869" s="98">
        <v>89546</v>
      </c>
      <c r="B3869" s="114" t="s">
        <v>4547</v>
      </c>
      <c r="C3869" s="96" t="s">
        <v>128</v>
      </c>
      <c r="D3869" s="99">
        <v>11.92</v>
      </c>
    </row>
    <row r="3870" spans="1:4" ht="27" x14ac:dyDescent="0.25">
      <c r="A3870" s="98">
        <v>89547</v>
      </c>
      <c r="B3870" s="114" t="s">
        <v>4548</v>
      </c>
      <c r="C3870" s="96" t="s">
        <v>128</v>
      </c>
      <c r="D3870" s="99">
        <v>23.8</v>
      </c>
    </row>
    <row r="3871" spans="1:4" ht="27" x14ac:dyDescent="0.25">
      <c r="A3871" s="98">
        <v>89548</v>
      </c>
      <c r="B3871" s="114" t="s">
        <v>4549</v>
      </c>
      <c r="C3871" s="96" t="s">
        <v>128</v>
      </c>
      <c r="D3871" s="99">
        <v>24.77</v>
      </c>
    </row>
    <row r="3872" spans="1:4" ht="27" x14ac:dyDescent="0.25">
      <c r="A3872" s="98">
        <v>89549</v>
      </c>
      <c r="B3872" s="114" t="s">
        <v>4550</v>
      </c>
      <c r="C3872" s="96" t="s">
        <v>128</v>
      </c>
      <c r="D3872" s="99">
        <v>20.52</v>
      </c>
    </row>
    <row r="3873" spans="1:4" ht="27" x14ac:dyDescent="0.25">
      <c r="A3873" s="98">
        <v>89550</v>
      </c>
      <c r="B3873" s="114" t="s">
        <v>4552</v>
      </c>
      <c r="C3873" s="96" t="s">
        <v>128</v>
      </c>
      <c r="D3873" s="99">
        <v>45.27</v>
      </c>
    </row>
    <row r="3874" spans="1:4" ht="27" x14ac:dyDescent="0.25">
      <c r="A3874" s="98">
        <v>89551</v>
      </c>
      <c r="B3874" s="114" t="s">
        <v>4553</v>
      </c>
      <c r="C3874" s="96" t="s">
        <v>128</v>
      </c>
      <c r="D3874" s="99">
        <v>8.68</v>
      </c>
    </row>
    <row r="3875" spans="1:4" ht="27" x14ac:dyDescent="0.25">
      <c r="A3875" s="98">
        <v>89552</v>
      </c>
      <c r="B3875" s="114" t="s">
        <v>4555</v>
      </c>
      <c r="C3875" s="96" t="s">
        <v>128</v>
      </c>
      <c r="D3875" s="99">
        <v>19.21</v>
      </c>
    </row>
    <row r="3876" spans="1:4" ht="27" x14ac:dyDescent="0.25">
      <c r="A3876" s="98">
        <v>89553</v>
      </c>
      <c r="B3876" s="114" t="s">
        <v>4556</v>
      </c>
      <c r="C3876" s="96" t="s">
        <v>128</v>
      </c>
      <c r="D3876" s="99">
        <v>5.61</v>
      </c>
    </row>
    <row r="3877" spans="1:4" ht="27" x14ac:dyDescent="0.25">
      <c r="A3877" s="98">
        <v>89554</v>
      </c>
      <c r="B3877" s="114" t="s">
        <v>4557</v>
      </c>
      <c r="C3877" s="96" t="s">
        <v>128</v>
      </c>
      <c r="D3877" s="99">
        <v>29.93</v>
      </c>
    </row>
    <row r="3878" spans="1:4" ht="27" x14ac:dyDescent="0.25">
      <c r="A3878" s="98">
        <v>89555</v>
      </c>
      <c r="B3878" s="114" t="s">
        <v>4559</v>
      </c>
      <c r="C3878" s="96" t="s">
        <v>128</v>
      </c>
      <c r="D3878" s="99">
        <v>22.64</v>
      </c>
    </row>
    <row r="3879" spans="1:4" ht="27" x14ac:dyDescent="0.25">
      <c r="A3879" s="98">
        <v>89556</v>
      </c>
      <c r="B3879" s="114" t="s">
        <v>4560</v>
      </c>
      <c r="C3879" s="96" t="s">
        <v>128</v>
      </c>
      <c r="D3879" s="99">
        <v>43.57</v>
      </c>
    </row>
    <row r="3880" spans="1:4" ht="27" x14ac:dyDescent="0.25">
      <c r="A3880" s="98">
        <v>89557</v>
      </c>
      <c r="B3880" s="114" t="s">
        <v>4562</v>
      </c>
      <c r="C3880" s="96" t="s">
        <v>128</v>
      </c>
      <c r="D3880" s="99">
        <v>34.51</v>
      </c>
    </row>
    <row r="3881" spans="1:4" ht="27" x14ac:dyDescent="0.25">
      <c r="A3881" s="98">
        <v>89558</v>
      </c>
      <c r="B3881" s="114" t="s">
        <v>4563</v>
      </c>
      <c r="C3881" s="96" t="s">
        <v>128</v>
      </c>
      <c r="D3881" s="99">
        <v>9.74</v>
      </c>
    </row>
    <row r="3882" spans="1:4" ht="27" x14ac:dyDescent="0.25">
      <c r="A3882" s="98">
        <v>89559</v>
      </c>
      <c r="B3882" s="114" t="s">
        <v>4564</v>
      </c>
      <c r="C3882" s="96" t="s">
        <v>128</v>
      </c>
      <c r="D3882" s="99">
        <v>73.89</v>
      </c>
    </row>
    <row r="3883" spans="1:4" ht="27" x14ac:dyDescent="0.25">
      <c r="A3883" s="98">
        <v>89560</v>
      </c>
      <c r="B3883" s="114" t="s">
        <v>4565</v>
      </c>
      <c r="C3883" s="96" t="s">
        <v>128</v>
      </c>
      <c r="D3883" s="99">
        <v>36.909999999999997</v>
      </c>
    </row>
    <row r="3884" spans="1:4" ht="27" x14ac:dyDescent="0.25">
      <c r="A3884" s="98">
        <v>89561</v>
      </c>
      <c r="B3884" s="114" t="s">
        <v>4567</v>
      </c>
      <c r="C3884" s="96" t="s">
        <v>128</v>
      </c>
      <c r="D3884" s="99">
        <v>15.52</v>
      </c>
    </row>
    <row r="3885" spans="1:4" ht="27" x14ac:dyDescent="0.25">
      <c r="A3885" s="98">
        <v>89562</v>
      </c>
      <c r="B3885" s="114" t="s">
        <v>4568</v>
      </c>
      <c r="C3885" s="96" t="s">
        <v>128</v>
      </c>
      <c r="D3885" s="99">
        <v>10.45</v>
      </c>
    </row>
    <row r="3886" spans="1:4" ht="27" x14ac:dyDescent="0.25">
      <c r="A3886" s="98">
        <v>89563</v>
      </c>
      <c r="B3886" s="114" t="s">
        <v>4570</v>
      </c>
      <c r="C3886" s="96" t="s">
        <v>128</v>
      </c>
      <c r="D3886" s="99">
        <v>37.770000000000003</v>
      </c>
    </row>
    <row r="3887" spans="1:4" ht="27" x14ac:dyDescent="0.25">
      <c r="A3887" s="98">
        <v>89564</v>
      </c>
      <c r="B3887" s="114" t="s">
        <v>4571</v>
      </c>
      <c r="C3887" s="96" t="s">
        <v>128</v>
      </c>
      <c r="D3887" s="99">
        <v>16.13</v>
      </c>
    </row>
    <row r="3888" spans="1:4" ht="27" x14ac:dyDescent="0.25">
      <c r="A3888" s="98">
        <v>89565</v>
      </c>
      <c r="B3888" s="114" t="s">
        <v>4573</v>
      </c>
      <c r="C3888" s="96" t="s">
        <v>128</v>
      </c>
      <c r="D3888" s="99">
        <v>60.98</v>
      </c>
    </row>
    <row r="3889" spans="1:4" ht="27" x14ac:dyDescent="0.25">
      <c r="A3889" s="98">
        <v>89566</v>
      </c>
      <c r="B3889" s="114" t="s">
        <v>4574</v>
      </c>
      <c r="C3889" s="96" t="s">
        <v>128</v>
      </c>
      <c r="D3889" s="99">
        <v>51.36</v>
      </c>
    </row>
    <row r="3890" spans="1:4" ht="27" x14ac:dyDescent="0.25">
      <c r="A3890" s="98">
        <v>89567</v>
      </c>
      <c r="B3890" s="114" t="s">
        <v>4575</v>
      </c>
      <c r="C3890" s="96" t="s">
        <v>128</v>
      </c>
      <c r="D3890" s="99">
        <v>87.54</v>
      </c>
    </row>
    <row r="3891" spans="1:4" ht="27" x14ac:dyDescent="0.25">
      <c r="A3891" s="98">
        <v>89568</v>
      </c>
      <c r="B3891" s="114" t="s">
        <v>4576</v>
      </c>
      <c r="C3891" s="96" t="s">
        <v>128</v>
      </c>
      <c r="D3891" s="99">
        <v>34.159999999999997</v>
      </c>
    </row>
    <row r="3892" spans="1:4" ht="27" x14ac:dyDescent="0.25">
      <c r="A3892" s="98">
        <v>89569</v>
      </c>
      <c r="B3892" s="114" t="s">
        <v>4577</v>
      </c>
      <c r="C3892" s="96" t="s">
        <v>128</v>
      </c>
      <c r="D3892" s="99">
        <v>102.98</v>
      </c>
    </row>
    <row r="3893" spans="1:4" ht="27" x14ac:dyDescent="0.25">
      <c r="A3893" s="98">
        <v>89570</v>
      </c>
      <c r="B3893" s="114" t="s">
        <v>4578</v>
      </c>
      <c r="C3893" s="96" t="s">
        <v>128</v>
      </c>
      <c r="D3893" s="99">
        <v>11.61</v>
      </c>
    </row>
    <row r="3894" spans="1:4" ht="27" x14ac:dyDescent="0.25">
      <c r="A3894" s="98">
        <v>89571</v>
      </c>
      <c r="B3894" s="114" t="s">
        <v>4580</v>
      </c>
      <c r="C3894" s="96" t="s">
        <v>128</v>
      </c>
      <c r="D3894" s="99">
        <v>75.44</v>
      </c>
    </row>
    <row r="3895" spans="1:4" ht="27" x14ac:dyDescent="0.25">
      <c r="A3895" s="98">
        <v>89572</v>
      </c>
      <c r="B3895" s="114" t="s">
        <v>4581</v>
      </c>
      <c r="C3895" s="96" t="s">
        <v>128</v>
      </c>
      <c r="D3895" s="99">
        <v>8.65</v>
      </c>
    </row>
    <row r="3896" spans="1:4" ht="27" x14ac:dyDescent="0.25">
      <c r="A3896" s="98">
        <v>89573</v>
      </c>
      <c r="B3896" s="114" t="s">
        <v>4582</v>
      </c>
      <c r="C3896" s="96" t="s">
        <v>128</v>
      </c>
      <c r="D3896" s="99">
        <v>83.38</v>
      </c>
    </row>
    <row r="3897" spans="1:4" ht="27" x14ac:dyDescent="0.25">
      <c r="A3897" s="98">
        <v>89574</v>
      </c>
      <c r="B3897" s="114" t="s">
        <v>4583</v>
      </c>
      <c r="C3897" s="96" t="s">
        <v>128</v>
      </c>
      <c r="D3897" s="99">
        <v>170.37</v>
      </c>
    </row>
    <row r="3898" spans="1:4" ht="27" x14ac:dyDescent="0.25">
      <c r="A3898" s="98">
        <v>89575</v>
      </c>
      <c r="B3898" s="114" t="s">
        <v>4584</v>
      </c>
      <c r="C3898" s="96" t="s">
        <v>128</v>
      </c>
      <c r="D3898" s="99">
        <v>11.45</v>
      </c>
    </row>
    <row r="3899" spans="1:4" ht="27" x14ac:dyDescent="0.25">
      <c r="A3899" s="98">
        <v>89577</v>
      </c>
      <c r="B3899" s="114" t="s">
        <v>4586</v>
      </c>
      <c r="C3899" s="96" t="s">
        <v>128</v>
      </c>
      <c r="D3899" s="99">
        <v>38.770000000000003</v>
      </c>
    </row>
    <row r="3900" spans="1:4" ht="27" x14ac:dyDescent="0.25">
      <c r="A3900" s="98">
        <v>89579</v>
      </c>
      <c r="B3900" s="114" t="s">
        <v>4587</v>
      </c>
      <c r="C3900" s="96" t="s">
        <v>128</v>
      </c>
      <c r="D3900" s="99">
        <v>11.88</v>
      </c>
    </row>
    <row r="3901" spans="1:4" ht="27" x14ac:dyDescent="0.25">
      <c r="A3901" s="98">
        <v>89581</v>
      </c>
      <c r="B3901" s="114" t="s">
        <v>4588</v>
      </c>
      <c r="C3901" s="96" t="s">
        <v>128</v>
      </c>
      <c r="D3901" s="99">
        <v>35.58</v>
      </c>
    </row>
    <row r="3902" spans="1:4" ht="27" x14ac:dyDescent="0.25">
      <c r="A3902" s="98">
        <v>89582</v>
      </c>
      <c r="B3902" s="114" t="s">
        <v>4589</v>
      </c>
      <c r="C3902" s="96" t="s">
        <v>128</v>
      </c>
      <c r="D3902" s="99">
        <v>36.11</v>
      </c>
    </row>
    <row r="3903" spans="1:4" ht="27" x14ac:dyDescent="0.25">
      <c r="A3903" s="98">
        <v>89583</v>
      </c>
      <c r="B3903" s="114" t="s">
        <v>4591</v>
      </c>
      <c r="C3903" s="96" t="s">
        <v>128</v>
      </c>
      <c r="D3903" s="99">
        <v>45.9</v>
      </c>
    </row>
    <row r="3904" spans="1:4" ht="27" x14ac:dyDescent="0.25">
      <c r="A3904" s="98">
        <v>89584</v>
      </c>
      <c r="B3904" s="114" t="s">
        <v>4592</v>
      </c>
      <c r="C3904" s="96" t="s">
        <v>128</v>
      </c>
      <c r="D3904" s="99">
        <v>45.93</v>
      </c>
    </row>
    <row r="3905" spans="1:4" ht="27" x14ac:dyDescent="0.25">
      <c r="A3905" s="98">
        <v>89585</v>
      </c>
      <c r="B3905" s="114" t="s">
        <v>4593</v>
      </c>
      <c r="C3905" s="96" t="s">
        <v>128</v>
      </c>
      <c r="D3905" s="99">
        <v>47.12</v>
      </c>
    </row>
    <row r="3906" spans="1:4" ht="27" x14ac:dyDescent="0.25">
      <c r="A3906" s="98">
        <v>89587</v>
      </c>
      <c r="B3906" s="114" t="s">
        <v>4594</v>
      </c>
      <c r="C3906" s="96" t="s">
        <v>128</v>
      </c>
      <c r="D3906" s="99">
        <v>52.24</v>
      </c>
    </row>
    <row r="3907" spans="1:4" ht="27" x14ac:dyDescent="0.25">
      <c r="A3907" s="98">
        <v>89590</v>
      </c>
      <c r="B3907" s="114" t="s">
        <v>4595</v>
      </c>
      <c r="C3907" s="96" t="s">
        <v>128</v>
      </c>
      <c r="D3907" s="99">
        <v>143.41999999999999</v>
      </c>
    </row>
    <row r="3908" spans="1:4" ht="27" x14ac:dyDescent="0.25">
      <c r="A3908" s="98">
        <v>89591</v>
      </c>
      <c r="B3908" s="114" t="s">
        <v>4596</v>
      </c>
      <c r="C3908" s="96" t="s">
        <v>128</v>
      </c>
      <c r="D3908" s="99">
        <v>139.77000000000001</v>
      </c>
    </row>
    <row r="3909" spans="1:4" ht="27" x14ac:dyDescent="0.25">
      <c r="A3909" s="98">
        <v>89592</v>
      </c>
      <c r="B3909" s="114" t="s">
        <v>4597</v>
      </c>
      <c r="C3909" s="96" t="s">
        <v>128</v>
      </c>
      <c r="D3909" s="99">
        <v>171.84</v>
      </c>
    </row>
    <row r="3910" spans="1:4" ht="27" x14ac:dyDescent="0.25">
      <c r="A3910" s="98">
        <v>89593</v>
      </c>
      <c r="B3910" s="114" t="s">
        <v>4598</v>
      </c>
      <c r="C3910" s="96" t="s">
        <v>128</v>
      </c>
      <c r="D3910" s="99">
        <v>26</v>
      </c>
    </row>
    <row r="3911" spans="1:4" ht="27" x14ac:dyDescent="0.25">
      <c r="A3911" s="98">
        <v>89594</v>
      </c>
      <c r="B3911" s="114" t="s">
        <v>4600</v>
      </c>
      <c r="C3911" s="96" t="s">
        <v>128</v>
      </c>
      <c r="D3911" s="99">
        <v>37.729999999999997</v>
      </c>
    </row>
    <row r="3912" spans="1:4" ht="27" x14ac:dyDescent="0.25">
      <c r="A3912" s="98">
        <v>89595</v>
      </c>
      <c r="B3912" s="114" t="s">
        <v>4602</v>
      </c>
      <c r="C3912" s="96" t="s">
        <v>128</v>
      </c>
      <c r="D3912" s="99">
        <v>14.77</v>
      </c>
    </row>
    <row r="3913" spans="1:4" ht="27" x14ac:dyDescent="0.25">
      <c r="A3913" s="98">
        <v>89596</v>
      </c>
      <c r="B3913" s="114" t="s">
        <v>4604</v>
      </c>
      <c r="C3913" s="96" t="s">
        <v>128</v>
      </c>
      <c r="D3913" s="99">
        <v>10.41</v>
      </c>
    </row>
    <row r="3914" spans="1:4" ht="27" x14ac:dyDescent="0.25">
      <c r="A3914" s="98">
        <v>89597</v>
      </c>
      <c r="B3914" s="114" t="s">
        <v>4605</v>
      </c>
      <c r="C3914" s="96" t="s">
        <v>128</v>
      </c>
      <c r="D3914" s="99">
        <v>23.22</v>
      </c>
    </row>
    <row r="3915" spans="1:4" ht="27" x14ac:dyDescent="0.25">
      <c r="A3915" s="98">
        <v>89598</v>
      </c>
      <c r="B3915" s="114" t="s">
        <v>4606</v>
      </c>
      <c r="C3915" s="96" t="s">
        <v>128</v>
      </c>
      <c r="D3915" s="99">
        <v>52.47</v>
      </c>
    </row>
    <row r="3916" spans="1:4" ht="27" x14ac:dyDescent="0.25">
      <c r="A3916" s="98">
        <v>89599</v>
      </c>
      <c r="B3916" s="114" t="s">
        <v>4607</v>
      </c>
      <c r="C3916" s="96" t="s">
        <v>128</v>
      </c>
      <c r="D3916" s="99">
        <v>26.16</v>
      </c>
    </row>
    <row r="3917" spans="1:4" ht="27" x14ac:dyDescent="0.25">
      <c r="A3917" s="98">
        <v>89600</v>
      </c>
      <c r="B3917" s="114" t="s">
        <v>4608</v>
      </c>
      <c r="C3917" s="96" t="s">
        <v>128</v>
      </c>
      <c r="D3917" s="99">
        <v>27.12</v>
      </c>
    </row>
    <row r="3918" spans="1:4" ht="27" x14ac:dyDescent="0.25">
      <c r="A3918" s="98">
        <v>89605</v>
      </c>
      <c r="B3918" s="114" t="s">
        <v>4609</v>
      </c>
      <c r="C3918" s="96" t="s">
        <v>128</v>
      </c>
      <c r="D3918" s="99">
        <v>21.15</v>
      </c>
    </row>
    <row r="3919" spans="1:4" ht="27" x14ac:dyDescent="0.25">
      <c r="A3919" s="98">
        <v>89609</v>
      </c>
      <c r="B3919" s="114" t="s">
        <v>4611</v>
      </c>
      <c r="C3919" s="96" t="s">
        <v>128</v>
      </c>
      <c r="D3919" s="99">
        <v>89.33</v>
      </c>
    </row>
    <row r="3920" spans="1:4" ht="27" x14ac:dyDescent="0.25">
      <c r="A3920" s="98">
        <v>89610</v>
      </c>
      <c r="B3920" s="114" t="s">
        <v>4612</v>
      </c>
      <c r="C3920" s="96" t="s">
        <v>128</v>
      </c>
      <c r="D3920" s="99">
        <v>19.95</v>
      </c>
    </row>
    <row r="3921" spans="1:4" ht="27" x14ac:dyDescent="0.25">
      <c r="A3921" s="98">
        <v>89611</v>
      </c>
      <c r="B3921" s="114" t="s">
        <v>4613</v>
      </c>
      <c r="C3921" s="96" t="s">
        <v>128</v>
      </c>
      <c r="D3921" s="99">
        <v>33.020000000000003</v>
      </c>
    </row>
    <row r="3922" spans="1:4" ht="27" x14ac:dyDescent="0.25">
      <c r="A3922" s="98">
        <v>89612</v>
      </c>
      <c r="B3922" s="114" t="s">
        <v>4614</v>
      </c>
      <c r="C3922" s="96" t="s">
        <v>128</v>
      </c>
      <c r="D3922" s="99">
        <v>176.32</v>
      </c>
    </row>
    <row r="3923" spans="1:4" ht="27" x14ac:dyDescent="0.25">
      <c r="A3923" s="98">
        <v>89613</v>
      </c>
      <c r="B3923" s="114" t="s">
        <v>16865</v>
      </c>
      <c r="C3923" s="96" t="s">
        <v>128</v>
      </c>
      <c r="D3923" s="99">
        <v>31.5</v>
      </c>
    </row>
    <row r="3924" spans="1:4" ht="27" x14ac:dyDescent="0.25">
      <c r="A3924" s="98">
        <v>89614</v>
      </c>
      <c r="B3924" s="114" t="s">
        <v>4616</v>
      </c>
      <c r="C3924" s="96" t="s">
        <v>128</v>
      </c>
      <c r="D3924" s="99">
        <v>62.54</v>
      </c>
    </row>
    <row r="3925" spans="1:4" ht="27" x14ac:dyDescent="0.25">
      <c r="A3925" s="98">
        <v>89615</v>
      </c>
      <c r="B3925" s="114" t="s">
        <v>4617</v>
      </c>
      <c r="C3925" s="96" t="s">
        <v>128</v>
      </c>
      <c r="D3925" s="99">
        <v>208.26</v>
      </c>
    </row>
    <row r="3926" spans="1:4" ht="27" x14ac:dyDescent="0.25">
      <c r="A3926" s="98">
        <v>89616</v>
      </c>
      <c r="B3926" s="114" t="s">
        <v>4618</v>
      </c>
      <c r="C3926" s="96" t="s">
        <v>128</v>
      </c>
      <c r="D3926" s="99">
        <v>42.26</v>
      </c>
    </row>
    <row r="3927" spans="1:4" x14ac:dyDescent="0.25">
      <c r="A3927" s="98">
        <v>89617</v>
      </c>
      <c r="B3927" s="114" t="s">
        <v>4619</v>
      </c>
      <c r="C3927" s="96" t="s">
        <v>128</v>
      </c>
      <c r="D3927" s="99">
        <v>7.16</v>
      </c>
    </row>
    <row r="3928" spans="1:4" x14ac:dyDescent="0.25">
      <c r="A3928" s="98">
        <v>89620</v>
      </c>
      <c r="B3928" s="114" t="s">
        <v>4620</v>
      </c>
      <c r="C3928" s="96" t="s">
        <v>128</v>
      </c>
      <c r="D3928" s="99">
        <v>11.57</v>
      </c>
    </row>
    <row r="3929" spans="1:4" ht="27" x14ac:dyDescent="0.25">
      <c r="A3929" s="98">
        <v>89622</v>
      </c>
      <c r="B3929" s="114" t="s">
        <v>4622</v>
      </c>
      <c r="C3929" s="96" t="s">
        <v>128</v>
      </c>
      <c r="D3929" s="99">
        <v>14.11</v>
      </c>
    </row>
    <row r="3930" spans="1:4" x14ac:dyDescent="0.25">
      <c r="A3930" s="98">
        <v>89623</v>
      </c>
      <c r="B3930" s="114" t="s">
        <v>4623</v>
      </c>
      <c r="C3930" s="96" t="s">
        <v>128</v>
      </c>
      <c r="D3930" s="99">
        <v>19.41</v>
      </c>
    </row>
    <row r="3931" spans="1:4" ht="27" x14ac:dyDescent="0.25">
      <c r="A3931" s="98">
        <v>89624</v>
      </c>
      <c r="B3931" s="114" t="s">
        <v>4625</v>
      </c>
      <c r="C3931" s="96" t="s">
        <v>128</v>
      </c>
      <c r="D3931" s="99">
        <v>17.95</v>
      </c>
    </row>
    <row r="3932" spans="1:4" x14ac:dyDescent="0.25">
      <c r="A3932" s="98">
        <v>89625</v>
      </c>
      <c r="B3932" s="114" t="s">
        <v>4627</v>
      </c>
      <c r="C3932" s="96" t="s">
        <v>128</v>
      </c>
      <c r="D3932" s="99">
        <v>22.58</v>
      </c>
    </row>
    <row r="3933" spans="1:4" ht="27" x14ac:dyDescent="0.25">
      <c r="A3933" s="98">
        <v>89626</v>
      </c>
      <c r="B3933" s="114" t="s">
        <v>4628</v>
      </c>
      <c r="C3933" s="96" t="s">
        <v>128</v>
      </c>
      <c r="D3933" s="99">
        <v>30.77</v>
      </c>
    </row>
    <row r="3934" spans="1:4" ht="27" x14ac:dyDescent="0.25">
      <c r="A3934" s="98">
        <v>89627</v>
      </c>
      <c r="B3934" s="114" t="s">
        <v>4629</v>
      </c>
      <c r="C3934" s="96" t="s">
        <v>128</v>
      </c>
      <c r="D3934" s="99">
        <v>20.25</v>
      </c>
    </row>
    <row r="3935" spans="1:4" x14ac:dyDescent="0.25">
      <c r="A3935" s="98">
        <v>89628</v>
      </c>
      <c r="B3935" s="114" t="s">
        <v>4630</v>
      </c>
      <c r="C3935" s="96" t="s">
        <v>128</v>
      </c>
      <c r="D3935" s="99">
        <v>49.39</v>
      </c>
    </row>
    <row r="3936" spans="1:4" x14ac:dyDescent="0.25">
      <c r="A3936" s="98">
        <v>89629</v>
      </c>
      <c r="B3936" s="114" t="s">
        <v>4631</v>
      </c>
      <c r="C3936" s="96" t="s">
        <v>128</v>
      </c>
      <c r="D3936" s="99">
        <v>84.07</v>
      </c>
    </row>
    <row r="3937" spans="1:4" ht="27" x14ac:dyDescent="0.25">
      <c r="A3937" s="98">
        <v>89630</v>
      </c>
      <c r="B3937" s="114" t="s">
        <v>4632</v>
      </c>
      <c r="C3937" s="96" t="s">
        <v>128</v>
      </c>
      <c r="D3937" s="99">
        <v>63.57</v>
      </c>
    </row>
    <row r="3938" spans="1:4" x14ac:dyDescent="0.25">
      <c r="A3938" s="98">
        <v>89631</v>
      </c>
      <c r="B3938" s="114" t="s">
        <v>4633</v>
      </c>
      <c r="C3938" s="96" t="s">
        <v>128</v>
      </c>
      <c r="D3938" s="99">
        <v>110.84</v>
      </c>
    </row>
    <row r="3939" spans="1:4" ht="27" x14ac:dyDescent="0.25">
      <c r="A3939" s="98">
        <v>89632</v>
      </c>
      <c r="B3939" s="114" t="s">
        <v>4634</v>
      </c>
      <c r="C3939" s="96" t="s">
        <v>128</v>
      </c>
      <c r="D3939" s="99">
        <v>129.69</v>
      </c>
    </row>
    <row r="3940" spans="1:4" ht="27" x14ac:dyDescent="0.25">
      <c r="A3940" s="98">
        <v>89637</v>
      </c>
      <c r="B3940" s="114" t="s">
        <v>4635</v>
      </c>
      <c r="C3940" s="96" t="s">
        <v>128</v>
      </c>
      <c r="D3940" s="99">
        <v>10.39</v>
      </c>
    </row>
    <row r="3941" spans="1:4" ht="27" x14ac:dyDescent="0.25">
      <c r="A3941" s="98">
        <v>89638</v>
      </c>
      <c r="B3941" s="114" t="s">
        <v>4636</v>
      </c>
      <c r="C3941" s="96" t="s">
        <v>128</v>
      </c>
      <c r="D3941" s="99">
        <v>11.35</v>
      </c>
    </row>
    <row r="3942" spans="1:4" ht="27" x14ac:dyDescent="0.25">
      <c r="A3942" s="98">
        <v>89639</v>
      </c>
      <c r="B3942" s="114" t="s">
        <v>4637</v>
      </c>
      <c r="C3942" s="96" t="s">
        <v>128</v>
      </c>
      <c r="D3942" s="99">
        <v>12.02</v>
      </c>
    </row>
    <row r="3943" spans="1:4" ht="27" x14ac:dyDescent="0.25">
      <c r="A3943" s="98">
        <v>89640</v>
      </c>
      <c r="B3943" s="114" t="s">
        <v>16868</v>
      </c>
      <c r="C3943" s="96" t="s">
        <v>128</v>
      </c>
      <c r="D3943" s="99">
        <v>19.28</v>
      </c>
    </row>
    <row r="3944" spans="1:4" ht="27" x14ac:dyDescent="0.25">
      <c r="A3944" s="98">
        <v>89641</v>
      </c>
      <c r="B3944" s="114" t="s">
        <v>4640</v>
      </c>
      <c r="C3944" s="96" t="s">
        <v>128</v>
      </c>
      <c r="D3944" s="99">
        <v>13.45</v>
      </c>
    </row>
    <row r="3945" spans="1:4" ht="27" x14ac:dyDescent="0.25">
      <c r="A3945" s="98">
        <v>89642</v>
      </c>
      <c r="B3945" s="114" t="s">
        <v>4641</v>
      </c>
      <c r="C3945" s="96" t="s">
        <v>128</v>
      </c>
      <c r="D3945" s="99">
        <v>15.13</v>
      </c>
    </row>
    <row r="3946" spans="1:4" ht="27" x14ac:dyDescent="0.25">
      <c r="A3946" s="98">
        <v>89643</v>
      </c>
      <c r="B3946" s="114" t="s">
        <v>4643</v>
      </c>
      <c r="C3946" s="96" t="s">
        <v>128</v>
      </c>
      <c r="D3946" s="99">
        <v>16.47</v>
      </c>
    </row>
    <row r="3947" spans="1:4" ht="27" x14ac:dyDescent="0.25">
      <c r="A3947" s="98">
        <v>89644</v>
      </c>
      <c r="B3947" s="114" t="s">
        <v>16869</v>
      </c>
      <c r="C3947" s="96" t="s">
        <v>128</v>
      </c>
      <c r="D3947" s="99">
        <v>23.59</v>
      </c>
    </row>
    <row r="3948" spans="1:4" ht="27" x14ac:dyDescent="0.25">
      <c r="A3948" s="98">
        <v>89645</v>
      </c>
      <c r="B3948" s="114" t="s">
        <v>16870</v>
      </c>
      <c r="C3948" s="96" t="s">
        <v>128</v>
      </c>
      <c r="D3948" s="99">
        <v>33.200000000000003</v>
      </c>
    </row>
    <row r="3949" spans="1:4" ht="27" x14ac:dyDescent="0.25">
      <c r="A3949" s="98">
        <v>89646</v>
      </c>
      <c r="B3949" s="114" t="s">
        <v>4645</v>
      </c>
      <c r="C3949" s="96" t="s">
        <v>128</v>
      </c>
      <c r="D3949" s="99">
        <v>20.6</v>
      </c>
    </row>
    <row r="3950" spans="1:4" ht="27" x14ac:dyDescent="0.25">
      <c r="A3950" s="98">
        <v>89647</v>
      </c>
      <c r="B3950" s="114" t="s">
        <v>4647</v>
      </c>
      <c r="C3950" s="96" t="s">
        <v>128</v>
      </c>
      <c r="D3950" s="99">
        <v>19.899999999999999</v>
      </c>
    </row>
    <row r="3951" spans="1:4" ht="27" x14ac:dyDescent="0.25">
      <c r="A3951" s="98">
        <v>89648</v>
      </c>
      <c r="B3951" s="114" t="s">
        <v>4648</v>
      </c>
      <c r="C3951" s="96" t="s">
        <v>128</v>
      </c>
      <c r="D3951" s="99">
        <v>25.14</v>
      </c>
    </row>
    <row r="3952" spans="1:4" ht="27" x14ac:dyDescent="0.25">
      <c r="A3952" s="98">
        <v>89649</v>
      </c>
      <c r="B3952" s="114" t="s">
        <v>4649</v>
      </c>
      <c r="C3952" s="96" t="s">
        <v>128</v>
      </c>
      <c r="D3952" s="99">
        <v>30.61</v>
      </c>
    </row>
    <row r="3953" spans="1:4" ht="27" x14ac:dyDescent="0.25">
      <c r="A3953" s="98">
        <v>89650</v>
      </c>
      <c r="B3953" s="114" t="s">
        <v>4651</v>
      </c>
      <c r="C3953" s="96" t="s">
        <v>128</v>
      </c>
      <c r="D3953" s="99">
        <v>28.89</v>
      </c>
    </row>
    <row r="3954" spans="1:4" ht="27" x14ac:dyDescent="0.25">
      <c r="A3954" s="98">
        <v>89651</v>
      </c>
      <c r="B3954" s="114" t="s">
        <v>4653</v>
      </c>
      <c r="C3954" s="96" t="s">
        <v>128</v>
      </c>
      <c r="D3954" s="99">
        <v>7.01</v>
      </c>
    </row>
    <row r="3955" spans="1:4" ht="27" x14ac:dyDescent="0.25">
      <c r="A3955" s="98">
        <v>89652</v>
      </c>
      <c r="B3955" s="114" t="s">
        <v>4655</v>
      </c>
      <c r="C3955" s="96" t="s">
        <v>128</v>
      </c>
      <c r="D3955" s="99">
        <v>12.34</v>
      </c>
    </row>
    <row r="3956" spans="1:4" ht="27" x14ac:dyDescent="0.25">
      <c r="A3956" s="98">
        <v>89653</v>
      </c>
      <c r="B3956" s="114" t="s">
        <v>16871</v>
      </c>
      <c r="C3956" s="96" t="s">
        <v>128</v>
      </c>
      <c r="D3956" s="99">
        <v>17.75</v>
      </c>
    </row>
    <row r="3957" spans="1:4" ht="27" x14ac:dyDescent="0.25">
      <c r="A3957" s="98">
        <v>89654</v>
      </c>
      <c r="B3957" s="114" t="s">
        <v>4657</v>
      </c>
      <c r="C3957" s="96" t="s">
        <v>128</v>
      </c>
      <c r="D3957" s="99">
        <v>20.64</v>
      </c>
    </row>
    <row r="3958" spans="1:4" ht="27" x14ac:dyDescent="0.25">
      <c r="A3958" s="98">
        <v>89655</v>
      </c>
      <c r="B3958" s="114" t="s">
        <v>4659</v>
      </c>
      <c r="C3958" s="96" t="s">
        <v>128</v>
      </c>
      <c r="D3958" s="99">
        <v>24.69</v>
      </c>
    </row>
    <row r="3959" spans="1:4" ht="27" x14ac:dyDescent="0.25">
      <c r="A3959" s="98">
        <v>89656</v>
      </c>
      <c r="B3959" s="114" t="s">
        <v>4661</v>
      </c>
      <c r="C3959" s="96" t="s">
        <v>128</v>
      </c>
      <c r="D3959" s="99">
        <v>22.97</v>
      </c>
    </row>
    <row r="3960" spans="1:4" ht="27" x14ac:dyDescent="0.25">
      <c r="A3960" s="98">
        <v>89657</v>
      </c>
      <c r="B3960" s="114" t="s">
        <v>4663</v>
      </c>
      <c r="C3960" s="96" t="s">
        <v>128</v>
      </c>
      <c r="D3960" s="99">
        <v>14.05</v>
      </c>
    </row>
    <row r="3961" spans="1:4" ht="27" x14ac:dyDescent="0.25">
      <c r="A3961" s="98">
        <v>89658</v>
      </c>
      <c r="B3961" s="114" t="s">
        <v>4664</v>
      </c>
      <c r="C3961" s="96" t="s">
        <v>128</v>
      </c>
      <c r="D3961" s="99">
        <v>9.36</v>
      </c>
    </row>
    <row r="3962" spans="1:4" ht="27" x14ac:dyDescent="0.25">
      <c r="A3962" s="98">
        <v>89659</v>
      </c>
      <c r="B3962" s="114" t="s">
        <v>4665</v>
      </c>
      <c r="C3962" s="96" t="s">
        <v>128</v>
      </c>
      <c r="D3962" s="99">
        <v>17.41</v>
      </c>
    </row>
    <row r="3963" spans="1:4" ht="27" x14ac:dyDescent="0.25">
      <c r="A3963" s="98">
        <v>89660</v>
      </c>
      <c r="B3963" s="114" t="s">
        <v>4666</v>
      </c>
      <c r="C3963" s="96" t="s">
        <v>128</v>
      </c>
      <c r="D3963" s="99">
        <v>9.52</v>
      </c>
    </row>
    <row r="3964" spans="1:4" ht="27" x14ac:dyDescent="0.25">
      <c r="A3964" s="98">
        <v>89661</v>
      </c>
      <c r="B3964" s="114" t="s">
        <v>4668</v>
      </c>
      <c r="C3964" s="96" t="s">
        <v>128</v>
      </c>
      <c r="D3964" s="99">
        <v>24.02</v>
      </c>
    </row>
    <row r="3965" spans="1:4" ht="27" x14ac:dyDescent="0.25">
      <c r="A3965" s="98">
        <v>89662</v>
      </c>
      <c r="B3965" s="114" t="s">
        <v>4670</v>
      </c>
      <c r="C3965" s="96" t="s">
        <v>128</v>
      </c>
      <c r="D3965" s="99">
        <v>32.04</v>
      </c>
    </row>
    <row r="3966" spans="1:4" ht="27" x14ac:dyDescent="0.25">
      <c r="A3966" s="98">
        <v>89663</v>
      </c>
      <c r="B3966" s="114" t="s">
        <v>4671</v>
      </c>
      <c r="C3966" s="96" t="s">
        <v>128</v>
      </c>
      <c r="D3966" s="99">
        <v>30.82</v>
      </c>
    </row>
    <row r="3967" spans="1:4" ht="27" x14ac:dyDescent="0.25">
      <c r="A3967" s="98">
        <v>89664</v>
      </c>
      <c r="B3967" s="114" t="s">
        <v>4672</v>
      </c>
      <c r="C3967" s="96" t="s">
        <v>128</v>
      </c>
      <c r="D3967" s="99">
        <v>17.34</v>
      </c>
    </row>
    <row r="3968" spans="1:4" ht="27" x14ac:dyDescent="0.25">
      <c r="A3968" s="98">
        <v>89666</v>
      </c>
      <c r="B3968" s="114" t="s">
        <v>4673</v>
      </c>
      <c r="C3968" s="96" t="s">
        <v>128</v>
      </c>
      <c r="D3968" s="99">
        <v>7.18</v>
      </c>
    </row>
    <row r="3969" spans="1:4" ht="27" x14ac:dyDescent="0.25">
      <c r="A3969" s="98">
        <v>89667</v>
      </c>
      <c r="B3969" s="114" t="s">
        <v>4674</v>
      </c>
      <c r="C3969" s="96" t="s">
        <v>128</v>
      </c>
      <c r="D3969" s="99">
        <v>47.62</v>
      </c>
    </row>
    <row r="3970" spans="1:4" ht="27" x14ac:dyDescent="0.25">
      <c r="A3970" s="98">
        <v>89668</v>
      </c>
      <c r="B3970" s="114" t="s">
        <v>16872</v>
      </c>
      <c r="C3970" s="96" t="s">
        <v>128</v>
      </c>
      <c r="D3970" s="99">
        <v>30.07</v>
      </c>
    </row>
    <row r="3971" spans="1:4" ht="27" x14ac:dyDescent="0.25">
      <c r="A3971" s="98">
        <v>89669</v>
      </c>
      <c r="B3971" s="114" t="s">
        <v>4676</v>
      </c>
      <c r="C3971" s="96" t="s">
        <v>128</v>
      </c>
      <c r="D3971" s="99">
        <v>34.229999999999997</v>
      </c>
    </row>
    <row r="3972" spans="1:4" ht="27" x14ac:dyDescent="0.25">
      <c r="A3972" s="98">
        <v>89670</v>
      </c>
      <c r="B3972" s="114" t="s">
        <v>4677</v>
      </c>
      <c r="C3972" s="96" t="s">
        <v>128</v>
      </c>
      <c r="D3972" s="99">
        <v>14.11</v>
      </c>
    </row>
    <row r="3973" spans="1:4" ht="27" x14ac:dyDescent="0.25">
      <c r="A3973" s="98">
        <v>89671</v>
      </c>
      <c r="B3973" s="114" t="s">
        <v>4678</v>
      </c>
      <c r="C3973" s="96" t="s">
        <v>128</v>
      </c>
      <c r="D3973" s="99">
        <v>47.83</v>
      </c>
    </row>
    <row r="3974" spans="1:4" ht="27" x14ac:dyDescent="0.25">
      <c r="A3974" s="98">
        <v>89672</v>
      </c>
      <c r="B3974" s="114" t="s">
        <v>4679</v>
      </c>
      <c r="C3974" s="96" t="s">
        <v>128</v>
      </c>
      <c r="D3974" s="99">
        <v>24.12</v>
      </c>
    </row>
    <row r="3975" spans="1:4" ht="27" x14ac:dyDescent="0.25">
      <c r="A3975" s="98">
        <v>89673</v>
      </c>
      <c r="B3975" s="114" t="s">
        <v>4680</v>
      </c>
      <c r="C3975" s="96" t="s">
        <v>128</v>
      </c>
      <c r="D3975" s="99">
        <v>37.81</v>
      </c>
    </row>
    <row r="3976" spans="1:4" ht="27" x14ac:dyDescent="0.25">
      <c r="A3976" s="98">
        <v>89674</v>
      </c>
      <c r="B3976" s="114" t="s">
        <v>4681</v>
      </c>
      <c r="C3976" s="96" t="s">
        <v>128</v>
      </c>
      <c r="D3976" s="99">
        <v>31.36</v>
      </c>
    </row>
    <row r="3977" spans="1:4" ht="27" x14ac:dyDescent="0.25">
      <c r="A3977" s="98">
        <v>89675</v>
      </c>
      <c r="B3977" s="114" t="s">
        <v>4683</v>
      </c>
      <c r="C3977" s="96" t="s">
        <v>128</v>
      </c>
      <c r="D3977" s="99">
        <v>78.150000000000006</v>
      </c>
    </row>
    <row r="3978" spans="1:4" ht="27" x14ac:dyDescent="0.25">
      <c r="A3978" s="98">
        <v>89676</v>
      </c>
      <c r="B3978" s="114" t="s">
        <v>4685</v>
      </c>
      <c r="C3978" s="96" t="s">
        <v>128</v>
      </c>
      <c r="D3978" s="99">
        <v>37.94</v>
      </c>
    </row>
    <row r="3979" spans="1:4" ht="27" x14ac:dyDescent="0.25">
      <c r="A3979" s="98">
        <v>89677</v>
      </c>
      <c r="B3979" s="114" t="s">
        <v>4686</v>
      </c>
      <c r="C3979" s="96" t="s">
        <v>128</v>
      </c>
      <c r="D3979" s="99">
        <v>81.900000000000006</v>
      </c>
    </row>
    <row r="3980" spans="1:4" ht="27" x14ac:dyDescent="0.25">
      <c r="A3980" s="98">
        <v>89678</v>
      </c>
      <c r="B3980" s="114" t="s">
        <v>4688</v>
      </c>
      <c r="C3980" s="96" t="s">
        <v>128</v>
      </c>
      <c r="D3980" s="99">
        <v>11.95</v>
      </c>
    </row>
    <row r="3981" spans="1:4" ht="27" x14ac:dyDescent="0.25">
      <c r="A3981" s="98">
        <v>89679</v>
      </c>
      <c r="B3981" s="114" t="s">
        <v>4689</v>
      </c>
      <c r="C3981" s="96" t="s">
        <v>128</v>
      </c>
      <c r="D3981" s="99">
        <v>133.86000000000001</v>
      </c>
    </row>
    <row r="3982" spans="1:4" ht="27" x14ac:dyDescent="0.25">
      <c r="A3982" s="98">
        <v>89680</v>
      </c>
      <c r="B3982" s="114" t="s">
        <v>4690</v>
      </c>
      <c r="C3982" s="96" t="s">
        <v>128</v>
      </c>
      <c r="D3982" s="99">
        <v>22.76</v>
      </c>
    </row>
    <row r="3983" spans="1:4" ht="27" x14ac:dyDescent="0.25">
      <c r="A3983" s="98">
        <v>89681</v>
      </c>
      <c r="B3983" s="114" t="s">
        <v>4691</v>
      </c>
      <c r="C3983" s="96" t="s">
        <v>128</v>
      </c>
      <c r="D3983" s="99">
        <v>97.34</v>
      </c>
    </row>
    <row r="3984" spans="1:4" ht="27" x14ac:dyDescent="0.25">
      <c r="A3984" s="98">
        <v>89682</v>
      </c>
      <c r="B3984" s="114" t="s">
        <v>4692</v>
      </c>
      <c r="C3984" s="96" t="s">
        <v>128</v>
      </c>
      <c r="D3984" s="99">
        <v>32.21</v>
      </c>
    </row>
    <row r="3985" spans="1:4" ht="27" x14ac:dyDescent="0.25">
      <c r="A3985" s="98">
        <v>89683</v>
      </c>
      <c r="B3985" s="114" t="s">
        <v>4693</v>
      </c>
      <c r="C3985" s="96" t="s">
        <v>128</v>
      </c>
      <c r="D3985" s="99">
        <v>313.73</v>
      </c>
    </row>
    <row r="3986" spans="1:4" ht="27" x14ac:dyDescent="0.25">
      <c r="A3986" s="98">
        <v>89684</v>
      </c>
      <c r="B3986" s="114" t="s">
        <v>4694</v>
      </c>
      <c r="C3986" s="96" t="s">
        <v>128</v>
      </c>
      <c r="D3986" s="99">
        <v>45.74</v>
      </c>
    </row>
    <row r="3987" spans="1:4" ht="27" x14ac:dyDescent="0.25">
      <c r="A3987" s="98">
        <v>89685</v>
      </c>
      <c r="B3987" s="114" t="s">
        <v>4695</v>
      </c>
      <c r="C3987" s="96" t="s">
        <v>128</v>
      </c>
      <c r="D3987" s="99">
        <v>65.680000000000007</v>
      </c>
    </row>
    <row r="3988" spans="1:4" ht="27" x14ac:dyDescent="0.25">
      <c r="A3988" s="98">
        <v>89686</v>
      </c>
      <c r="B3988" s="114" t="s">
        <v>4696</v>
      </c>
      <c r="C3988" s="96" t="s">
        <v>128</v>
      </c>
      <c r="D3988" s="99">
        <v>58.23</v>
      </c>
    </row>
    <row r="3989" spans="1:4" ht="27" x14ac:dyDescent="0.25">
      <c r="A3989" s="98">
        <v>89687</v>
      </c>
      <c r="B3989" s="114" t="s">
        <v>4697</v>
      </c>
      <c r="C3989" s="96" t="s">
        <v>128</v>
      </c>
      <c r="D3989" s="99">
        <v>56.06</v>
      </c>
    </row>
    <row r="3990" spans="1:4" ht="27" x14ac:dyDescent="0.25">
      <c r="A3990" s="98">
        <v>89689</v>
      </c>
      <c r="B3990" s="114" t="s">
        <v>4698</v>
      </c>
      <c r="C3990" s="96" t="s">
        <v>128</v>
      </c>
      <c r="D3990" s="99">
        <v>38.64</v>
      </c>
    </row>
    <row r="3991" spans="1:4" ht="27" x14ac:dyDescent="0.25">
      <c r="A3991" s="98">
        <v>89690</v>
      </c>
      <c r="B3991" s="114" t="s">
        <v>4700</v>
      </c>
      <c r="C3991" s="96" t="s">
        <v>128</v>
      </c>
      <c r="D3991" s="99">
        <v>96.05</v>
      </c>
    </row>
    <row r="3992" spans="1:4" ht="27" x14ac:dyDescent="0.25">
      <c r="A3992" s="98">
        <v>89691</v>
      </c>
      <c r="B3992" s="114" t="s">
        <v>4701</v>
      </c>
      <c r="C3992" s="96" t="s">
        <v>128</v>
      </c>
      <c r="D3992" s="99">
        <v>13.36</v>
      </c>
    </row>
    <row r="3993" spans="1:4" ht="27" x14ac:dyDescent="0.25">
      <c r="A3993" s="98">
        <v>89692</v>
      </c>
      <c r="B3993" s="114" t="s">
        <v>4702</v>
      </c>
      <c r="C3993" s="96" t="s">
        <v>128</v>
      </c>
      <c r="D3993" s="99">
        <v>110.22</v>
      </c>
    </row>
    <row r="3994" spans="1:4" ht="27" x14ac:dyDescent="0.25">
      <c r="A3994" s="98">
        <v>89693</v>
      </c>
      <c r="B3994" s="114" t="s">
        <v>4703</v>
      </c>
      <c r="C3994" s="96" t="s">
        <v>128</v>
      </c>
      <c r="D3994" s="99">
        <v>83.95</v>
      </c>
    </row>
    <row r="3995" spans="1:4" ht="27" x14ac:dyDescent="0.25">
      <c r="A3995" s="98">
        <v>89694</v>
      </c>
      <c r="B3995" s="114" t="s">
        <v>4704</v>
      </c>
      <c r="C3995" s="96" t="s">
        <v>128</v>
      </c>
      <c r="D3995" s="99">
        <v>20.21</v>
      </c>
    </row>
    <row r="3996" spans="1:4" ht="27" x14ac:dyDescent="0.25">
      <c r="A3996" s="98">
        <v>89695</v>
      </c>
      <c r="B3996" s="114" t="s">
        <v>4705</v>
      </c>
      <c r="C3996" s="96" t="s">
        <v>128</v>
      </c>
      <c r="D3996" s="99">
        <v>17.05</v>
      </c>
    </row>
    <row r="3997" spans="1:4" ht="27" x14ac:dyDescent="0.25">
      <c r="A3997" s="98">
        <v>89696</v>
      </c>
      <c r="B3997" s="114" t="s">
        <v>4707</v>
      </c>
      <c r="C3997" s="96" t="s">
        <v>128</v>
      </c>
      <c r="D3997" s="99">
        <v>90.62</v>
      </c>
    </row>
    <row r="3998" spans="1:4" ht="27" x14ac:dyDescent="0.25">
      <c r="A3998" s="98">
        <v>89697</v>
      </c>
      <c r="B3998" s="114" t="s">
        <v>4708</v>
      </c>
      <c r="C3998" s="96" t="s">
        <v>128</v>
      </c>
      <c r="D3998" s="99">
        <v>17.45</v>
      </c>
    </row>
    <row r="3999" spans="1:4" ht="27" x14ac:dyDescent="0.25">
      <c r="A3999" s="98">
        <v>89698</v>
      </c>
      <c r="B3999" s="114" t="s">
        <v>4710</v>
      </c>
      <c r="C3999" s="96" t="s">
        <v>128</v>
      </c>
      <c r="D3999" s="99">
        <v>289.8</v>
      </c>
    </row>
    <row r="4000" spans="1:4" ht="27" x14ac:dyDescent="0.25">
      <c r="A4000" s="98">
        <v>89699</v>
      </c>
      <c r="B4000" s="114" t="s">
        <v>4711</v>
      </c>
      <c r="C4000" s="96" t="s">
        <v>128</v>
      </c>
      <c r="D4000" s="99">
        <v>218</v>
      </c>
    </row>
    <row r="4001" spans="1:4" ht="27" x14ac:dyDescent="0.25">
      <c r="A4001" s="98">
        <v>89700</v>
      </c>
      <c r="B4001" s="114" t="s">
        <v>4712</v>
      </c>
      <c r="C4001" s="96" t="s">
        <v>128</v>
      </c>
      <c r="D4001" s="99">
        <v>23.11</v>
      </c>
    </row>
    <row r="4002" spans="1:4" ht="27" x14ac:dyDescent="0.25">
      <c r="A4002" s="98">
        <v>89701</v>
      </c>
      <c r="B4002" s="114" t="s">
        <v>4713</v>
      </c>
      <c r="C4002" s="96" t="s">
        <v>128</v>
      </c>
      <c r="D4002" s="99">
        <v>212.05</v>
      </c>
    </row>
    <row r="4003" spans="1:4" ht="27" x14ac:dyDescent="0.25">
      <c r="A4003" s="98">
        <v>89702</v>
      </c>
      <c r="B4003" s="114" t="s">
        <v>4714</v>
      </c>
      <c r="C4003" s="96" t="s">
        <v>128</v>
      </c>
      <c r="D4003" s="99">
        <v>21.94</v>
      </c>
    </row>
    <row r="4004" spans="1:4" ht="27" x14ac:dyDescent="0.25">
      <c r="A4004" s="98">
        <v>89703</v>
      </c>
      <c r="B4004" s="114" t="s">
        <v>16874</v>
      </c>
      <c r="C4004" s="96" t="s">
        <v>128</v>
      </c>
      <c r="D4004" s="99">
        <v>48.97</v>
      </c>
    </row>
    <row r="4005" spans="1:4" ht="27" x14ac:dyDescent="0.25">
      <c r="A4005" s="98">
        <v>89704</v>
      </c>
      <c r="B4005" s="114" t="s">
        <v>4715</v>
      </c>
      <c r="C4005" s="96" t="s">
        <v>128</v>
      </c>
      <c r="D4005" s="99">
        <v>163.19</v>
      </c>
    </row>
    <row r="4006" spans="1:4" ht="27" x14ac:dyDescent="0.25">
      <c r="A4006" s="98">
        <v>89705</v>
      </c>
      <c r="B4006" s="114" t="s">
        <v>4716</v>
      </c>
      <c r="C4006" s="96" t="s">
        <v>128</v>
      </c>
      <c r="D4006" s="99">
        <v>25.46</v>
      </c>
    </row>
    <row r="4007" spans="1:4" ht="27" x14ac:dyDescent="0.25">
      <c r="A4007" s="98">
        <v>89706</v>
      </c>
      <c r="B4007" s="114" t="s">
        <v>4718</v>
      </c>
      <c r="C4007" s="96" t="s">
        <v>128</v>
      </c>
      <c r="D4007" s="99">
        <v>57.47</v>
      </c>
    </row>
    <row r="4008" spans="1:4" ht="27" x14ac:dyDescent="0.25">
      <c r="A4008" s="98">
        <v>89718</v>
      </c>
      <c r="B4008" s="114" t="s">
        <v>4719</v>
      </c>
      <c r="C4008" s="96" t="s">
        <v>61</v>
      </c>
      <c r="D4008" s="99">
        <v>55.85</v>
      </c>
    </row>
    <row r="4009" spans="1:4" ht="27" x14ac:dyDescent="0.25">
      <c r="A4009" s="98">
        <v>89719</v>
      </c>
      <c r="B4009" s="114" t="s">
        <v>4721</v>
      </c>
      <c r="C4009" s="96" t="s">
        <v>128</v>
      </c>
      <c r="D4009" s="99">
        <v>12.8</v>
      </c>
    </row>
    <row r="4010" spans="1:4" ht="27" x14ac:dyDescent="0.25">
      <c r="A4010" s="98">
        <v>89720</v>
      </c>
      <c r="B4010" s="114" t="s">
        <v>4723</v>
      </c>
      <c r="C4010" s="96" t="s">
        <v>128</v>
      </c>
      <c r="D4010" s="99">
        <v>14.48</v>
      </c>
    </row>
    <row r="4011" spans="1:4" ht="27" x14ac:dyDescent="0.25">
      <c r="A4011" s="98">
        <v>89721</v>
      </c>
      <c r="B4011" s="114" t="s">
        <v>4724</v>
      </c>
      <c r="C4011" s="96" t="s">
        <v>128</v>
      </c>
      <c r="D4011" s="99">
        <v>15.82</v>
      </c>
    </row>
    <row r="4012" spans="1:4" ht="27" x14ac:dyDescent="0.25">
      <c r="A4012" s="98">
        <v>89723</v>
      </c>
      <c r="B4012" s="114" t="s">
        <v>4726</v>
      </c>
      <c r="C4012" s="96" t="s">
        <v>128</v>
      </c>
      <c r="D4012" s="99">
        <v>19.829999999999998</v>
      </c>
    </row>
    <row r="4013" spans="1:4" ht="27" x14ac:dyDescent="0.25">
      <c r="A4013" s="98">
        <v>89724</v>
      </c>
      <c r="B4013" s="114" t="s">
        <v>4727</v>
      </c>
      <c r="C4013" s="96" t="s">
        <v>128</v>
      </c>
      <c r="D4013" s="99">
        <v>9.86</v>
      </c>
    </row>
    <row r="4014" spans="1:4" ht="27" x14ac:dyDescent="0.25">
      <c r="A4014" s="98">
        <v>89725</v>
      </c>
      <c r="B4014" s="114" t="s">
        <v>4728</v>
      </c>
      <c r="C4014" s="96" t="s">
        <v>128</v>
      </c>
      <c r="D4014" s="99">
        <v>19.13</v>
      </c>
    </row>
    <row r="4015" spans="1:4" ht="27" x14ac:dyDescent="0.25">
      <c r="A4015" s="98">
        <v>89726</v>
      </c>
      <c r="B4015" s="114" t="s">
        <v>4729</v>
      </c>
      <c r="C4015" s="96" t="s">
        <v>128</v>
      </c>
      <c r="D4015" s="99">
        <v>10.119999999999999</v>
      </c>
    </row>
    <row r="4016" spans="1:4" ht="27" x14ac:dyDescent="0.25">
      <c r="A4016" s="98">
        <v>89727</v>
      </c>
      <c r="B4016" s="114" t="s">
        <v>4731</v>
      </c>
      <c r="C4016" s="96" t="s">
        <v>128</v>
      </c>
      <c r="D4016" s="99">
        <v>24.37</v>
      </c>
    </row>
    <row r="4017" spans="1:4" ht="27" x14ac:dyDescent="0.25">
      <c r="A4017" s="98">
        <v>89728</v>
      </c>
      <c r="B4017" s="114" t="s">
        <v>4732</v>
      </c>
      <c r="C4017" s="96" t="s">
        <v>128</v>
      </c>
      <c r="D4017" s="99">
        <v>13.25</v>
      </c>
    </row>
    <row r="4018" spans="1:4" ht="27" x14ac:dyDescent="0.25">
      <c r="A4018" s="98">
        <v>89729</v>
      </c>
      <c r="B4018" s="114" t="s">
        <v>4733</v>
      </c>
      <c r="C4018" s="96" t="s">
        <v>128</v>
      </c>
      <c r="D4018" s="99">
        <v>29.71</v>
      </c>
    </row>
    <row r="4019" spans="1:4" ht="27" x14ac:dyDescent="0.25">
      <c r="A4019" s="98">
        <v>89730</v>
      </c>
      <c r="B4019" s="114" t="s">
        <v>4735</v>
      </c>
      <c r="C4019" s="96" t="s">
        <v>128</v>
      </c>
      <c r="D4019" s="99">
        <v>15.45</v>
      </c>
    </row>
    <row r="4020" spans="1:4" ht="27" x14ac:dyDescent="0.25">
      <c r="A4020" s="98">
        <v>89731</v>
      </c>
      <c r="B4020" s="114" t="s">
        <v>4736</v>
      </c>
      <c r="C4020" s="96" t="s">
        <v>128</v>
      </c>
      <c r="D4020" s="99">
        <v>14.93</v>
      </c>
    </row>
    <row r="4021" spans="1:4" ht="27" x14ac:dyDescent="0.25">
      <c r="A4021" s="98">
        <v>89732</v>
      </c>
      <c r="B4021" s="114" t="s">
        <v>4738</v>
      </c>
      <c r="C4021" s="96" t="s">
        <v>128</v>
      </c>
      <c r="D4021" s="99">
        <v>15.78</v>
      </c>
    </row>
    <row r="4022" spans="1:4" ht="27" x14ac:dyDescent="0.25">
      <c r="A4022" s="98">
        <v>89733</v>
      </c>
      <c r="B4022" s="114" t="s">
        <v>4740</v>
      </c>
      <c r="C4022" s="96" t="s">
        <v>128</v>
      </c>
      <c r="D4022" s="99">
        <v>24.75</v>
      </c>
    </row>
    <row r="4023" spans="1:4" ht="27" x14ac:dyDescent="0.25">
      <c r="A4023" s="98">
        <v>89734</v>
      </c>
      <c r="B4023" s="114" t="s">
        <v>4741</v>
      </c>
      <c r="C4023" s="96" t="s">
        <v>128</v>
      </c>
      <c r="D4023" s="99">
        <v>27.99</v>
      </c>
    </row>
    <row r="4024" spans="1:4" ht="27" x14ac:dyDescent="0.25">
      <c r="A4024" s="98">
        <v>89735</v>
      </c>
      <c r="B4024" s="114" t="s">
        <v>4742</v>
      </c>
      <c r="C4024" s="96" t="s">
        <v>128</v>
      </c>
      <c r="D4024" s="99">
        <v>27.29</v>
      </c>
    </row>
    <row r="4025" spans="1:4" ht="27" x14ac:dyDescent="0.25">
      <c r="A4025" s="98">
        <v>89736</v>
      </c>
      <c r="B4025" s="114" t="s">
        <v>4743</v>
      </c>
      <c r="C4025" s="96" t="s">
        <v>128</v>
      </c>
      <c r="D4025" s="99">
        <v>8.92</v>
      </c>
    </row>
    <row r="4026" spans="1:4" ht="27" x14ac:dyDescent="0.25">
      <c r="A4026" s="98">
        <v>89737</v>
      </c>
      <c r="B4026" s="114" t="s">
        <v>4744</v>
      </c>
      <c r="C4026" s="96" t="s">
        <v>128</v>
      </c>
      <c r="D4026" s="99">
        <v>23.2</v>
      </c>
    </row>
    <row r="4027" spans="1:4" ht="27" x14ac:dyDescent="0.25">
      <c r="A4027" s="98">
        <v>89738</v>
      </c>
      <c r="B4027" s="114" t="s">
        <v>4745</v>
      </c>
      <c r="C4027" s="96" t="s">
        <v>128</v>
      </c>
      <c r="D4027" s="99">
        <v>16.97</v>
      </c>
    </row>
    <row r="4028" spans="1:4" ht="27" x14ac:dyDescent="0.25">
      <c r="A4028" s="98">
        <v>89739</v>
      </c>
      <c r="B4028" s="114" t="s">
        <v>4747</v>
      </c>
      <c r="C4028" s="96" t="s">
        <v>128</v>
      </c>
      <c r="D4028" s="99">
        <v>24.33</v>
      </c>
    </row>
    <row r="4029" spans="1:4" ht="27" x14ac:dyDescent="0.25">
      <c r="A4029" s="98">
        <v>89740</v>
      </c>
      <c r="B4029" s="114" t="s">
        <v>4749</v>
      </c>
      <c r="C4029" s="96" t="s">
        <v>128</v>
      </c>
      <c r="D4029" s="99">
        <v>9.06</v>
      </c>
    </row>
    <row r="4030" spans="1:4" ht="27" x14ac:dyDescent="0.25">
      <c r="A4030" s="98">
        <v>89741</v>
      </c>
      <c r="B4030" s="114" t="s">
        <v>4750</v>
      </c>
      <c r="C4030" s="96" t="s">
        <v>128</v>
      </c>
      <c r="D4030" s="99">
        <v>23.58</v>
      </c>
    </row>
    <row r="4031" spans="1:4" ht="27" x14ac:dyDescent="0.25">
      <c r="A4031" s="98">
        <v>89742</v>
      </c>
      <c r="B4031" s="114" t="s">
        <v>4751</v>
      </c>
      <c r="C4031" s="96" t="s">
        <v>128</v>
      </c>
      <c r="D4031" s="99">
        <v>43.02</v>
      </c>
    </row>
    <row r="4032" spans="1:4" ht="27" x14ac:dyDescent="0.25">
      <c r="A4032" s="98">
        <v>89743</v>
      </c>
      <c r="B4032" s="114" t="s">
        <v>4752</v>
      </c>
      <c r="C4032" s="96" t="s">
        <v>128</v>
      </c>
      <c r="D4032" s="99">
        <v>66.92</v>
      </c>
    </row>
    <row r="4033" spans="1:4" ht="27" x14ac:dyDescent="0.25">
      <c r="A4033" s="98">
        <v>89744</v>
      </c>
      <c r="B4033" s="114" t="s">
        <v>4753</v>
      </c>
      <c r="C4033" s="96" t="s">
        <v>128</v>
      </c>
      <c r="D4033" s="99">
        <v>28.27</v>
      </c>
    </row>
    <row r="4034" spans="1:4" ht="27" x14ac:dyDescent="0.25">
      <c r="A4034" s="98">
        <v>89746</v>
      </c>
      <c r="B4034" s="114" t="s">
        <v>4754</v>
      </c>
      <c r="C4034" s="96" t="s">
        <v>128</v>
      </c>
      <c r="D4034" s="99">
        <v>29.24</v>
      </c>
    </row>
    <row r="4035" spans="1:4" ht="27" x14ac:dyDescent="0.25">
      <c r="A4035" s="98">
        <v>89747</v>
      </c>
      <c r="B4035" s="114" t="s">
        <v>4756</v>
      </c>
      <c r="C4035" s="96" t="s">
        <v>128</v>
      </c>
      <c r="D4035" s="99">
        <v>30.38</v>
      </c>
    </row>
    <row r="4036" spans="1:4" ht="27" x14ac:dyDescent="0.25">
      <c r="A4036" s="98">
        <v>89748</v>
      </c>
      <c r="B4036" s="114" t="s">
        <v>4758</v>
      </c>
      <c r="C4036" s="96" t="s">
        <v>128</v>
      </c>
      <c r="D4036" s="99">
        <v>45.73</v>
      </c>
    </row>
    <row r="4037" spans="1:4" ht="27" x14ac:dyDescent="0.25">
      <c r="A4037" s="98">
        <v>89749</v>
      </c>
      <c r="B4037" s="114" t="s">
        <v>4759</v>
      </c>
      <c r="C4037" s="96" t="s">
        <v>128</v>
      </c>
      <c r="D4037" s="99">
        <v>16.899999999999999</v>
      </c>
    </row>
    <row r="4038" spans="1:4" ht="27" x14ac:dyDescent="0.25">
      <c r="A4038" s="98">
        <v>89750</v>
      </c>
      <c r="B4038" s="114" t="s">
        <v>4760</v>
      </c>
      <c r="C4038" s="96" t="s">
        <v>128</v>
      </c>
      <c r="D4038" s="99">
        <v>86.42</v>
      </c>
    </row>
    <row r="4039" spans="1:4" ht="27" x14ac:dyDescent="0.25">
      <c r="A4039" s="98">
        <v>89752</v>
      </c>
      <c r="B4039" s="114" t="s">
        <v>4762</v>
      </c>
      <c r="C4039" s="96" t="s">
        <v>128</v>
      </c>
      <c r="D4039" s="99">
        <v>7.39</v>
      </c>
    </row>
    <row r="4040" spans="1:4" ht="27" x14ac:dyDescent="0.25">
      <c r="A4040" s="98">
        <v>89753</v>
      </c>
      <c r="B4040" s="114" t="s">
        <v>4763</v>
      </c>
      <c r="C4040" s="96" t="s">
        <v>128</v>
      </c>
      <c r="D4040" s="99">
        <v>9.3000000000000007</v>
      </c>
    </row>
    <row r="4041" spans="1:4" ht="27" x14ac:dyDescent="0.25">
      <c r="A4041" s="98">
        <v>89754</v>
      </c>
      <c r="B4041" s="114" t="s">
        <v>4764</v>
      </c>
      <c r="C4041" s="96" t="s">
        <v>128</v>
      </c>
      <c r="D4041" s="99">
        <v>22.42</v>
      </c>
    </row>
    <row r="4042" spans="1:4" ht="27" x14ac:dyDescent="0.25">
      <c r="A4042" s="98">
        <v>89755</v>
      </c>
      <c r="B4042" s="114" t="s">
        <v>4765</v>
      </c>
      <c r="C4042" s="96" t="s">
        <v>128</v>
      </c>
      <c r="D4042" s="99">
        <v>13.6</v>
      </c>
    </row>
    <row r="4043" spans="1:4" ht="27" x14ac:dyDescent="0.25">
      <c r="A4043" s="98">
        <v>89756</v>
      </c>
      <c r="B4043" s="114" t="s">
        <v>4767</v>
      </c>
      <c r="C4043" s="96" t="s">
        <v>128</v>
      </c>
      <c r="D4043" s="99">
        <v>23.61</v>
      </c>
    </row>
    <row r="4044" spans="1:4" ht="27" x14ac:dyDescent="0.25">
      <c r="A4044" s="98">
        <v>89757</v>
      </c>
      <c r="B4044" s="114" t="s">
        <v>4768</v>
      </c>
      <c r="C4044" s="96" t="s">
        <v>128</v>
      </c>
      <c r="D4044" s="99">
        <v>30.85</v>
      </c>
    </row>
    <row r="4045" spans="1:4" ht="27" x14ac:dyDescent="0.25">
      <c r="A4045" s="98">
        <v>89758</v>
      </c>
      <c r="B4045" s="114" t="s">
        <v>4769</v>
      </c>
      <c r="C4045" s="96" t="s">
        <v>128</v>
      </c>
      <c r="D4045" s="99">
        <v>37.909999999999997</v>
      </c>
    </row>
    <row r="4046" spans="1:4" ht="27" x14ac:dyDescent="0.25">
      <c r="A4046" s="98">
        <v>89759</v>
      </c>
      <c r="B4046" s="114" t="s">
        <v>4770</v>
      </c>
      <c r="C4046" s="96" t="s">
        <v>128</v>
      </c>
      <c r="D4046" s="99">
        <v>11.46</v>
      </c>
    </row>
    <row r="4047" spans="1:4" ht="27" x14ac:dyDescent="0.25">
      <c r="A4047" s="98">
        <v>89760</v>
      </c>
      <c r="B4047" s="114" t="s">
        <v>4771</v>
      </c>
      <c r="C4047" s="96" t="s">
        <v>128</v>
      </c>
      <c r="D4047" s="99">
        <v>22.16</v>
      </c>
    </row>
    <row r="4048" spans="1:4" ht="27" x14ac:dyDescent="0.25">
      <c r="A4048" s="98">
        <v>89761</v>
      </c>
      <c r="B4048" s="114" t="s">
        <v>4772</v>
      </c>
      <c r="C4048" s="96" t="s">
        <v>128</v>
      </c>
      <c r="D4048" s="99">
        <v>31.61</v>
      </c>
    </row>
    <row r="4049" spans="1:4" ht="27" x14ac:dyDescent="0.25">
      <c r="A4049" s="98">
        <v>89762</v>
      </c>
      <c r="B4049" s="114" t="s">
        <v>4773</v>
      </c>
      <c r="C4049" s="96" t="s">
        <v>128</v>
      </c>
      <c r="D4049" s="99">
        <v>45.14</v>
      </c>
    </row>
    <row r="4050" spans="1:4" ht="27" x14ac:dyDescent="0.25">
      <c r="A4050" s="98">
        <v>89763</v>
      </c>
      <c r="B4050" s="114" t="s">
        <v>4774</v>
      </c>
      <c r="C4050" s="96" t="s">
        <v>128</v>
      </c>
      <c r="D4050" s="99">
        <v>57.64</v>
      </c>
    </row>
    <row r="4051" spans="1:4" ht="27" x14ac:dyDescent="0.25">
      <c r="A4051" s="98">
        <v>89764</v>
      </c>
      <c r="B4051" s="114" t="s">
        <v>4776</v>
      </c>
      <c r="C4051" s="96" t="s">
        <v>128</v>
      </c>
      <c r="D4051" s="99">
        <v>38.090000000000003</v>
      </c>
    </row>
    <row r="4052" spans="1:4" ht="27" x14ac:dyDescent="0.25">
      <c r="A4052" s="98">
        <v>89765</v>
      </c>
      <c r="B4052" s="114" t="s">
        <v>4778</v>
      </c>
      <c r="C4052" s="96" t="s">
        <v>128</v>
      </c>
      <c r="D4052" s="99">
        <v>16.57</v>
      </c>
    </row>
    <row r="4053" spans="1:4" ht="27" x14ac:dyDescent="0.25">
      <c r="A4053" s="98">
        <v>89767</v>
      </c>
      <c r="B4053" s="114" t="s">
        <v>4779</v>
      </c>
      <c r="C4053" s="96" t="s">
        <v>128</v>
      </c>
      <c r="D4053" s="99">
        <v>21.06</v>
      </c>
    </row>
    <row r="4054" spans="1:4" ht="27" x14ac:dyDescent="0.25">
      <c r="A4054" s="98">
        <v>89768</v>
      </c>
      <c r="B4054" s="114" t="s">
        <v>4780</v>
      </c>
      <c r="C4054" s="96" t="s">
        <v>128</v>
      </c>
      <c r="D4054" s="99">
        <v>24.43</v>
      </c>
    </row>
    <row r="4055" spans="1:4" ht="27" x14ac:dyDescent="0.25">
      <c r="A4055" s="98">
        <v>89769</v>
      </c>
      <c r="B4055" s="114" t="s">
        <v>4781</v>
      </c>
      <c r="C4055" s="96" t="s">
        <v>128</v>
      </c>
      <c r="D4055" s="99">
        <v>56.27</v>
      </c>
    </row>
    <row r="4056" spans="1:4" ht="27" x14ac:dyDescent="0.25">
      <c r="A4056" s="98">
        <v>89772</v>
      </c>
      <c r="B4056" s="114" t="s">
        <v>4782</v>
      </c>
      <c r="C4056" s="96" t="s">
        <v>61</v>
      </c>
      <c r="D4056" s="99">
        <v>93.51</v>
      </c>
    </row>
    <row r="4057" spans="1:4" ht="27" x14ac:dyDescent="0.25">
      <c r="A4057" s="98">
        <v>89774</v>
      </c>
      <c r="B4057" s="114" t="s">
        <v>4784</v>
      </c>
      <c r="C4057" s="96" t="s">
        <v>128</v>
      </c>
      <c r="D4057" s="99">
        <v>15.87</v>
      </c>
    </row>
    <row r="4058" spans="1:4" ht="27" x14ac:dyDescent="0.25">
      <c r="A4058" s="98">
        <v>89776</v>
      </c>
      <c r="B4058" s="114" t="s">
        <v>4786</v>
      </c>
      <c r="C4058" s="96" t="s">
        <v>128</v>
      </c>
      <c r="D4058" s="99">
        <v>27.22</v>
      </c>
    </row>
    <row r="4059" spans="1:4" ht="27" x14ac:dyDescent="0.25">
      <c r="A4059" s="98">
        <v>89777</v>
      </c>
      <c r="B4059" s="114" t="s">
        <v>4788</v>
      </c>
      <c r="C4059" s="96" t="s">
        <v>128</v>
      </c>
      <c r="D4059" s="99">
        <v>26.15</v>
      </c>
    </row>
    <row r="4060" spans="1:4" ht="27" x14ac:dyDescent="0.25">
      <c r="A4060" s="98">
        <v>89778</v>
      </c>
      <c r="B4060" s="114" t="s">
        <v>4790</v>
      </c>
      <c r="C4060" s="96" t="s">
        <v>128</v>
      </c>
      <c r="D4060" s="99">
        <v>17.96</v>
      </c>
    </row>
    <row r="4061" spans="1:4" ht="27" x14ac:dyDescent="0.25">
      <c r="A4061" s="98">
        <v>89779</v>
      </c>
      <c r="B4061" s="114" t="s">
        <v>4792</v>
      </c>
      <c r="C4061" s="96" t="s">
        <v>128</v>
      </c>
      <c r="D4061" s="99">
        <v>37.22</v>
      </c>
    </row>
    <row r="4062" spans="1:4" ht="27" x14ac:dyDescent="0.25">
      <c r="A4062" s="98">
        <v>89780</v>
      </c>
      <c r="B4062" s="114" t="s">
        <v>4793</v>
      </c>
      <c r="C4062" s="96" t="s">
        <v>128</v>
      </c>
      <c r="D4062" s="99">
        <v>24.43</v>
      </c>
    </row>
    <row r="4063" spans="1:4" ht="27" x14ac:dyDescent="0.25">
      <c r="A4063" s="98">
        <v>89781</v>
      </c>
      <c r="B4063" s="114" t="s">
        <v>4794</v>
      </c>
      <c r="C4063" s="96" t="s">
        <v>128</v>
      </c>
      <c r="D4063" s="99">
        <v>37.229999999999997</v>
      </c>
    </row>
    <row r="4064" spans="1:4" ht="27" x14ac:dyDescent="0.25">
      <c r="A4064" s="98">
        <v>89782</v>
      </c>
      <c r="B4064" s="114" t="s">
        <v>4795</v>
      </c>
      <c r="C4064" s="96" t="s">
        <v>128</v>
      </c>
      <c r="D4064" s="99">
        <v>14.47</v>
      </c>
    </row>
    <row r="4065" spans="1:4" ht="27" x14ac:dyDescent="0.25">
      <c r="A4065" s="98">
        <v>89783</v>
      </c>
      <c r="B4065" s="114" t="s">
        <v>4796</v>
      </c>
      <c r="C4065" s="96" t="s">
        <v>128</v>
      </c>
      <c r="D4065" s="99">
        <v>14.59</v>
      </c>
    </row>
    <row r="4066" spans="1:4" ht="27" x14ac:dyDescent="0.25">
      <c r="A4066" s="98">
        <v>89784</v>
      </c>
      <c r="B4066" s="114" t="s">
        <v>4797</v>
      </c>
      <c r="C4066" s="96" t="s">
        <v>128</v>
      </c>
      <c r="D4066" s="99">
        <v>24.79</v>
      </c>
    </row>
    <row r="4067" spans="1:4" ht="27" x14ac:dyDescent="0.25">
      <c r="A4067" s="98">
        <v>89785</v>
      </c>
      <c r="B4067" s="114" t="s">
        <v>4798</v>
      </c>
      <c r="C4067" s="96" t="s">
        <v>128</v>
      </c>
      <c r="D4067" s="99">
        <v>27.52</v>
      </c>
    </row>
    <row r="4068" spans="1:4" ht="27" x14ac:dyDescent="0.25">
      <c r="A4068" s="98">
        <v>89786</v>
      </c>
      <c r="B4068" s="114" t="s">
        <v>4799</v>
      </c>
      <c r="C4068" s="96" t="s">
        <v>128</v>
      </c>
      <c r="D4068" s="99">
        <v>40.770000000000003</v>
      </c>
    </row>
    <row r="4069" spans="1:4" ht="27" x14ac:dyDescent="0.25">
      <c r="A4069" s="98">
        <v>89787</v>
      </c>
      <c r="B4069" s="114" t="s">
        <v>4800</v>
      </c>
      <c r="C4069" s="96" t="s">
        <v>128</v>
      </c>
      <c r="D4069" s="99">
        <v>36.81</v>
      </c>
    </row>
    <row r="4070" spans="1:4" ht="27" x14ac:dyDescent="0.25">
      <c r="A4070" s="98">
        <v>89788</v>
      </c>
      <c r="B4070" s="114" t="s">
        <v>4801</v>
      </c>
      <c r="C4070" s="96" t="s">
        <v>128</v>
      </c>
      <c r="D4070" s="99">
        <v>81.680000000000007</v>
      </c>
    </row>
    <row r="4071" spans="1:4" ht="27" x14ac:dyDescent="0.25">
      <c r="A4071" s="98">
        <v>89789</v>
      </c>
      <c r="B4071" s="114" t="s">
        <v>4802</v>
      </c>
      <c r="C4071" s="96" t="s">
        <v>128</v>
      </c>
      <c r="D4071" s="99">
        <v>69.150000000000006</v>
      </c>
    </row>
    <row r="4072" spans="1:4" ht="27" x14ac:dyDescent="0.25">
      <c r="A4072" s="98">
        <v>89790</v>
      </c>
      <c r="B4072" s="114" t="s">
        <v>4803</v>
      </c>
      <c r="C4072" s="96" t="s">
        <v>128</v>
      </c>
      <c r="D4072" s="99">
        <v>164.06</v>
      </c>
    </row>
    <row r="4073" spans="1:4" ht="27" x14ac:dyDescent="0.25">
      <c r="A4073" s="98">
        <v>89791</v>
      </c>
      <c r="B4073" s="114" t="s">
        <v>4804</v>
      </c>
      <c r="C4073" s="96" t="s">
        <v>128</v>
      </c>
      <c r="D4073" s="99">
        <v>158.38999999999999</v>
      </c>
    </row>
    <row r="4074" spans="1:4" ht="27" x14ac:dyDescent="0.25">
      <c r="A4074" s="98">
        <v>89792</v>
      </c>
      <c r="B4074" s="114" t="s">
        <v>4805</v>
      </c>
      <c r="C4074" s="96" t="s">
        <v>128</v>
      </c>
      <c r="D4074" s="99">
        <v>193.74</v>
      </c>
    </row>
    <row r="4075" spans="1:4" ht="27" x14ac:dyDescent="0.25">
      <c r="A4075" s="98">
        <v>89793</v>
      </c>
      <c r="B4075" s="114" t="s">
        <v>4806</v>
      </c>
      <c r="C4075" s="96" t="s">
        <v>128</v>
      </c>
      <c r="D4075" s="99">
        <v>229.01</v>
      </c>
    </row>
    <row r="4076" spans="1:4" ht="27" x14ac:dyDescent="0.25">
      <c r="A4076" s="98">
        <v>89794</v>
      </c>
      <c r="B4076" s="114" t="s">
        <v>4807</v>
      </c>
      <c r="C4076" s="96" t="s">
        <v>128</v>
      </c>
      <c r="D4076" s="99">
        <v>19.8</v>
      </c>
    </row>
    <row r="4077" spans="1:4" ht="27" x14ac:dyDescent="0.25">
      <c r="A4077" s="98">
        <v>89795</v>
      </c>
      <c r="B4077" s="114" t="s">
        <v>4809</v>
      </c>
      <c r="C4077" s="96" t="s">
        <v>128</v>
      </c>
      <c r="D4077" s="99">
        <v>43.18</v>
      </c>
    </row>
    <row r="4078" spans="1:4" ht="27" x14ac:dyDescent="0.25">
      <c r="A4078" s="98">
        <v>89796</v>
      </c>
      <c r="B4078" s="114" t="s">
        <v>4811</v>
      </c>
      <c r="C4078" s="96" t="s">
        <v>128</v>
      </c>
      <c r="D4078" s="99">
        <v>45.09</v>
      </c>
    </row>
    <row r="4079" spans="1:4" ht="27" x14ac:dyDescent="0.25">
      <c r="A4079" s="98">
        <v>89797</v>
      </c>
      <c r="B4079" s="114" t="s">
        <v>4812</v>
      </c>
      <c r="C4079" s="96" t="s">
        <v>128</v>
      </c>
      <c r="D4079" s="99">
        <v>54.43</v>
      </c>
    </row>
    <row r="4080" spans="1:4" ht="27" x14ac:dyDescent="0.25">
      <c r="A4080" s="98">
        <v>89801</v>
      </c>
      <c r="B4080" s="114" t="s">
        <v>4813</v>
      </c>
      <c r="C4080" s="96" t="s">
        <v>128</v>
      </c>
      <c r="D4080" s="99">
        <v>10.34</v>
      </c>
    </row>
    <row r="4081" spans="1:4" ht="27" x14ac:dyDescent="0.25">
      <c r="A4081" s="98">
        <v>89802</v>
      </c>
      <c r="B4081" s="114" t="s">
        <v>4815</v>
      </c>
      <c r="C4081" s="96" t="s">
        <v>128</v>
      </c>
      <c r="D4081" s="99">
        <v>11.19</v>
      </c>
    </row>
    <row r="4082" spans="1:4" ht="27" x14ac:dyDescent="0.25">
      <c r="A4082" s="98">
        <v>89803</v>
      </c>
      <c r="B4082" s="114" t="s">
        <v>4816</v>
      </c>
      <c r="C4082" s="96" t="s">
        <v>128</v>
      </c>
      <c r="D4082" s="99">
        <v>20.16</v>
      </c>
    </row>
    <row r="4083" spans="1:4" ht="27" x14ac:dyDescent="0.25">
      <c r="A4083" s="98">
        <v>89804</v>
      </c>
      <c r="B4083" s="114" t="s">
        <v>4817</v>
      </c>
      <c r="C4083" s="96" t="s">
        <v>128</v>
      </c>
      <c r="D4083" s="99">
        <v>22.7</v>
      </c>
    </row>
    <row r="4084" spans="1:4" ht="27" x14ac:dyDescent="0.25">
      <c r="A4084" s="98">
        <v>89805</v>
      </c>
      <c r="B4084" s="114" t="s">
        <v>4818</v>
      </c>
      <c r="C4084" s="96" t="s">
        <v>128</v>
      </c>
      <c r="D4084" s="99">
        <v>21.45</v>
      </c>
    </row>
    <row r="4085" spans="1:4" ht="27" x14ac:dyDescent="0.25">
      <c r="A4085" s="98">
        <v>89806</v>
      </c>
      <c r="B4085" s="114" t="s">
        <v>4819</v>
      </c>
      <c r="C4085" s="96" t="s">
        <v>128</v>
      </c>
      <c r="D4085" s="99">
        <v>22.58</v>
      </c>
    </row>
    <row r="4086" spans="1:4" ht="27" x14ac:dyDescent="0.25">
      <c r="A4086" s="98">
        <v>89807</v>
      </c>
      <c r="B4086" s="114" t="s">
        <v>4820</v>
      </c>
      <c r="C4086" s="96" t="s">
        <v>128</v>
      </c>
      <c r="D4086" s="99">
        <v>41.27</v>
      </c>
    </row>
    <row r="4087" spans="1:4" ht="27" x14ac:dyDescent="0.25">
      <c r="A4087" s="98">
        <v>89808</v>
      </c>
      <c r="B4087" s="114" t="s">
        <v>4821</v>
      </c>
      <c r="C4087" s="96" t="s">
        <v>128</v>
      </c>
      <c r="D4087" s="99">
        <v>65.17</v>
      </c>
    </row>
    <row r="4088" spans="1:4" ht="27" x14ac:dyDescent="0.25">
      <c r="A4088" s="98">
        <v>89809</v>
      </c>
      <c r="B4088" s="114" t="s">
        <v>4822</v>
      </c>
      <c r="C4088" s="96" t="s">
        <v>128</v>
      </c>
      <c r="D4088" s="99">
        <v>29.35</v>
      </c>
    </row>
    <row r="4089" spans="1:4" ht="27" x14ac:dyDescent="0.25">
      <c r="A4089" s="98">
        <v>89810</v>
      </c>
      <c r="B4089" s="114" t="s">
        <v>4823</v>
      </c>
      <c r="C4089" s="96" t="s">
        <v>128</v>
      </c>
      <c r="D4089" s="99">
        <v>30.32</v>
      </c>
    </row>
    <row r="4090" spans="1:4" ht="27" x14ac:dyDescent="0.25">
      <c r="A4090" s="98">
        <v>89811</v>
      </c>
      <c r="B4090" s="114" t="s">
        <v>4824</v>
      </c>
      <c r="C4090" s="96" t="s">
        <v>128</v>
      </c>
      <c r="D4090" s="99">
        <v>46.81</v>
      </c>
    </row>
    <row r="4091" spans="1:4" ht="27" x14ac:dyDescent="0.25">
      <c r="A4091" s="98">
        <v>89812</v>
      </c>
      <c r="B4091" s="114" t="s">
        <v>4825</v>
      </c>
      <c r="C4091" s="96" t="s">
        <v>128</v>
      </c>
      <c r="D4091" s="99">
        <v>87.5</v>
      </c>
    </row>
    <row r="4092" spans="1:4" ht="27" x14ac:dyDescent="0.25">
      <c r="A4092" s="98">
        <v>89813</v>
      </c>
      <c r="B4092" s="114" t="s">
        <v>4826</v>
      </c>
      <c r="C4092" s="96" t="s">
        <v>128</v>
      </c>
      <c r="D4092" s="99">
        <v>6.17</v>
      </c>
    </row>
    <row r="4093" spans="1:4" ht="27" x14ac:dyDescent="0.25">
      <c r="A4093" s="98">
        <v>89814</v>
      </c>
      <c r="B4093" s="114" t="s">
        <v>4827</v>
      </c>
      <c r="C4093" s="96" t="s">
        <v>128</v>
      </c>
      <c r="D4093" s="99">
        <v>19.37</v>
      </c>
    </row>
    <row r="4094" spans="1:4" ht="27" x14ac:dyDescent="0.25">
      <c r="A4094" s="98">
        <v>89815</v>
      </c>
      <c r="B4094" s="114" t="s">
        <v>4828</v>
      </c>
      <c r="C4094" s="96" t="s">
        <v>128</v>
      </c>
      <c r="D4094" s="99">
        <v>29.25</v>
      </c>
    </row>
    <row r="4095" spans="1:4" ht="27" x14ac:dyDescent="0.25">
      <c r="A4095" s="98">
        <v>89816</v>
      </c>
      <c r="B4095" s="114" t="s">
        <v>4830</v>
      </c>
      <c r="C4095" s="96" t="s">
        <v>128</v>
      </c>
      <c r="D4095" s="99">
        <v>42.78</v>
      </c>
    </row>
    <row r="4096" spans="1:4" ht="27" x14ac:dyDescent="0.25">
      <c r="A4096" s="98">
        <v>89817</v>
      </c>
      <c r="B4096" s="114" t="s">
        <v>4831</v>
      </c>
      <c r="C4096" s="96" t="s">
        <v>128</v>
      </c>
      <c r="D4096" s="99">
        <v>14.65</v>
      </c>
    </row>
    <row r="4097" spans="1:4" ht="27" x14ac:dyDescent="0.25">
      <c r="A4097" s="98">
        <v>89818</v>
      </c>
      <c r="B4097" s="114" t="s">
        <v>4832</v>
      </c>
      <c r="C4097" s="96" t="s">
        <v>128</v>
      </c>
      <c r="D4097" s="99">
        <v>55.35</v>
      </c>
    </row>
    <row r="4098" spans="1:4" ht="27" x14ac:dyDescent="0.25">
      <c r="A4098" s="98">
        <v>89819</v>
      </c>
      <c r="B4098" s="114" t="s">
        <v>4833</v>
      </c>
      <c r="C4098" s="96" t="s">
        <v>128</v>
      </c>
      <c r="D4098" s="99">
        <v>26.04</v>
      </c>
    </row>
    <row r="4099" spans="1:4" ht="27" x14ac:dyDescent="0.25">
      <c r="A4099" s="98">
        <v>89821</v>
      </c>
      <c r="B4099" s="114" t="s">
        <v>4834</v>
      </c>
      <c r="C4099" s="96" t="s">
        <v>128</v>
      </c>
      <c r="D4099" s="99">
        <v>18.690000000000001</v>
      </c>
    </row>
    <row r="4100" spans="1:4" ht="27" x14ac:dyDescent="0.25">
      <c r="A4100" s="98">
        <v>89822</v>
      </c>
      <c r="B4100" s="114" t="s">
        <v>4835</v>
      </c>
      <c r="C4100" s="96" t="s">
        <v>128</v>
      </c>
      <c r="D4100" s="99">
        <v>25.99</v>
      </c>
    </row>
    <row r="4101" spans="1:4" ht="27" x14ac:dyDescent="0.25">
      <c r="A4101" s="98">
        <v>89823</v>
      </c>
      <c r="B4101" s="114" t="s">
        <v>4837</v>
      </c>
      <c r="C4101" s="96" t="s">
        <v>128</v>
      </c>
      <c r="D4101" s="99">
        <v>37.950000000000003</v>
      </c>
    </row>
    <row r="4102" spans="1:4" ht="27" x14ac:dyDescent="0.25">
      <c r="A4102" s="98">
        <v>89824</v>
      </c>
      <c r="B4102" s="114" t="s">
        <v>4838</v>
      </c>
      <c r="C4102" s="96" t="s">
        <v>128</v>
      </c>
      <c r="D4102" s="99">
        <v>39.880000000000003</v>
      </c>
    </row>
    <row r="4103" spans="1:4" ht="27" x14ac:dyDescent="0.25">
      <c r="A4103" s="98">
        <v>89825</v>
      </c>
      <c r="B4103" s="114" t="s">
        <v>4839</v>
      </c>
      <c r="C4103" s="96" t="s">
        <v>128</v>
      </c>
      <c r="D4103" s="99">
        <v>18.670000000000002</v>
      </c>
    </row>
    <row r="4104" spans="1:4" ht="27" x14ac:dyDescent="0.25">
      <c r="A4104" s="98">
        <v>89826</v>
      </c>
      <c r="B4104" s="114" t="s">
        <v>4841</v>
      </c>
      <c r="C4104" s="96" t="s">
        <v>128</v>
      </c>
      <c r="D4104" s="99">
        <v>132.08000000000001</v>
      </c>
    </row>
    <row r="4105" spans="1:4" ht="27" x14ac:dyDescent="0.25">
      <c r="A4105" s="98">
        <v>89827</v>
      </c>
      <c r="B4105" s="114" t="s">
        <v>4842</v>
      </c>
      <c r="C4105" s="96" t="s">
        <v>128</v>
      </c>
      <c r="D4105" s="99">
        <v>21.4</v>
      </c>
    </row>
    <row r="4106" spans="1:4" ht="27" x14ac:dyDescent="0.25">
      <c r="A4106" s="98">
        <v>89828</v>
      </c>
      <c r="B4106" s="114" t="s">
        <v>4844</v>
      </c>
      <c r="C4106" s="96" t="s">
        <v>128</v>
      </c>
      <c r="D4106" s="99">
        <v>62.53</v>
      </c>
    </row>
    <row r="4107" spans="1:4" ht="27" x14ac:dyDescent="0.25">
      <c r="A4107" s="98">
        <v>89829</v>
      </c>
      <c r="B4107" s="114" t="s">
        <v>4845</v>
      </c>
      <c r="C4107" s="96" t="s">
        <v>128</v>
      </c>
      <c r="D4107" s="99">
        <v>38.44</v>
      </c>
    </row>
    <row r="4108" spans="1:4" ht="27" x14ac:dyDescent="0.25">
      <c r="A4108" s="98">
        <v>89830</v>
      </c>
      <c r="B4108" s="114" t="s">
        <v>4846</v>
      </c>
      <c r="C4108" s="96" t="s">
        <v>128</v>
      </c>
      <c r="D4108" s="99">
        <v>40.85</v>
      </c>
    </row>
    <row r="4109" spans="1:4" ht="27" x14ac:dyDescent="0.25">
      <c r="A4109" s="98">
        <v>89831</v>
      </c>
      <c r="B4109" s="114" t="s">
        <v>4848</v>
      </c>
      <c r="C4109" s="96" t="s">
        <v>128</v>
      </c>
      <c r="D4109" s="99">
        <v>66.95</v>
      </c>
    </row>
    <row r="4110" spans="1:4" ht="27" x14ac:dyDescent="0.25">
      <c r="A4110" s="98">
        <v>89832</v>
      </c>
      <c r="B4110" s="114" t="s">
        <v>4850</v>
      </c>
      <c r="C4110" s="96" t="s">
        <v>128</v>
      </c>
      <c r="D4110" s="99">
        <v>42.53</v>
      </c>
    </row>
    <row r="4111" spans="1:4" ht="27" x14ac:dyDescent="0.25">
      <c r="A4111" s="98">
        <v>89833</v>
      </c>
      <c r="B4111" s="114" t="s">
        <v>4852</v>
      </c>
      <c r="C4111" s="96" t="s">
        <v>128</v>
      </c>
      <c r="D4111" s="99">
        <v>46.55</v>
      </c>
    </row>
    <row r="4112" spans="1:4" ht="27" x14ac:dyDescent="0.25">
      <c r="A4112" s="98">
        <v>89834</v>
      </c>
      <c r="B4112" s="114" t="s">
        <v>4854</v>
      </c>
      <c r="C4112" s="96" t="s">
        <v>128</v>
      </c>
      <c r="D4112" s="99">
        <v>55.89</v>
      </c>
    </row>
    <row r="4113" spans="1:4" ht="27" x14ac:dyDescent="0.25">
      <c r="A4113" s="98">
        <v>89835</v>
      </c>
      <c r="B4113" s="114" t="s">
        <v>4855</v>
      </c>
      <c r="C4113" s="96" t="s">
        <v>128</v>
      </c>
      <c r="D4113" s="99">
        <v>45.13</v>
      </c>
    </row>
    <row r="4114" spans="1:4" ht="27" x14ac:dyDescent="0.25">
      <c r="A4114" s="98">
        <v>89836</v>
      </c>
      <c r="B4114" s="114" t="s">
        <v>4856</v>
      </c>
      <c r="C4114" s="96" t="s">
        <v>128</v>
      </c>
      <c r="D4114" s="99">
        <v>207.88</v>
      </c>
    </row>
    <row r="4115" spans="1:4" ht="27" x14ac:dyDescent="0.25">
      <c r="A4115" s="98">
        <v>89837</v>
      </c>
      <c r="B4115" s="114" t="s">
        <v>4857</v>
      </c>
      <c r="C4115" s="96" t="s">
        <v>128</v>
      </c>
      <c r="D4115" s="99">
        <v>139.04</v>
      </c>
    </row>
    <row r="4116" spans="1:4" ht="27" x14ac:dyDescent="0.25">
      <c r="A4116" s="98">
        <v>89838</v>
      </c>
      <c r="B4116" s="114" t="s">
        <v>4858</v>
      </c>
      <c r="C4116" s="96" t="s">
        <v>128</v>
      </c>
      <c r="D4116" s="99">
        <v>159.13</v>
      </c>
    </row>
    <row r="4117" spans="1:4" ht="27" x14ac:dyDescent="0.25">
      <c r="A4117" s="98">
        <v>89839</v>
      </c>
      <c r="B4117" s="114" t="s">
        <v>4859</v>
      </c>
      <c r="C4117" s="96" t="s">
        <v>128</v>
      </c>
      <c r="D4117" s="99">
        <v>180.63</v>
      </c>
    </row>
    <row r="4118" spans="1:4" ht="27" x14ac:dyDescent="0.25">
      <c r="A4118" s="98">
        <v>89840</v>
      </c>
      <c r="B4118" s="114" t="s">
        <v>4860</v>
      </c>
      <c r="C4118" s="96" t="s">
        <v>128</v>
      </c>
      <c r="D4118" s="99">
        <v>187.34</v>
      </c>
    </row>
    <row r="4119" spans="1:4" ht="27" x14ac:dyDescent="0.25">
      <c r="A4119" s="98">
        <v>89841</v>
      </c>
      <c r="B4119" s="114" t="s">
        <v>4861</v>
      </c>
      <c r="C4119" s="96" t="s">
        <v>128</v>
      </c>
      <c r="D4119" s="99">
        <v>274.54000000000002</v>
      </c>
    </row>
    <row r="4120" spans="1:4" ht="27" x14ac:dyDescent="0.25">
      <c r="A4120" s="98">
        <v>89842</v>
      </c>
      <c r="B4120" s="114" t="s">
        <v>4862</v>
      </c>
      <c r="C4120" s="96" t="s">
        <v>128</v>
      </c>
      <c r="D4120" s="99">
        <v>51.56</v>
      </c>
    </row>
    <row r="4121" spans="1:4" ht="27" x14ac:dyDescent="0.25">
      <c r="A4121" s="98">
        <v>89844</v>
      </c>
      <c r="B4121" s="114" t="s">
        <v>4863</v>
      </c>
      <c r="C4121" s="96" t="s">
        <v>128</v>
      </c>
      <c r="D4121" s="99">
        <v>65.03</v>
      </c>
    </row>
    <row r="4122" spans="1:4" ht="27" x14ac:dyDescent="0.25">
      <c r="A4122" s="98">
        <v>89845</v>
      </c>
      <c r="B4122" s="114" t="s">
        <v>4865</v>
      </c>
      <c r="C4122" s="96" t="s">
        <v>128</v>
      </c>
      <c r="D4122" s="99">
        <v>102.46</v>
      </c>
    </row>
    <row r="4123" spans="1:4" ht="27" x14ac:dyDescent="0.25">
      <c r="A4123" s="98">
        <v>89846</v>
      </c>
      <c r="B4123" s="114" t="s">
        <v>4866</v>
      </c>
      <c r="C4123" s="96" t="s">
        <v>128</v>
      </c>
      <c r="D4123" s="99">
        <v>220.74</v>
      </c>
    </row>
    <row r="4124" spans="1:4" ht="27" x14ac:dyDescent="0.25">
      <c r="A4124" s="98">
        <v>89847</v>
      </c>
      <c r="B4124" s="114" t="s">
        <v>4868</v>
      </c>
      <c r="C4124" s="96" t="s">
        <v>128</v>
      </c>
      <c r="D4124" s="99">
        <v>263.3</v>
      </c>
    </row>
    <row r="4125" spans="1:4" ht="27" x14ac:dyDescent="0.25">
      <c r="A4125" s="98">
        <v>89850</v>
      </c>
      <c r="B4125" s="114" t="s">
        <v>4869</v>
      </c>
      <c r="C4125" s="96" t="s">
        <v>128</v>
      </c>
      <c r="D4125" s="99">
        <v>32.020000000000003</v>
      </c>
    </row>
    <row r="4126" spans="1:4" ht="27" x14ac:dyDescent="0.25">
      <c r="A4126" s="98">
        <v>89851</v>
      </c>
      <c r="B4126" s="114" t="s">
        <v>4870</v>
      </c>
      <c r="C4126" s="96" t="s">
        <v>128</v>
      </c>
      <c r="D4126" s="99">
        <v>32.99</v>
      </c>
    </row>
    <row r="4127" spans="1:4" ht="27" x14ac:dyDescent="0.25">
      <c r="A4127" s="98">
        <v>89852</v>
      </c>
      <c r="B4127" s="114" t="s">
        <v>4871</v>
      </c>
      <c r="C4127" s="96" t="s">
        <v>128</v>
      </c>
      <c r="D4127" s="99">
        <v>49.48</v>
      </c>
    </row>
    <row r="4128" spans="1:4" ht="27" x14ac:dyDescent="0.25">
      <c r="A4128" s="98">
        <v>89853</v>
      </c>
      <c r="B4128" s="114" t="s">
        <v>4872</v>
      </c>
      <c r="C4128" s="96" t="s">
        <v>128</v>
      </c>
      <c r="D4128" s="99">
        <v>90.17</v>
      </c>
    </row>
    <row r="4129" spans="1:4" ht="27" x14ac:dyDescent="0.25">
      <c r="A4129" s="98">
        <v>89854</v>
      </c>
      <c r="B4129" s="114" t="s">
        <v>4874</v>
      </c>
      <c r="C4129" s="96" t="s">
        <v>128</v>
      </c>
      <c r="D4129" s="99">
        <v>115.07</v>
      </c>
    </row>
    <row r="4130" spans="1:4" ht="27" x14ac:dyDescent="0.25">
      <c r="A4130" s="98">
        <v>89855</v>
      </c>
      <c r="B4130" s="114" t="s">
        <v>4875</v>
      </c>
      <c r="C4130" s="96" t="s">
        <v>128</v>
      </c>
      <c r="D4130" s="99">
        <v>121.12</v>
      </c>
    </row>
    <row r="4131" spans="1:4" ht="27" x14ac:dyDescent="0.25">
      <c r="A4131" s="98">
        <v>89856</v>
      </c>
      <c r="B4131" s="114" t="s">
        <v>4876</v>
      </c>
      <c r="C4131" s="96" t="s">
        <v>128</v>
      </c>
      <c r="D4131" s="99">
        <v>20.47</v>
      </c>
    </row>
    <row r="4132" spans="1:4" ht="27" x14ac:dyDescent="0.25">
      <c r="A4132" s="98">
        <v>89857</v>
      </c>
      <c r="B4132" s="114" t="s">
        <v>4877</v>
      </c>
      <c r="C4132" s="96" t="s">
        <v>128</v>
      </c>
      <c r="D4132" s="99">
        <v>39.729999999999997</v>
      </c>
    </row>
    <row r="4133" spans="1:4" ht="27" x14ac:dyDescent="0.25">
      <c r="A4133" s="98">
        <v>89860</v>
      </c>
      <c r="B4133" s="114" t="s">
        <v>4879</v>
      </c>
      <c r="C4133" s="96" t="s">
        <v>128</v>
      </c>
      <c r="D4133" s="99">
        <v>50.1</v>
      </c>
    </row>
    <row r="4134" spans="1:4" ht="27" x14ac:dyDescent="0.25">
      <c r="A4134" s="98">
        <v>89861</v>
      </c>
      <c r="B4134" s="114" t="s">
        <v>4881</v>
      </c>
      <c r="C4134" s="96" t="s">
        <v>128</v>
      </c>
      <c r="D4134" s="99">
        <v>59.44</v>
      </c>
    </row>
    <row r="4135" spans="1:4" ht="27" x14ac:dyDescent="0.25">
      <c r="A4135" s="98">
        <v>89866</v>
      </c>
      <c r="B4135" s="114" t="s">
        <v>4882</v>
      </c>
      <c r="C4135" s="96" t="s">
        <v>128</v>
      </c>
      <c r="D4135" s="99">
        <v>6.8</v>
      </c>
    </row>
    <row r="4136" spans="1:4" ht="27" x14ac:dyDescent="0.25">
      <c r="A4136" s="98">
        <v>89867</v>
      </c>
      <c r="B4136" s="114" t="s">
        <v>4884</v>
      </c>
      <c r="C4136" s="96" t="s">
        <v>128</v>
      </c>
      <c r="D4136" s="99">
        <v>7.67</v>
      </c>
    </row>
    <row r="4137" spans="1:4" ht="27" x14ac:dyDescent="0.25">
      <c r="A4137" s="98">
        <v>89868</v>
      </c>
      <c r="B4137" s="114" t="s">
        <v>4885</v>
      </c>
      <c r="C4137" s="96" t="s">
        <v>128</v>
      </c>
      <c r="D4137" s="99">
        <v>5.25</v>
      </c>
    </row>
    <row r="4138" spans="1:4" ht="27" x14ac:dyDescent="0.25">
      <c r="A4138" s="98">
        <v>89869</v>
      </c>
      <c r="B4138" s="114" t="s">
        <v>4886</v>
      </c>
      <c r="C4138" s="96" t="s">
        <v>128</v>
      </c>
      <c r="D4138" s="99">
        <v>9.5</v>
      </c>
    </row>
    <row r="4139" spans="1:4" ht="27" x14ac:dyDescent="0.25">
      <c r="A4139" s="98">
        <v>89979</v>
      </c>
      <c r="B4139" s="114" t="s">
        <v>4887</v>
      </c>
      <c r="C4139" s="96" t="s">
        <v>128</v>
      </c>
      <c r="D4139" s="99">
        <v>25.88</v>
      </c>
    </row>
    <row r="4140" spans="1:4" ht="27" x14ac:dyDescent="0.25">
      <c r="A4140" s="98">
        <v>89981</v>
      </c>
      <c r="B4140" s="114" t="s">
        <v>4888</v>
      </c>
      <c r="C4140" s="96" t="s">
        <v>128</v>
      </c>
      <c r="D4140" s="99">
        <v>23.21</v>
      </c>
    </row>
    <row r="4141" spans="1:4" ht="27" x14ac:dyDescent="0.25">
      <c r="A4141" s="98">
        <v>90373</v>
      </c>
      <c r="B4141" s="114" t="s">
        <v>4889</v>
      </c>
      <c r="C4141" s="96" t="s">
        <v>128</v>
      </c>
      <c r="D4141" s="99">
        <v>12.83</v>
      </c>
    </row>
    <row r="4142" spans="1:4" ht="27" x14ac:dyDescent="0.25">
      <c r="A4142" s="98">
        <v>90374</v>
      </c>
      <c r="B4142" s="114" t="s">
        <v>4890</v>
      </c>
      <c r="C4142" s="96" t="s">
        <v>128</v>
      </c>
      <c r="D4142" s="99">
        <v>22.29</v>
      </c>
    </row>
    <row r="4143" spans="1:4" ht="27" x14ac:dyDescent="0.25">
      <c r="A4143" s="98">
        <v>92287</v>
      </c>
      <c r="B4143" s="114" t="s">
        <v>4892</v>
      </c>
      <c r="C4143" s="96" t="s">
        <v>128</v>
      </c>
      <c r="D4143" s="99">
        <v>16.47</v>
      </c>
    </row>
    <row r="4144" spans="1:4" ht="27" x14ac:dyDescent="0.25">
      <c r="A4144" s="98">
        <v>92288</v>
      </c>
      <c r="B4144" s="114" t="s">
        <v>4893</v>
      </c>
      <c r="C4144" s="96" t="s">
        <v>128</v>
      </c>
      <c r="D4144" s="99">
        <v>26.05</v>
      </c>
    </row>
    <row r="4145" spans="1:4" ht="27" x14ac:dyDescent="0.25">
      <c r="A4145" s="98">
        <v>92289</v>
      </c>
      <c r="B4145" s="114" t="s">
        <v>4894</v>
      </c>
      <c r="C4145" s="96" t="s">
        <v>128</v>
      </c>
      <c r="D4145" s="99">
        <v>46.36</v>
      </c>
    </row>
    <row r="4146" spans="1:4" ht="27" x14ac:dyDescent="0.25">
      <c r="A4146" s="98">
        <v>92290</v>
      </c>
      <c r="B4146" s="114" t="s">
        <v>4895</v>
      </c>
      <c r="C4146" s="96" t="s">
        <v>128</v>
      </c>
      <c r="D4146" s="99">
        <v>70.39</v>
      </c>
    </row>
    <row r="4147" spans="1:4" ht="27" x14ac:dyDescent="0.25">
      <c r="A4147" s="98">
        <v>92291</v>
      </c>
      <c r="B4147" s="114" t="s">
        <v>4896</v>
      </c>
      <c r="C4147" s="96" t="s">
        <v>128</v>
      </c>
      <c r="D4147" s="99">
        <v>109.19</v>
      </c>
    </row>
    <row r="4148" spans="1:4" ht="27" x14ac:dyDescent="0.25">
      <c r="A4148" s="98">
        <v>92292</v>
      </c>
      <c r="B4148" s="114" t="s">
        <v>4897</v>
      </c>
      <c r="C4148" s="96" t="s">
        <v>128</v>
      </c>
      <c r="D4148" s="99">
        <v>339.57</v>
      </c>
    </row>
    <row r="4149" spans="1:4" ht="27" x14ac:dyDescent="0.25">
      <c r="A4149" s="98">
        <v>92293</v>
      </c>
      <c r="B4149" s="114" t="s">
        <v>4898</v>
      </c>
      <c r="C4149" s="96" t="s">
        <v>128</v>
      </c>
      <c r="D4149" s="99">
        <v>9.33</v>
      </c>
    </row>
    <row r="4150" spans="1:4" ht="27" x14ac:dyDescent="0.25">
      <c r="A4150" s="98">
        <v>92294</v>
      </c>
      <c r="B4150" s="114" t="s">
        <v>4900</v>
      </c>
      <c r="C4150" s="96" t="s">
        <v>128</v>
      </c>
      <c r="D4150" s="99">
        <v>15.86</v>
      </c>
    </row>
    <row r="4151" spans="1:4" ht="27" x14ac:dyDescent="0.25">
      <c r="A4151" s="98">
        <v>92295</v>
      </c>
      <c r="B4151" s="114" t="s">
        <v>4901</v>
      </c>
      <c r="C4151" s="96" t="s">
        <v>128</v>
      </c>
      <c r="D4151" s="99">
        <v>30.05</v>
      </c>
    </row>
    <row r="4152" spans="1:4" ht="27" x14ac:dyDescent="0.25">
      <c r="A4152" s="98">
        <v>92296</v>
      </c>
      <c r="B4152" s="114" t="s">
        <v>4902</v>
      </c>
      <c r="C4152" s="96" t="s">
        <v>128</v>
      </c>
      <c r="D4152" s="99">
        <v>39.880000000000003</v>
      </c>
    </row>
    <row r="4153" spans="1:4" ht="27" x14ac:dyDescent="0.25">
      <c r="A4153" s="98">
        <v>92297</v>
      </c>
      <c r="B4153" s="114" t="s">
        <v>4903</v>
      </c>
      <c r="C4153" s="96" t="s">
        <v>128</v>
      </c>
      <c r="D4153" s="99">
        <v>61.95</v>
      </c>
    </row>
    <row r="4154" spans="1:4" ht="27" x14ac:dyDescent="0.25">
      <c r="A4154" s="98">
        <v>92298</v>
      </c>
      <c r="B4154" s="114" t="s">
        <v>4905</v>
      </c>
      <c r="C4154" s="96" t="s">
        <v>128</v>
      </c>
      <c r="D4154" s="99">
        <v>174.82</v>
      </c>
    </row>
    <row r="4155" spans="1:4" ht="27" x14ac:dyDescent="0.25">
      <c r="A4155" s="98">
        <v>92299</v>
      </c>
      <c r="B4155" s="114" t="s">
        <v>4906</v>
      </c>
      <c r="C4155" s="96" t="s">
        <v>128</v>
      </c>
      <c r="D4155" s="99">
        <v>21.67</v>
      </c>
    </row>
    <row r="4156" spans="1:4" ht="27" x14ac:dyDescent="0.25">
      <c r="A4156" s="98">
        <v>92300</v>
      </c>
      <c r="B4156" s="114" t="s">
        <v>4907</v>
      </c>
      <c r="C4156" s="96" t="s">
        <v>128</v>
      </c>
      <c r="D4156" s="99">
        <v>33.11</v>
      </c>
    </row>
    <row r="4157" spans="1:4" ht="27" x14ac:dyDescent="0.25">
      <c r="A4157" s="98">
        <v>92301</v>
      </c>
      <c r="B4157" s="114" t="s">
        <v>4908</v>
      </c>
      <c r="C4157" s="96" t="s">
        <v>128</v>
      </c>
      <c r="D4157" s="99">
        <v>65.88</v>
      </c>
    </row>
    <row r="4158" spans="1:4" ht="27" x14ac:dyDescent="0.25">
      <c r="A4158" s="98">
        <v>92302</v>
      </c>
      <c r="B4158" s="114" t="s">
        <v>4909</v>
      </c>
      <c r="C4158" s="96" t="s">
        <v>128</v>
      </c>
      <c r="D4158" s="99">
        <v>87.12</v>
      </c>
    </row>
    <row r="4159" spans="1:4" ht="27" x14ac:dyDescent="0.25">
      <c r="A4159" s="98">
        <v>92303</v>
      </c>
      <c r="B4159" s="114" t="s">
        <v>4910</v>
      </c>
      <c r="C4159" s="96" t="s">
        <v>128</v>
      </c>
      <c r="D4159" s="99">
        <v>160.31</v>
      </c>
    </row>
    <row r="4160" spans="1:4" ht="27" x14ac:dyDescent="0.25">
      <c r="A4160" s="98">
        <v>92304</v>
      </c>
      <c r="B4160" s="114" t="s">
        <v>4911</v>
      </c>
      <c r="C4160" s="96" t="s">
        <v>128</v>
      </c>
      <c r="D4160" s="99">
        <v>417.45</v>
      </c>
    </row>
    <row r="4161" spans="1:4" ht="27" x14ac:dyDescent="0.25">
      <c r="A4161" s="98">
        <v>92311</v>
      </c>
      <c r="B4161" s="114" t="s">
        <v>4912</v>
      </c>
      <c r="C4161" s="96" t="s">
        <v>128</v>
      </c>
      <c r="D4161" s="99">
        <v>12.03</v>
      </c>
    </row>
    <row r="4162" spans="1:4" ht="27" x14ac:dyDescent="0.25">
      <c r="A4162" s="98">
        <v>92312</v>
      </c>
      <c r="B4162" s="114" t="s">
        <v>4914</v>
      </c>
      <c r="C4162" s="96" t="s">
        <v>128</v>
      </c>
      <c r="D4162" s="99">
        <v>20.22</v>
      </c>
    </row>
    <row r="4163" spans="1:4" ht="27" x14ac:dyDescent="0.25">
      <c r="A4163" s="98">
        <v>92313</v>
      </c>
      <c r="B4163" s="114" t="s">
        <v>4916</v>
      </c>
      <c r="C4163" s="96" t="s">
        <v>128</v>
      </c>
      <c r="D4163" s="99">
        <v>29.52</v>
      </c>
    </row>
    <row r="4164" spans="1:4" ht="27" x14ac:dyDescent="0.25">
      <c r="A4164" s="98">
        <v>92314</v>
      </c>
      <c r="B4164" s="114" t="s">
        <v>4917</v>
      </c>
      <c r="C4164" s="96" t="s">
        <v>128</v>
      </c>
      <c r="D4164" s="99">
        <v>8.0500000000000007</v>
      </c>
    </row>
    <row r="4165" spans="1:4" ht="27" x14ac:dyDescent="0.25">
      <c r="A4165" s="98">
        <v>92315</v>
      </c>
      <c r="B4165" s="114" t="s">
        <v>4918</v>
      </c>
      <c r="C4165" s="96" t="s">
        <v>128</v>
      </c>
      <c r="D4165" s="99">
        <v>11.84</v>
      </c>
    </row>
    <row r="4166" spans="1:4" ht="27" x14ac:dyDescent="0.25">
      <c r="A4166" s="98">
        <v>92316</v>
      </c>
      <c r="B4166" s="114" t="s">
        <v>4919</v>
      </c>
      <c r="C4166" s="96" t="s">
        <v>128</v>
      </c>
      <c r="D4166" s="99">
        <v>18.18</v>
      </c>
    </row>
    <row r="4167" spans="1:4" ht="27" x14ac:dyDescent="0.25">
      <c r="A4167" s="98">
        <v>92317</v>
      </c>
      <c r="B4167" s="114" t="s">
        <v>4920</v>
      </c>
      <c r="C4167" s="96" t="s">
        <v>128</v>
      </c>
      <c r="D4167" s="99">
        <v>16.87</v>
      </c>
    </row>
    <row r="4168" spans="1:4" ht="27" x14ac:dyDescent="0.25">
      <c r="A4168" s="98">
        <v>92318</v>
      </c>
      <c r="B4168" s="114" t="s">
        <v>4922</v>
      </c>
      <c r="C4168" s="96" t="s">
        <v>128</v>
      </c>
      <c r="D4168" s="99">
        <v>26.68</v>
      </c>
    </row>
    <row r="4169" spans="1:4" ht="27" x14ac:dyDescent="0.25">
      <c r="A4169" s="98">
        <v>92319</v>
      </c>
      <c r="B4169" s="114" t="s">
        <v>4923</v>
      </c>
      <c r="C4169" s="96" t="s">
        <v>128</v>
      </c>
      <c r="D4169" s="99">
        <v>37.729999999999997</v>
      </c>
    </row>
    <row r="4170" spans="1:4" ht="27" x14ac:dyDescent="0.25">
      <c r="A4170" s="98">
        <v>92326</v>
      </c>
      <c r="B4170" s="114" t="s">
        <v>4925</v>
      </c>
      <c r="C4170" s="96" t="s">
        <v>128</v>
      </c>
      <c r="D4170" s="99">
        <v>12.64</v>
      </c>
    </row>
    <row r="4171" spans="1:4" ht="27" x14ac:dyDescent="0.25">
      <c r="A4171" s="98">
        <v>92327</v>
      </c>
      <c r="B4171" s="114" t="s">
        <v>4926</v>
      </c>
      <c r="C4171" s="96" t="s">
        <v>128</v>
      </c>
      <c r="D4171" s="99">
        <v>23</v>
      </c>
    </row>
    <row r="4172" spans="1:4" ht="27" x14ac:dyDescent="0.25">
      <c r="A4172" s="98">
        <v>92328</v>
      </c>
      <c r="B4172" s="114" t="s">
        <v>4927</v>
      </c>
      <c r="C4172" s="96" t="s">
        <v>128</v>
      </c>
      <c r="D4172" s="99">
        <v>34.46</v>
      </c>
    </row>
    <row r="4173" spans="1:4" ht="27" x14ac:dyDescent="0.25">
      <c r="A4173" s="98">
        <v>92329</v>
      </c>
      <c r="B4173" s="114" t="s">
        <v>4928</v>
      </c>
      <c r="C4173" s="96" t="s">
        <v>128</v>
      </c>
      <c r="D4173" s="99">
        <v>8.2100000000000009</v>
      </c>
    </row>
    <row r="4174" spans="1:4" ht="27" x14ac:dyDescent="0.25">
      <c r="A4174" s="98">
        <v>92330</v>
      </c>
      <c r="B4174" s="114" t="s">
        <v>4929</v>
      </c>
      <c r="C4174" s="96" t="s">
        <v>128</v>
      </c>
      <c r="D4174" s="99">
        <v>13.71</v>
      </c>
    </row>
    <row r="4175" spans="1:4" ht="27" x14ac:dyDescent="0.25">
      <c r="A4175" s="98">
        <v>92331</v>
      </c>
      <c r="B4175" s="114" t="s">
        <v>4930</v>
      </c>
      <c r="C4175" s="96" t="s">
        <v>128</v>
      </c>
      <c r="D4175" s="99">
        <v>21.5</v>
      </c>
    </row>
    <row r="4176" spans="1:4" ht="27" x14ac:dyDescent="0.25">
      <c r="A4176" s="98">
        <v>92332</v>
      </c>
      <c r="B4176" s="114" t="s">
        <v>4931</v>
      </c>
      <c r="C4176" s="96" t="s">
        <v>128</v>
      </c>
      <c r="D4176" s="99">
        <v>17.190000000000001</v>
      </c>
    </row>
    <row r="4177" spans="1:4" ht="27" x14ac:dyDescent="0.25">
      <c r="A4177" s="98">
        <v>92333</v>
      </c>
      <c r="B4177" s="114" t="s">
        <v>4932</v>
      </c>
      <c r="C4177" s="96" t="s">
        <v>128</v>
      </c>
      <c r="D4177" s="99">
        <v>30.38</v>
      </c>
    </row>
    <row r="4178" spans="1:4" ht="27" x14ac:dyDescent="0.25">
      <c r="A4178" s="98">
        <v>92334</v>
      </c>
      <c r="B4178" s="114" t="s">
        <v>4933</v>
      </c>
      <c r="C4178" s="96" t="s">
        <v>128</v>
      </c>
      <c r="D4178" s="99">
        <v>44.35</v>
      </c>
    </row>
    <row r="4179" spans="1:4" ht="27" x14ac:dyDescent="0.25">
      <c r="A4179" s="98">
        <v>92344</v>
      </c>
      <c r="B4179" s="114" t="s">
        <v>4934</v>
      </c>
      <c r="C4179" s="96" t="s">
        <v>128</v>
      </c>
      <c r="D4179" s="99">
        <v>68.48</v>
      </c>
    </row>
    <row r="4180" spans="1:4" ht="27" x14ac:dyDescent="0.25">
      <c r="A4180" s="98">
        <v>92345</v>
      </c>
      <c r="B4180" s="114" t="s">
        <v>4935</v>
      </c>
      <c r="C4180" s="96" t="s">
        <v>128</v>
      </c>
      <c r="D4180" s="99">
        <v>68.45</v>
      </c>
    </row>
    <row r="4181" spans="1:4" ht="27" x14ac:dyDescent="0.25">
      <c r="A4181" s="98">
        <v>92346</v>
      </c>
      <c r="B4181" s="114" t="s">
        <v>4936</v>
      </c>
      <c r="C4181" s="96" t="s">
        <v>128</v>
      </c>
      <c r="D4181" s="99">
        <v>91.97</v>
      </c>
    </row>
    <row r="4182" spans="1:4" ht="27" x14ac:dyDescent="0.25">
      <c r="A4182" s="98">
        <v>92347</v>
      </c>
      <c r="B4182" s="114" t="s">
        <v>4938</v>
      </c>
      <c r="C4182" s="96" t="s">
        <v>128</v>
      </c>
      <c r="D4182" s="99">
        <v>103.44</v>
      </c>
    </row>
    <row r="4183" spans="1:4" ht="27" x14ac:dyDescent="0.25">
      <c r="A4183" s="98">
        <v>92348</v>
      </c>
      <c r="B4183" s="114" t="s">
        <v>4939</v>
      </c>
      <c r="C4183" s="96" t="s">
        <v>128</v>
      </c>
      <c r="D4183" s="99">
        <v>132.22</v>
      </c>
    </row>
    <row r="4184" spans="1:4" ht="27" x14ac:dyDescent="0.25">
      <c r="A4184" s="98">
        <v>92349</v>
      </c>
      <c r="B4184" s="114" t="s">
        <v>4940</v>
      </c>
      <c r="C4184" s="96" t="s">
        <v>128</v>
      </c>
      <c r="D4184" s="99">
        <v>142.43</v>
      </c>
    </row>
    <row r="4185" spans="1:4" ht="27" x14ac:dyDescent="0.25">
      <c r="A4185" s="98">
        <v>92350</v>
      </c>
      <c r="B4185" s="114" t="s">
        <v>4941</v>
      </c>
      <c r="C4185" s="96" t="s">
        <v>128</v>
      </c>
      <c r="D4185" s="99">
        <v>101.75</v>
      </c>
    </row>
    <row r="4186" spans="1:4" ht="27" x14ac:dyDescent="0.25">
      <c r="A4186" s="98">
        <v>92351</v>
      </c>
      <c r="B4186" s="114" t="s">
        <v>4942</v>
      </c>
      <c r="C4186" s="96" t="s">
        <v>128</v>
      </c>
      <c r="D4186" s="99">
        <v>99.2</v>
      </c>
    </row>
    <row r="4187" spans="1:4" ht="27" x14ac:dyDescent="0.25">
      <c r="A4187" s="98">
        <v>92352</v>
      </c>
      <c r="B4187" s="114" t="s">
        <v>4943</v>
      </c>
      <c r="C4187" s="96" t="s">
        <v>128</v>
      </c>
      <c r="D4187" s="99">
        <v>160.02000000000001</v>
      </c>
    </row>
    <row r="4188" spans="1:4" ht="27" x14ac:dyDescent="0.25">
      <c r="A4188" s="98">
        <v>92353</v>
      </c>
      <c r="B4188" s="114" t="s">
        <v>4944</v>
      </c>
      <c r="C4188" s="96" t="s">
        <v>128</v>
      </c>
      <c r="D4188" s="99">
        <v>148.79</v>
      </c>
    </row>
    <row r="4189" spans="1:4" ht="27" x14ac:dyDescent="0.25">
      <c r="A4189" s="98">
        <v>92354</v>
      </c>
      <c r="B4189" s="114" t="s">
        <v>4945</v>
      </c>
      <c r="C4189" s="96" t="s">
        <v>128</v>
      </c>
      <c r="D4189" s="99">
        <v>215.94</v>
      </c>
    </row>
    <row r="4190" spans="1:4" ht="27" x14ac:dyDescent="0.25">
      <c r="A4190" s="98">
        <v>92355</v>
      </c>
      <c r="B4190" s="114" t="s">
        <v>4946</v>
      </c>
      <c r="C4190" s="96" t="s">
        <v>128</v>
      </c>
      <c r="D4190" s="99">
        <v>194.3</v>
      </c>
    </row>
    <row r="4191" spans="1:4" ht="27" x14ac:dyDescent="0.25">
      <c r="A4191" s="98">
        <v>92356</v>
      </c>
      <c r="B4191" s="114" t="s">
        <v>4947</v>
      </c>
      <c r="C4191" s="96" t="s">
        <v>128</v>
      </c>
      <c r="D4191" s="99">
        <v>132.22</v>
      </c>
    </row>
    <row r="4192" spans="1:4" ht="27" x14ac:dyDescent="0.25">
      <c r="A4192" s="98">
        <v>92357</v>
      </c>
      <c r="B4192" s="114" t="s">
        <v>4948</v>
      </c>
      <c r="C4192" s="96" t="s">
        <v>128</v>
      </c>
      <c r="D4192" s="99">
        <v>204.01</v>
      </c>
    </row>
    <row r="4193" spans="1:4" ht="27" x14ac:dyDescent="0.25">
      <c r="A4193" s="98">
        <v>92358</v>
      </c>
      <c r="B4193" s="114" t="s">
        <v>4949</v>
      </c>
      <c r="C4193" s="96" t="s">
        <v>128</v>
      </c>
      <c r="D4193" s="99">
        <v>256.97000000000003</v>
      </c>
    </row>
    <row r="4194" spans="1:4" ht="27" x14ac:dyDescent="0.25">
      <c r="A4194" s="98">
        <v>92369</v>
      </c>
      <c r="B4194" s="114" t="s">
        <v>4950</v>
      </c>
      <c r="C4194" s="96" t="s">
        <v>128</v>
      </c>
      <c r="D4194" s="99">
        <v>34.94</v>
      </c>
    </row>
    <row r="4195" spans="1:4" ht="27" x14ac:dyDescent="0.25">
      <c r="A4195" s="98">
        <v>92370</v>
      </c>
      <c r="B4195" s="114" t="s">
        <v>4952</v>
      </c>
      <c r="C4195" s="96" t="s">
        <v>128</v>
      </c>
      <c r="D4195" s="99">
        <v>37</v>
      </c>
    </row>
    <row r="4196" spans="1:4" ht="27" x14ac:dyDescent="0.25">
      <c r="A4196" s="98">
        <v>92371</v>
      </c>
      <c r="B4196" s="114" t="s">
        <v>4953</v>
      </c>
      <c r="C4196" s="96" t="s">
        <v>128</v>
      </c>
      <c r="D4196" s="99">
        <v>43.06</v>
      </c>
    </row>
    <row r="4197" spans="1:4" ht="27" x14ac:dyDescent="0.25">
      <c r="A4197" s="98">
        <v>92372</v>
      </c>
      <c r="B4197" s="114" t="s">
        <v>4955</v>
      </c>
      <c r="C4197" s="96" t="s">
        <v>128</v>
      </c>
      <c r="D4197" s="99">
        <v>44.99</v>
      </c>
    </row>
    <row r="4198" spans="1:4" ht="27" x14ac:dyDescent="0.25">
      <c r="A4198" s="98">
        <v>92373</v>
      </c>
      <c r="B4198" s="114" t="s">
        <v>4956</v>
      </c>
      <c r="C4198" s="96" t="s">
        <v>128</v>
      </c>
      <c r="D4198" s="99">
        <v>51.55</v>
      </c>
    </row>
    <row r="4199" spans="1:4" ht="27" x14ac:dyDescent="0.25">
      <c r="A4199" s="98">
        <v>92374</v>
      </c>
      <c r="B4199" s="114" t="s">
        <v>4958</v>
      </c>
      <c r="C4199" s="96" t="s">
        <v>128</v>
      </c>
      <c r="D4199" s="99">
        <v>51.92</v>
      </c>
    </row>
    <row r="4200" spans="1:4" ht="27" x14ac:dyDescent="0.25">
      <c r="A4200" s="98">
        <v>92375</v>
      </c>
      <c r="B4200" s="114" t="s">
        <v>4960</v>
      </c>
      <c r="C4200" s="96" t="s">
        <v>128</v>
      </c>
      <c r="D4200" s="99">
        <v>68.430000000000007</v>
      </c>
    </row>
    <row r="4201" spans="1:4" ht="27" x14ac:dyDescent="0.25">
      <c r="A4201" s="98">
        <v>92376</v>
      </c>
      <c r="B4201" s="114" t="s">
        <v>4962</v>
      </c>
      <c r="C4201" s="96" t="s">
        <v>128</v>
      </c>
      <c r="D4201" s="99">
        <v>68.400000000000006</v>
      </c>
    </row>
    <row r="4202" spans="1:4" ht="27" x14ac:dyDescent="0.25">
      <c r="A4202" s="98">
        <v>92377</v>
      </c>
      <c r="B4202" s="114" t="s">
        <v>4963</v>
      </c>
      <c r="C4202" s="96" t="s">
        <v>128</v>
      </c>
      <c r="D4202" s="99">
        <v>93.47</v>
      </c>
    </row>
    <row r="4203" spans="1:4" ht="27" x14ac:dyDescent="0.25">
      <c r="A4203" s="98">
        <v>92378</v>
      </c>
      <c r="B4203" s="114" t="s">
        <v>4964</v>
      </c>
      <c r="C4203" s="96" t="s">
        <v>128</v>
      </c>
      <c r="D4203" s="99">
        <v>104.94</v>
      </c>
    </row>
    <row r="4204" spans="1:4" ht="27" x14ac:dyDescent="0.25">
      <c r="A4204" s="98">
        <v>92379</v>
      </c>
      <c r="B4204" s="114" t="s">
        <v>4965</v>
      </c>
      <c r="C4204" s="96" t="s">
        <v>128</v>
      </c>
      <c r="D4204" s="99">
        <v>135.33000000000001</v>
      </c>
    </row>
    <row r="4205" spans="1:4" ht="27" x14ac:dyDescent="0.25">
      <c r="A4205" s="98">
        <v>92380</v>
      </c>
      <c r="B4205" s="114" t="s">
        <v>4966</v>
      </c>
      <c r="C4205" s="96" t="s">
        <v>128</v>
      </c>
      <c r="D4205" s="99">
        <v>145.54</v>
      </c>
    </row>
    <row r="4206" spans="1:4" ht="27" x14ac:dyDescent="0.25">
      <c r="A4206" s="98">
        <v>92381</v>
      </c>
      <c r="B4206" s="114" t="s">
        <v>4967</v>
      </c>
      <c r="C4206" s="96" t="s">
        <v>128</v>
      </c>
      <c r="D4206" s="99">
        <v>53.03</v>
      </c>
    </row>
    <row r="4207" spans="1:4" ht="27" x14ac:dyDescent="0.25">
      <c r="A4207" s="98">
        <v>92382</v>
      </c>
      <c r="B4207" s="114" t="s">
        <v>4968</v>
      </c>
      <c r="C4207" s="96" t="s">
        <v>128</v>
      </c>
      <c r="D4207" s="99">
        <v>50.29</v>
      </c>
    </row>
    <row r="4208" spans="1:4" ht="27" x14ac:dyDescent="0.25">
      <c r="A4208" s="98">
        <v>92383</v>
      </c>
      <c r="B4208" s="114" t="s">
        <v>4970</v>
      </c>
      <c r="C4208" s="96" t="s">
        <v>128</v>
      </c>
      <c r="D4208" s="99">
        <v>68.55</v>
      </c>
    </row>
    <row r="4209" spans="1:4" ht="27" x14ac:dyDescent="0.25">
      <c r="A4209" s="98">
        <v>92384</v>
      </c>
      <c r="B4209" s="114" t="s">
        <v>4971</v>
      </c>
      <c r="C4209" s="96" t="s">
        <v>128</v>
      </c>
      <c r="D4209" s="99">
        <v>63.1</v>
      </c>
    </row>
    <row r="4210" spans="1:4" ht="27" x14ac:dyDescent="0.25">
      <c r="A4210" s="98">
        <v>92385</v>
      </c>
      <c r="B4210" s="114" t="s">
        <v>4972</v>
      </c>
      <c r="C4210" s="96" t="s">
        <v>128</v>
      </c>
      <c r="D4210" s="99">
        <v>79.2</v>
      </c>
    </row>
    <row r="4211" spans="1:4" ht="27" x14ac:dyDescent="0.25">
      <c r="A4211" s="98">
        <v>92386</v>
      </c>
      <c r="B4211" s="114" t="s">
        <v>4973</v>
      </c>
      <c r="C4211" s="96" t="s">
        <v>128</v>
      </c>
      <c r="D4211" s="99">
        <v>75.44</v>
      </c>
    </row>
    <row r="4212" spans="1:4" ht="27" x14ac:dyDescent="0.25">
      <c r="A4212" s="98">
        <v>92387</v>
      </c>
      <c r="B4212" s="114" t="s">
        <v>4974</v>
      </c>
      <c r="C4212" s="96" t="s">
        <v>128</v>
      </c>
      <c r="D4212" s="99">
        <v>101.67</v>
      </c>
    </row>
    <row r="4213" spans="1:4" ht="27" x14ac:dyDescent="0.25">
      <c r="A4213" s="98">
        <v>92388</v>
      </c>
      <c r="B4213" s="114" t="s">
        <v>4975</v>
      </c>
      <c r="C4213" s="96" t="s">
        <v>128</v>
      </c>
      <c r="D4213" s="99">
        <v>99.12</v>
      </c>
    </row>
    <row r="4214" spans="1:4" ht="27" x14ac:dyDescent="0.25">
      <c r="A4214" s="98">
        <v>92389</v>
      </c>
      <c r="B4214" s="114" t="s">
        <v>4976</v>
      </c>
      <c r="C4214" s="96" t="s">
        <v>128</v>
      </c>
      <c r="D4214" s="99">
        <v>162.32</v>
      </c>
    </row>
    <row r="4215" spans="1:4" ht="27" x14ac:dyDescent="0.25">
      <c r="A4215" s="98">
        <v>92390</v>
      </c>
      <c r="B4215" s="114" t="s">
        <v>4977</v>
      </c>
      <c r="C4215" s="96" t="s">
        <v>128</v>
      </c>
      <c r="D4215" s="99">
        <v>151.09</v>
      </c>
    </row>
    <row r="4216" spans="1:4" ht="27" x14ac:dyDescent="0.25">
      <c r="A4216" s="98">
        <v>92635</v>
      </c>
      <c r="B4216" s="114" t="s">
        <v>4978</v>
      </c>
      <c r="C4216" s="96" t="s">
        <v>128</v>
      </c>
      <c r="D4216" s="99">
        <v>220.6</v>
      </c>
    </row>
    <row r="4217" spans="1:4" ht="27" x14ac:dyDescent="0.25">
      <c r="A4217" s="98">
        <v>92636</v>
      </c>
      <c r="B4217" s="114" t="s">
        <v>4979</v>
      </c>
      <c r="C4217" s="96" t="s">
        <v>128</v>
      </c>
      <c r="D4217" s="99">
        <v>198.96</v>
      </c>
    </row>
    <row r="4218" spans="1:4" ht="27" x14ac:dyDescent="0.25">
      <c r="A4218" s="98">
        <v>92637</v>
      </c>
      <c r="B4218" s="114" t="s">
        <v>4980</v>
      </c>
      <c r="C4218" s="96" t="s">
        <v>128</v>
      </c>
      <c r="D4218" s="99">
        <v>68.08</v>
      </c>
    </row>
    <row r="4219" spans="1:4" ht="27" x14ac:dyDescent="0.25">
      <c r="A4219" s="98">
        <v>92638</v>
      </c>
      <c r="B4219" s="114" t="s">
        <v>4981</v>
      </c>
      <c r="C4219" s="96" t="s">
        <v>128</v>
      </c>
      <c r="D4219" s="99">
        <v>84.81</v>
      </c>
    </row>
    <row r="4220" spans="1:4" ht="27" x14ac:dyDescent="0.25">
      <c r="A4220" s="98">
        <v>92639</v>
      </c>
      <c r="B4220" s="114" t="s">
        <v>4983</v>
      </c>
      <c r="C4220" s="96" t="s">
        <v>128</v>
      </c>
      <c r="D4220" s="99">
        <v>99.11</v>
      </c>
    </row>
    <row r="4221" spans="1:4" ht="27" x14ac:dyDescent="0.25">
      <c r="A4221" s="98">
        <v>92640</v>
      </c>
      <c r="B4221" s="114" t="s">
        <v>4984</v>
      </c>
      <c r="C4221" s="96" t="s">
        <v>128</v>
      </c>
      <c r="D4221" s="99">
        <v>132.08000000000001</v>
      </c>
    </row>
    <row r="4222" spans="1:4" ht="27" x14ac:dyDescent="0.25">
      <c r="A4222" s="98">
        <v>92642</v>
      </c>
      <c r="B4222" s="114" t="s">
        <v>4985</v>
      </c>
      <c r="C4222" s="96" t="s">
        <v>128</v>
      </c>
      <c r="D4222" s="99">
        <v>207.03</v>
      </c>
    </row>
    <row r="4223" spans="1:4" ht="27" x14ac:dyDescent="0.25">
      <c r="A4223" s="98">
        <v>92644</v>
      </c>
      <c r="B4223" s="114" t="s">
        <v>4986</v>
      </c>
      <c r="C4223" s="96" t="s">
        <v>128</v>
      </c>
      <c r="D4223" s="99">
        <v>263.18</v>
      </c>
    </row>
    <row r="4224" spans="1:4" ht="27" x14ac:dyDescent="0.25">
      <c r="A4224" s="98">
        <v>92657</v>
      </c>
      <c r="B4224" s="114" t="s">
        <v>4987</v>
      </c>
      <c r="C4224" s="96" t="s">
        <v>128</v>
      </c>
      <c r="D4224" s="99">
        <v>26.57</v>
      </c>
    </row>
    <row r="4225" spans="1:4" ht="27" x14ac:dyDescent="0.25">
      <c r="A4225" s="98">
        <v>92658</v>
      </c>
      <c r="B4225" s="114" t="s">
        <v>4988</v>
      </c>
      <c r="C4225" s="96" t="s">
        <v>128</v>
      </c>
      <c r="D4225" s="99">
        <v>28.63</v>
      </c>
    </row>
    <row r="4226" spans="1:4" ht="27" x14ac:dyDescent="0.25">
      <c r="A4226" s="98">
        <v>92659</v>
      </c>
      <c r="B4226" s="114" t="s">
        <v>4989</v>
      </c>
      <c r="C4226" s="96" t="s">
        <v>128</v>
      </c>
      <c r="D4226" s="99">
        <v>33.53</v>
      </c>
    </row>
    <row r="4227" spans="1:4" ht="27" x14ac:dyDescent="0.25">
      <c r="A4227" s="98">
        <v>92660</v>
      </c>
      <c r="B4227" s="114" t="s">
        <v>4990</v>
      </c>
      <c r="C4227" s="96" t="s">
        <v>128</v>
      </c>
      <c r="D4227" s="99">
        <v>35.46</v>
      </c>
    </row>
    <row r="4228" spans="1:4" ht="27" x14ac:dyDescent="0.25">
      <c r="A4228" s="98">
        <v>92661</v>
      </c>
      <c r="B4228" s="114" t="s">
        <v>4992</v>
      </c>
      <c r="C4228" s="96" t="s">
        <v>128</v>
      </c>
      <c r="D4228" s="99">
        <v>40.69</v>
      </c>
    </row>
    <row r="4229" spans="1:4" ht="27" x14ac:dyDescent="0.25">
      <c r="A4229" s="98">
        <v>92662</v>
      </c>
      <c r="B4229" s="114" t="s">
        <v>4993</v>
      </c>
      <c r="C4229" s="96" t="s">
        <v>128</v>
      </c>
      <c r="D4229" s="99">
        <v>41.06</v>
      </c>
    </row>
    <row r="4230" spans="1:4" ht="27" x14ac:dyDescent="0.25">
      <c r="A4230" s="98">
        <v>92663</v>
      </c>
      <c r="B4230" s="114" t="s">
        <v>4994</v>
      </c>
      <c r="C4230" s="96" t="s">
        <v>128</v>
      </c>
      <c r="D4230" s="99">
        <v>55.94</v>
      </c>
    </row>
    <row r="4231" spans="1:4" ht="27" x14ac:dyDescent="0.25">
      <c r="A4231" s="98">
        <v>92664</v>
      </c>
      <c r="B4231" s="114" t="s">
        <v>4995</v>
      </c>
      <c r="C4231" s="96" t="s">
        <v>128</v>
      </c>
      <c r="D4231" s="99">
        <v>55.91</v>
      </c>
    </row>
    <row r="4232" spans="1:4" ht="27" x14ac:dyDescent="0.25">
      <c r="A4232" s="98">
        <v>92665</v>
      </c>
      <c r="B4232" s="114" t="s">
        <v>4996</v>
      </c>
      <c r="C4232" s="96" t="s">
        <v>128</v>
      </c>
      <c r="D4232" s="99">
        <v>78.489999999999995</v>
      </c>
    </row>
    <row r="4233" spans="1:4" ht="27" x14ac:dyDescent="0.25">
      <c r="A4233" s="98">
        <v>92666</v>
      </c>
      <c r="B4233" s="114" t="s">
        <v>4997</v>
      </c>
      <c r="C4233" s="96" t="s">
        <v>128</v>
      </c>
      <c r="D4233" s="99">
        <v>89.96</v>
      </c>
    </row>
    <row r="4234" spans="1:4" ht="27" x14ac:dyDescent="0.25">
      <c r="A4234" s="98">
        <v>92667</v>
      </c>
      <c r="B4234" s="114" t="s">
        <v>4998</v>
      </c>
      <c r="C4234" s="96" t="s">
        <v>128</v>
      </c>
      <c r="D4234" s="99">
        <v>117.91</v>
      </c>
    </row>
    <row r="4235" spans="1:4" ht="27" x14ac:dyDescent="0.25">
      <c r="A4235" s="98">
        <v>92668</v>
      </c>
      <c r="B4235" s="114" t="s">
        <v>4999</v>
      </c>
      <c r="C4235" s="96" t="s">
        <v>128</v>
      </c>
      <c r="D4235" s="99">
        <v>128.12</v>
      </c>
    </row>
    <row r="4236" spans="1:4" ht="27" x14ac:dyDescent="0.25">
      <c r="A4236" s="98">
        <v>92669</v>
      </c>
      <c r="B4236" s="114" t="s">
        <v>5000</v>
      </c>
      <c r="C4236" s="96" t="s">
        <v>128</v>
      </c>
      <c r="D4236" s="99">
        <v>40.44</v>
      </c>
    </row>
    <row r="4237" spans="1:4" ht="27" x14ac:dyDescent="0.25">
      <c r="A4237" s="98">
        <v>92670</v>
      </c>
      <c r="B4237" s="114" t="s">
        <v>5001</v>
      </c>
      <c r="C4237" s="96" t="s">
        <v>128</v>
      </c>
      <c r="D4237" s="99">
        <v>37.700000000000003</v>
      </c>
    </row>
    <row r="4238" spans="1:4" ht="27" x14ac:dyDescent="0.25">
      <c r="A4238" s="98">
        <v>92671</v>
      </c>
      <c r="B4238" s="114" t="s">
        <v>5002</v>
      </c>
      <c r="C4238" s="96" t="s">
        <v>128</v>
      </c>
      <c r="D4238" s="99">
        <v>54.29</v>
      </c>
    </row>
    <row r="4239" spans="1:4" ht="27" x14ac:dyDescent="0.25">
      <c r="A4239" s="98">
        <v>92672</v>
      </c>
      <c r="B4239" s="114" t="s">
        <v>5004</v>
      </c>
      <c r="C4239" s="96" t="s">
        <v>128</v>
      </c>
      <c r="D4239" s="99">
        <v>48.84</v>
      </c>
    </row>
    <row r="4240" spans="1:4" ht="27" x14ac:dyDescent="0.25">
      <c r="A4240" s="98">
        <v>92673</v>
      </c>
      <c r="B4240" s="114" t="s">
        <v>5006</v>
      </c>
      <c r="C4240" s="96" t="s">
        <v>128</v>
      </c>
      <c r="D4240" s="99">
        <v>62.93</v>
      </c>
    </row>
    <row r="4241" spans="1:4" ht="27" x14ac:dyDescent="0.25">
      <c r="A4241" s="98">
        <v>92674</v>
      </c>
      <c r="B4241" s="114" t="s">
        <v>5007</v>
      </c>
      <c r="C4241" s="96" t="s">
        <v>128</v>
      </c>
      <c r="D4241" s="99">
        <v>59.17</v>
      </c>
    </row>
    <row r="4242" spans="1:4" ht="27" x14ac:dyDescent="0.25">
      <c r="A4242" s="98">
        <v>92675</v>
      </c>
      <c r="B4242" s="114" t="s">
        <v>5008</v>
      </c>
      <c r="C4242" s="96" t="s">
        <v>128</v>
      </c>
      <c r="D4242" s="99">
        <v>82.97</v>
      </c>
    </row>
    <row r="4243" spans="1:4" ht="27" x14ac:dyDescent="0.25">
      <c r="A4243" s="98">
        <v>92676</v>
      </c>
      <c r="B4243" s="114" t="s">
        <v>5010</v>
      </c>
      <c r="C4243" s="96" t="s">
        <v>128</v>
      </c>
      <c r="D4243" s="99">
        <v>80.42</v>
      </c>
    </row>
    <row r="4244" spans="1:4" ht="27" x14ac:dyDescent="0.25">
      <c r="A4244" s="98">
        <v>92677</v>
      </c>
      <c r="B4244" s="114" t="s">
        <v>5011</v>
      </c>
      <c r="C4244" s="96" t="s">
        <v>128</v>
      </c>
      <c r="D4244" s="99">
        <v>139.9</v>
      </c>
    </row>
    <row r="4245" spans="1:4" ht="27" x14ac:dyDescent="0.25">
      <c r="A4245" s="98">
        <v>92678</v>
      </c>
      <c r="B4245" s="114" t="s">
        <v>5012</v>
      </c>
      <c r="C4245" s="96" t="s">
        <v>128</v>
      </c>
      <c r="D4245" s="99">
        <v>128.66999999999999</v>
      </c>
    </row>
    <row r="4246" spans="1:4" ht="27" x14ac:dyDescent="0.25">
      <c r="A4246" s="98">
        <v>92679</v>
      </c>
      <c r="B4246" s="114" t="s">
        <v>5013</v>
      </c>
      <c r="C4246" s="96" t="s">
        <v>128</v>
      </c>
      <c r="D4246" s="99">
        <v>194.49</v>
      </c>
    </row>
    <row r="4247" spans="1:4" ht="27" x14ac:dyDescent="0.25">
      <c r="A4247" s="98">
        <v>92680</v>
      </c>
      <c r="B4247" s="114" t="s">
        <v>5014</v>
      </c>
      <c r="C4247" s="96" t="s">
        <v>128</v>
      </c>
      <c r="D4247" s="99">
        <v>172.85</v>
      </c>
    </row>
    <row r="4248" spans="1:4" ht="27" x14ac:dyDescent="0.25">
      <c r="A4248" s="98">
        <v>92681</v>
      </c>
      <c r="B4248" s="114" t="s">
        <v>5015</v>
      </c>
      <c r="C4248" s="96" t="s">
        <v>128</v>
      </c>
      <c r="D4248" s="99">
        <v>51.29</v>
      </c>
    </row>
    <row r="4249" spans="1:4" ht="27" x14ac:dyDescent="0.25">
      <c r="A4249" s="98">
        <v>92682</v>
      </c>
      <c r="B4249" s="114" t="s">
        <v>5016</v>
      </c>
      <c r="C4249" s="96" t="s">
        <v>128</v>
      </c>
      <c r="D4249" s="99">
        <v>65.709999999999994</v>
      </c>
    </row>
    <row r="4250" spans="1:4" ht="27" x14ac:dyDescent="0.25">
      <c r="A4250" s="98">
        <v>92683</v>
      </c>
      <c r="B4250" s="114" t="s">
        <v>5017</v>
      </c>
      <c r="C4250" s="96" t="s">
        <v>128</v>
      </c>
      <c r="D4250" s="99">
        <v>77.44</v>
      </c>
    </row>
    <row r="4251" spans="1:4" ht="27" x14ac:dyDescent="0.25">
      <c r="A4251" s="98">
        <v>92684</v>
      </c>
      <c r="B4251" s="114" t="s">
        <v>5019</v>
      </c>
      <c r="C4251" s="96" t="s">
        <v>128</v>
      </c>
      <c r="D4251" s="99">
        <v>107.14</v>
      </c>
    </row>
    <row r="4252" spans="1:4" ht="27" x14ac:dyDescent="0.25">
      <c r="A4252" s="98">
        <v>92685</v>
      </c>
      <c r="B4252" s="114" t="s">
        <v>5020</v>
      </c>
      <c r="C4252" s="96" t="s">
        <v>128</v>
      </c>
      <c r="D4252" s="99">
        <v>177.17</v>
      </c>
    </row>
    <row r="4253" spans="1:4" ht="27" x14ac:dyDescent="0.25">
      <c r="A4253" s="98">
        <v>92686</v>
      </c>
      <c r="B4253" s="114" t="s">
        <v>5021</v>
      </c>
      <c r="C4253" s="96" t="s">
        <v>128</v>
      </c>
      <c r="D4253" s="99">
        <v>228.35</v>
      </c>
    </row>
    <row r="4254" spans="1:4" ht="27" x14ac:dyDescent="0.25">
      <c r="A4254" s="98">
        <v>92692</v>
      </c>
      <c r="B4254" s="114" t="s">
        <v>5022</v>
      </c>
      <c r="C4254" s="96" t="s">
        <v>128</v>
      </c>
      <c r="D4254" s="99">
        <v>14.17</v>
      </c>
    </row>
    <row r="4255" spans="1:4" ht="27" x14ac:dyDescent="0.25">
      <c r="A4255" s="98">
        <v>92693</v>
      </c>
      <c r="B4255" s="114" t="s">
        <v>5024</v>
      </c>
      <c r="C4255" s="96" t="s">
        <v>128</v>
      </c>
      <c r="D4255" s="99">
        <v>14.63</v>
      </c>
    </row>
    <row r="4256" spans="1:4" ht="27" x14ac:dyDescent="0.25">
      <c r="A4256" s="98">
        <v>92694</v>
      </c>
      <c r="B4256" s="114" t="s">
        <v>5026</v>
      </c>
      <c r="C4256" s="96" t="s">
        <v>128</v>
      </c>
      <c r="D4256" s="99">
        <v>22.2</v>
      </c>
    </row>
    <row r="4257" spans="1:4" ht="27" x14ac:dyDescent="0.25">
      <c r="A4257" s="98">
        <v>92695</v>
      </c>
      <c r="B4257" s="114" t="s">
        <v>5028</v>
      </c>
      <c r="C4257" s="96" t="s">
        <v>128</v>
      </c>
      <c r="D4257" s="99">
        <v>22.66</v>
      </c>
    </row>
    <row r="4258" spans="1:4" ht="27" x14ac:dyDescent="0.25">
      <c r="A4258" s="98">
        <v>92696</v>
      </c>
      <c r="B4258" s="114" t="s">
        <v>5029</v>
      </c>
      <c r="C4258" s="96" t="s">
        <v>128</v>
      </c>
      <c r="D4258" s="99">
        <v>34.58</v>
      </c>
    </row>
    <row r="4259" spans="1:4" ht="27" x14ac:dyDescent="0.25">
      <c r="A4259" s="98">
        <v>92697</v>
      </c>
      <c r="B4259" s="114" t="s">
        <v>5030</v>
      </c>
      <c r="C4259" s="96" t="s">
        <v>128</v>
      </c>
      <c r="D4259" s="99">
        <v>36.64</v>
      </c>
    </row>
    <row r="4260" spans="1:4" ht="27" x14ac:dyDescent="0.25">
      <c r="A4260" s="98">
        <v>92698</v>
      </c>
      <c r="B4260" s="114" t="s">
        <v>5031</v>
      </c>
      <c r="C4260" s="96" t="s">
        <v>128</v>
      </c>
      <c r="D4260" s="99">
        <v>20.92</v>
      </c>
    </row>
    <row r="4261" spans="1:4" ht="27" x14ac:dyDescent="0.25">
      <c r="A4261" s="98">
        <v>92699</v>
      </c>
      <c r="B4261" s="114" t="s">
        <v>5032</v>
      </c>
      <c r="C4261" s="96" t="s">
        <v>128</v>
      </c>
      <c r="D4261" s="99">
        <v>19.43</v>
      </c>
    </row>
    <row r="4262" spans="1:4" ht="27" x14ac:dyDescent="0.25">
      <c r="A4262" s="98">
        <v>92700</v>
      </c>
      <c r="B4262" s="114" t="s">
        <v>5033</v>
      </c>
      <c r="C4262" s="96" t="s">
        <v>128</v>
      </c>
      <c r="D4262" s="99">
        <v>33.82</v>
      </c>
    </row>
    <row r="4263" spans="1:4" ht="27" x14ac:dyDescent="0.25">
      <c r="A4263" s="98">
        <v>92701</v>
      </c>
      <c r="B4263" s="114" t="s">
        <v>5035</v>
      </c>
      <c r="C4263" s="96" t="s">
        <v>128</v>
      </c>
      <c r="D4263" s="99">
        <v>31.6</v>
      </c>
    </row>
    <row r="4264" spans="1:4" ht="27" x14ac:dyDescent="0.25">
      <c r="A4264" s="98">
        <v>92702</v>
      </c>
      <c r="B4264" s="114" t="s">
        <v>5036</v>
      </c>
      <c r="C4264" s="96" t="s">
        <v>128</v>
      </c>
      <c r="D4264" s="99">
        <v>52.54</v>
      </c>
    </row>
    <row r="4265" spans="1:4" ht="27" x14ac:dyDescent="0.25">
      <c r="A4265" s="98">
        <v>92703</v>
      </c>
      <c r="B4265" s="114" t="s">
        <v>5037</v>
      </c>
      <c r="C4265" s="96" t="s">
        <v>128</v>
      </c>
      <c r="D4265" s="99">
        <v>49.8</v>
      </c>
    </row>
    <row r="4266" spans="1:4" ht="27" x14ac:dyDescent="0.25">
      <c r="A4266" s="98">
        <v>92704</v>
      </c>
      <c r="B4266" s="114" t="s">
        <v>5038</v>
      </c>
      <c r="C4266" s="96" t="s">
        <v>128</v>
      </c>
      <c r="D4266" s="99">
        <v>26.18</v>
      </c>
    </row>
    <row r="4267" spans="1:4" ht="27" x14ac:dyDescent="0.25">
      <c r="A4267" s="98">
        <v>92705</v>
      </c>
      <c r="B4267" s="114" t="s">
        <v>5039</v>
      </c>
      <c r="C4267" s="96" t="s">
        <v>128</v>
      </c>
      <c r="D4267" s="99">
        <v>41.69</v>
      </c>
    </row>
    <row r="4268" spans="1:4" ht="27" x14ac:dyDescent="0.25">
      <c r="A4268" s="98">
        <v>92706</v>
      </c>
      <c r="B4268" s="114" t="s">
        <v>5040</v>
      </c>
      <c r="C4268" s="96" t="s">
        <v>128</v>
      </c>
      <c r="D4268" s="99">
        <v>67.42</v>
      </c>
    </row>
    <row r="4269" spans="1:4" ht="27" x14ac:dyDescent="0.25">
      <c r="A4269" s="98">
        <v>92889</v>
      </c>
      <c r="B4269" s="114" t="s">
        <v>5042</v>
      </c>
      <c r="C4269" s="96" t="s">
        <v>128</v>
      </c>
      <c r="D4269" s="99">
        <v>142.94</v>
      </c>
    </row>
    <row r="4270" spans="1:4" ht="27" x14ac:dyDescent="0.25">
      <c r="A4270" s="98">
        <v>92890</v>
      </c>
      <c r="B4270" s="114" t="s">
        <v>5043</v>
      </c>
      <c r="C4270" s="96" t="s">
        <v>128</v>
      </c>
      <c r="D4270" s="99">
        <v>220.03</v>
      </c>
    </row>
    <row r="4271" spans="1:4" ht="27" x14ac:dyDescent="0.25">
      <c r="A4271" s="98">
        <v>92891</v>
      </c>
      <c r="B4271" s="114" t="s">
        <v>5044</v>
      </c>
      <c r="C4271" s="96" t="s">
        <v>128</v>
      </c>
      <c r="D4271" s="99">
        <v>325.97000000000003</v>
      </c>
    </row>
    <row r="4272" spans="1:4" ht="27" x14ac:dyDescent="0.25">
      <c r="A4272" s="98">
        <v>92892</v>
      </c>
      <c r="B4272" s="114" t="s">
        <v>5045</v>
      </c>
      <c r="C4272" s="96" t="s">
        <v>128</v>
      </c>
      <c r="D4272" s="99">
        <v>59.17</v>
      </c>
    </row>
    <row r="4273" spans="1:4" ht="27" x14ac:dyDescent="0.25">
      <c r="A4273" s="98">
        <v>92893</v>
      </c>
      <c r="B4273" s="114" t="s">
        <v>5047</v>
      </c>
      <c r="C4273" s="96" t="s">
        <v>128</v>
      </c>
      <c r="D4273" s="99">
        <v>86.2</v>
      </c>
    </row>
    <row r="4274" spans="1:4" ht="27" x14ac:dyDescent="0.25">
      <c r="A4274" s="98">
        <v>92894</v>
      </c>
      <c r="B4274" s="114" t="s">
        <v>5048</v>
      </c>
      <c r="C4274" s="96" t="s">
        <v>128</v>
      </c>
      <c r="D4274" s="99">
        <v>103.64</v>
      </c>
    </row>
    <row r="4275" spans="1:4" ht="27" x14ac:dyDescent="0.25">
      <c r="A4275" s="98">
        <v>92895</v>
      </c>
      <c r="B4275" s="114" t="s">
        <v>5049</v>
      </c>
      <c r="C4275" s="96" t="s">
        <v>128</v>
      </c>
      <c r="D4275" s="99">
        <v>142.88999999999999</v>
      </c>
    </row>
    <row r="4276" spans="1:4" ht="27" x14ac:dyDescent="0.25">
      <c r="A4276" s="98">
        <v>92896</v>
      </c>
      <c r="B4276" s="114" t="s">
        <v>5050</v>
      </c>
      <c r="C4276" s="96" t="s">
        <v>128</v>
      </c>
      <c r="D4276" s="99">
        <v>221.53</v>
      </c>
    </row>
    <row r="4277" spans="1:4" ht="27" x14ac:dyDescent="0.25">
      <c r="A4277" s="98">
        <v>92897</v>
      </c>
      <c r="B4277" s="114" t="s">
        <v>5051</v>
      </c>
      <c r="C4277" s="96" t="s">
        <v>128</v>
      </c>
      <c r="D4277" s="99">
        <v>329.08</v>
      </c>
    </row>
    <row r="4278" spans="1:4" ht="27" x14ac:dyDescent="0.25">
      <c r="A4278" s="98">
        <v>92898</v>
      </c>
      <c r="B4278" s="114" t="s">
        <v>5052</v>
      </c>
      <c r="C4278" s="96" t="s">
        <v>128</v>
      </c>
      <c r="D4278" s="99">
        <v>50.8</v>
      </c>
    </row>
    <row r="4279" spans="1:4" ht="27" x14ac:dyDescent="0.25">
      <c r="A4279" s="98">
        <v>92899</v>
      </c>
      <c r="B4279" s="114" t="s">
        <v>5053</v>
      </c>
      <c r="C4279" s="96" t="s">
        <v>128</v>
      </c>
      <c r="D4279" s="99">
        <v>76.67</v>
      </c>
    </row>
    <row r="4280" spans="1:4" ht="27" x14ac:dyDescent="0.25">
      <c r="A4280" s="98">
        <v>92900</v>
      </c>
      <c r="B4280" s="114" t="s">
        <v>5054</v>
      </c>
      <c r="C4280" s="96" t="s">
        <v>128</v>
      </c>
      <c r="D4280" s="99">
        <v>92.78</v>
      </c>
    </row>
    <row r="4281" spans="1:4" ht="27" x14ac:dyDescent="0.25">
      <c r="A4281" s="98">
        <v>92901</v>
      </c>
      <c r="B4281" s="114" t="s">
        <v>5055</v>
      </c>
      <c r="C4281" s="96" t="s">
        <v>128</v>
      </c>
      <c r="D4281" s="99">
        <v>130.4</v>
      </c>
    </row>
    <row r="4282" spans="1:4" ht="27" x14ac:dyDescent="0.25">
      <c r="A4282" s="98">
        <v>92902</v>
      </c>
      <c r="B4282" s="114" t="s">
        <v>5056</v>
      </c>
      <c r="C4282" s="96" t="s">
        <v>128</v>
      </c>
      <c r="D4282" s="99">
        <v>206.55</v>
      </c>
    </row>
    <row r="4283" spans="1:4" ht="27" x14ac:dyDescent="0.25">
      <c r="A4283" s="98">
        <v>92903</v>
      </c>
      <c r="B4283" s="114" t="s">
        <v>5057</v>
      </c>
      <c r="C4283" s="96" t="s">
        <v>128</v>
      </c>
      <c r="D4283" s="99">
        <v>311.66000000000003</v>
      </c>
    </row>
    <row r="4284" spans="1:4" ht="27" x14ac:dyDescent="0.25">
      <c r="A4284" s="98">
        <v>92904</v>
      </c>
      <c r="B4284" s="114" t="s">
        <v>5058</v>
      </c>
      <c r="C4284" s="96" t="s">
        <v>128</v>
      </c>
      <c r="D4284" s="99">
        <v>34.979999999999997</v>
      </c>
    </row>
    <row r="4285" spans="1:4" ht="27" x14ac:dyDescent="0.25">
      <c r="A4285" s="98">
        <v>92905</v>
      </c>
      <c r="B4285" s="114" t="s">
        <v>5059</v>
      </c>
      <c r="C4285" s="96" t="s">
        <v>128</v>
      </c>
      <c r="D4285" s="99">
        <v>49.36</v>
      </c>
    </row>
    <row r="4286" spans="1:4" ht="27" x14ac:dyDescent="0.25">
      <c r="A4286" s="98">
        <v>92906</v>
      </c>
      <c r="B4286" s="114" t="s">
        <v>5060</v>
      </c>
      <c r="C4286" s="96" t="s">
        <v>128</v>
      </c>
      <c r="D4286" s="99">
        <v>58.81</v>
      </c>
    </row>
    <row r="4287" spans="1:4" ht="27" x14ac:dyDescent="0.25">
      <c r="A4287" s="98">
        <v>92907</v>
      </c>
      <c r="B4287" s="114" t="s">
        <v>5062</v>
      </c>
      <c r="C4287" s="96" t="s">
        <v>128</v>
      </c>
      <c r="D4287" s="99">
        <v>72.78</v>
      </c>
    </row>
    <row r="4288" spans="1:4" ht="27" x14ac:dyDescent="0.25">
      <c r="A4288" s="98">
        <v>92908</v>
      </c>
      <c r="B4288" s="114" t="s">
        <v>5063</v>
      </c>
      <c r="C4288" s="96" t="s">
        <v>128</v>
      </c>
      <c r="D4288" s="99">
        <v>72.78</v>
      </c>
    </row>
    <row r="4289" spans="1:4" ht="27" x14ac:dyDescent="0.25">
      <c r="A4289" s="98">
        <v>92909</v>
      </c>
      <c r="B4289" s="114" t="s">
        <v>5064</v>
      </c>
      <c r="C4289" s="96" t="s">
        <v>128</v>
      </c>
      <c r="D4289" s="99">
        <v>72.78</v>
      </c>
    </row>
    <row r="4290" spans="1:4" ht="27" x14ac:dyDescent="0.25">
      <c r="A4290" s="98">
        <v>92910</v>
      </c>
      <c r="B4290" s="114" t="s">
        <v>5065</v>
      </c>
      <c r="C4290" s="96" t="s">
        <v>128</v>
      </c>
      <c r="D4290" s="99">
        <v>108.29</v>
      </c>
    </row>
    <row r="4291" spans="1:4" ht="27" x14ac:dyDescent="0.25">
      <c r="A4291" s="98">
        <v>92911</v>
      </c>
      <c r="B4291" s="114" t="s">
        <v>5066</v>
      </c>
      <c r="C4291" s="96" t="s">
        <v>128</v>
      </c>
      <c r="D4291" s="99">
        <v>108.29</v>
      </c>
    </row>
    <row r="4292" spans="1:4" ht="27" x14ac:dyDescent="0.25">
      <c r="A4292" s="98">
        <v>92912</v>
      </c>
      <c r="B4292" s="114" t="s">
        <v>5067</v>
      </c>
      <c r="C4292" s="96" t="s">
        <v>128</v>
      </c>
      <c r="D4292" s="99">
        <v>148.28</v>
      </c>
    </row>
    <row r="4293" spans="1:4" ht="27" x14ac:dyDescent="0.25">
      <c r="A4293" s="98">
        <v>92913</v>
      </c>
      <c r="B4293" s="114" t="s">
        <v>5068</v>
      </c>
      <c r="C4293" s="96" t="s">
        <v>128</v>
      </c>
      <c r="D4293" s="99">
        <v>150.88999999999999</v>
      </c>
    </row>
    <row r="4294" spans="1:4" ht="27" x14ac:dyDescent="0.25">
      <c r="A4294" s="98">
        <v>92914</v>
      </c>
      <c r="B4294" s="114" t="s">
        <v>5069</v>
      </c>
      <c r="C4294" s="96" t="s">
        <v>128</v>
      </c>
      <c r="D4294" s="99">
        <v>150.88999999999999</v>
      </c>
    </row>
    <row r="4295" spans="1:4" ht="27" x14ac:dyDescent="0.25">
      <c r="A4295" s="98">
        <v>92918</v>
      </c>
      <c r="B4295" s="114" t="s">
        <v>5070</v>
      </c>
      <c r="C4295" s="96" t="s">
        <v>128</v>
      </c>
      <c r="D4295" s="99">
        <v>36.83</v>
      </c>
    </row>
    <row r="4296" spans="1:4" ht="27" x14ac:dyDescent="0.25">
      <c r="A4296" s="98">
        <v>92920</v>
      </c>
      <c r="B4296" s="114" t="s">
        <v>5071</v>
      </c>
      <c r="C4296" s="96" t="s">
        <v>128</v>
      </c>
      <c r="D4296" s="99">
        <v>37.119999999999997</v>
      </c>
    </row>
    <row r="4297" spans="1:4" ht="27" x14ac:dyDescent="0.25">
      <c r="A4297" s="98">
        <v>92925</v>
      </c>
      <c r="B4297" s="114" t="s">
        <v>5073</v>
      </c>
      <c r="C4297" s="96" t="s">
        <v>128</v>
      </c>
      <c r="D4297" s="99">
        <v>46.52</v>
      </c>
    </row>
    <row r="4298" spans="1:4" ht="27" x14ac:dyDescent="0.25">
      <c r="A4298" s="98">
        <v>92926</v>
      </c>
      <c r="B4298" s="114" t="s">
        <v>5075</v>
      </c>
      <c r="C4298" s="96" t="s">
        <v>128</v>
      </c>
      <c r="D4298" s="99">
        <v>46.51</v>
      </c>
    </row>
    <row r="4299" spans="1:4" ht="27" x14ac:dyDescent="0.25">
      <c r="A4299" s="98">
        <v>92927</v>
      </c>
      <c r="B4299" s="114" t="s">
        <v>5076</v>
      </c>
      <c r="C4299" s="96" t="s">
        <v>128</v>
      </c>
      <c r="D4299" s="99">
        <v>46.51</v>
      </c>
    </row>
    <row r="4300" spans="1:4" ht="27" x14ac:dyDescent="0.25">
      <c r="A4300" s="98">
        <v>92928</v>
      </c>
      <c r="B4300" s="114" t="s">
        <v>5077</v>
      </c>
      <c r="C4300" s="96" t="s">
        <v>128</v>
      </c>
      <c r="D4300" s="99">
        <v>53.52</v>
      </c>
    </row>
    <row r="4301" spans="1:4" ht="27" x14ac:dyDescent="0.25">
      <c r="A4301" s="98">
        <v>92929</v>
      </c>
      <c r="B4301" s="114" t="s">
        <v>5078</v>
      </c>
      <c r="C4301" s="96" t="s">
        <v>128</v>
      </c>
      <c r="D4301" s="99">
        <v>53.52</v>
      </c>
    </row>
    <row r="4302" spans="1:4" ht="27" x14ac:dyDescent="0.25">
      <c r="A4302" s="98">
        <v>92930</v>
      </c>
      <c r="B4302" s="114" t="s">
        <v>5079</v>
      </c>
      <c r="C4302" s="96" t="s">
        <v>128</v>
      </c>
      <c r="D4302" s="99">
        <v>53.52</v>
      </c>
    </row>
    <row r="4303" spans="1:4" ht="27" x14ac:dyDescent="0.25">
      <c r="A4303" s="98">
        <v>92931</v>
      </c>
      <c r="B4303" s="114" t="s">
        <v>5080</v>
      </c>
      <c r="C4303" s="96" t="s">
        <v>128</v>
      </c>
      <c r="D4303" s="99">
        <v>72.73</v>
      </c>
    </row>
    <row r="4304" spans="1:4" ht="27" x14ac:dyDescent="0.25">
      <c r="A4304" s="98">
        <v>92932</v>
      </c>
      <c r="B4304" s="114" t="s">
        <v>5081</v>
      </c>
      <c r="C4304" s="96" t="s">
        <v>128</v>
      </c>
      <c r="D4304" s="99">
        <v>72.73</v>
      </c>
    </row>
    <row r="4305" spans="1:4" ht="27" x14ac:dyDescent="0.25">
      <c r="A4305" s="98">
        <v>92933</v>
      </c>
      <c r="B4305" s="114" t="s">
        <v>5082</v>
      </c>
      <c r="C4305" s="96" t="s">
        <v>128</v>
      </c>
      <c r="D4305" s="99">
        <v>72.73</v>
      </c>
    </row>
    <row r="4306" spans="1:4" ht="27" x14ac:dyDescent="0.25">
      <c r="A4306" s="98">
        <v>92934</v>
      </c>
      <c r="B4306" s="114" t="s">
        <v>5083</v>
      </c>
      <c r="C4306" s="96" t="s">
        <v>128</v>
      </c>
      <c r="D4306" s="99">
        <v>109.79</v>
      </c>
    </row>
    <row r="4307" spans="1:4" ht="27" x14ac:dyDescent="0.25">
      <c r="A4307" s="98">
        <v>92935</v>
      </c>
      <c r="B4307" s="114" t="s">
        <v>5084</v>
      </c>
      <c r="C4307" s="96" t="s">
        <v>128</v>
      </c>
      <c r="D4307" s="99">
        <v>109.79</v>
      </c>
    </row>
    <row r="4308" spans="1:4" ht="27" x14ac:dyDescent="0.25">
      <c r="A4308" s="98">
        <v>92936</v>
      </c>
      <c r="B4308" s="114" t="s">
        <v>5085</v>
      </c>
      <c r="C4308" s="96" t="s">
        <v>128</v>
      </c>
      <c r="D4308" s="99">
        <v>154</v>
      </c>
    </row>
    <row r="4309" spans="1:4" ht="27" x14ac:dyDescent="0.25">
      <c r="A4309" s="98">
        <v>92937</v>
      </c>
      <c r="B4309" s="114" t="s">
        <v>5086</v>
      </c>
      <c r="C4309" s="96" t="s">
        <v>128</v>
      </c>
      <c r="D4309" s="99">
        <v>154</v>
      </c>
    </row>
    <row r="4310" spans="1:4" ht="27" x14ac:dyDescent="0.25">
      <c r="A4310" s="98">
        <v>92938</v>
      </c>
      <c r="B4310" s="114" t="s">
        <v>5087</v>
      </c>
      <c r="C4310" s="96" t="s">
        <v>128</v>
      </c>
      <c r="D4310" s="99">
        <v>28.46</v>
      </c>
    </row>
    <row r="4311" spans="1:4" ht="27" x14ac:dyDescent="0.25">
      <c r="A4311" s="98">
        <v>92939</v>
      </c>
      <c r="B4311" s="114" t="s">
        <v>5088</v>
      </c>
      <c r="C4311" s="96" t="s">
        <v>128</v>
      </c>
      <c r="D4311" s="99">
        <v>28.75</v>
      </c>
    </row>
    <row r="4312" spans="1:4" ht="27" x14ac:dyDescent="0.25">
      <c r="A4312" s="98">
        <v>92940</v>
      </c>
      <c r="B4312" s="114" t="s">
        <v>5089</v>
      </c>
      <c r="C4312" s="96" t="s">
        <v>128</v>
      </c>
      <c r="D4312" s="99">
        <v>36.99</v>
      </c>
    </row>
    <row r="4313" spans="1:4" ht="27" x14ac:dyDescent="0.25">
      <c r="A4313" s="98">
        <v>92941</v>
      </c>
      <c r="B4313" s="114" t="s">
        <v>5091</v>
      </c>
      <c r="C4313" s="96" t="s">
        <v>128</v>
      </c>
      <c r="D4313" s="99">
        <v>36.979999999999997</v>
      </c>
    </row>
    <row r="4314" spans="1:4" ht="27" x14ac:dyDescent="0.25">
      <c r="A4314" s="98">
        <v>92942</v>
      </c>
      <c r="B4314" s="114" t="s">
        <v>5092</v>
      </c>
      <c r="C4314" s="96" t="s">
        <v>128</v>
      </c>
      <c r="D4314" s="99">
        <v>36.979999999999997</v>
      </c>
    </row>
    <row r="4315" spans="1:4" ht="27" x14ac:dyDescent="0.25">
      <c r="A4315" s="98">
        <v>92943</v>
      </c>
      <c r="B4315" s="114" t="s">
        <v>5093</v>
      </c>
      <c r="C4315" s="96" t="s">
        <v>128</v>
      </c>
      <c r="D4315" s="99">
        <v>42.66</v>
      </c>
    </row>
    <row r="4316" spans="1:4" ht="27" x14ac:dyDescent="0.25">
      <c r="A4316" s="98">
        <v>92944</v>
      </c>
      <c r="B4316" s="114" t="s">
        <v>5094</v>
      </c>
      <c r="C4316" s="96" t="s">
        <v>128</v>
      </c>
      <c r="D4316" s="99">
        <v>42.66</v>
      </c>
    </row>
    <row r="4317" spans="1:4" ht="27" x14ac:dyDescent="0.25">
      <c r="A4317" s="98">
        <v>92945</v>
      </c>
      <c r="B4317" s="114" t="s">
        <v>5095</v>
      </c>
      <c r="C4317" s="96" t="s">
        <v>128</v>
      </c>
      <c r="D4317" s="99">
        <v>42.66</v>
      </c>
    </row>
    <row r="4318" spans="1:4" ht="27" x14ac:dyDescent="0.25">
      <c r="A4318" s="98">
        <v>92946</v>
      </c>
      <c r="B4318" s="114" t="s">
        <v>5096</v>
      </c>
      <c r="C4318" s="96" t="s">
        <v>128</v>
      </c>
      <c r="D4318" s="99">
        <v>60.24</v>
      </c>
    </row>
    <row r="4319" spans="1:4" ht="27" x14ac:dyDescent="0.25">
      <c r="A4319" s="98">
        <v>92947</v>
      </c>
      <c r="B4319" s="114" t="s">
        <v>5097</v>
      </c>
      <c r="C4319" s="96" t="s">
        <v>128</v>
      </c>
      <c r="D4319" s="99">
        <v>60.24</v>
      </c>
    </row>
    <row r="4320" spans="1:4" ht="27" x14ac:dyDescent="0.25">
      <c r="A4320" s="98">
        <v>92948</v>
      </c>
      <c r="B4320" s="114" t="s">
        <v>5098</v>
      </c>
      <c r="C4320" s="96" t="s">
        <v>128</v>
      </c>
      <c r="D4320" s="99">
        <v>60.24</v>
      </c>
    </row>
    <row r="4321" spans="1:4" ht="27" x14ac:dyDescent="0.25">
      <c r="A4321" s="98">
        <v>92949</v>
      </c>
      <c r="B4321" s="114" t="s">
        <v>5099</v>
      </c>
      <c r="C4321" s="96" t="s">
        <v>128</v>
      </c>
      <c r="D4321" s="99">
        <v>94.81</v>
      </c>
    </row>
    <row r="4322" spans="1:4" ht="27" x14ac:dyDescent="0.25">
      <c r="A4322" s="98">
        <v>92950</v>
      </c>
      <c r="B4322" s="114" t="s">
        <v>5100</v>
      </c>
      <c r="C4322" s="96" t="s">
        <v>128</v>
      </c>
      <c r="D4322" s="99">
        <v>94.81</v>
      </c>
    </row>
    <row r="4323" spans="1:4" ht="27" x14ac:dyDescent="0.25">
      <c r="A4323" s="98">
        <v>92951</v>
      </c>
      <c r="B4323" s="114" t="s">
        <v>5101</v>
      </c>
      <c r="C4323" s="96" t="s">
        <v>128</v>
      </c>
      <c r="D4323" s="99">
        <v>136.58000000000001</v>
      </c>
    </row>
    <row r="4324" spans="1:4" ht="27" x14ac:dyDescent="0.25">
      <c r="A4324" s="98">
        <v>92952</v>
      </c>
      <c r="B4324" s="114" t="s">
        <v>5102</v>
      </c>
      <c r="C4324" s="96" t="s">
        <v>128</v>
      </c>
      <c r="D4324" s="99">
        <v>136.58000000000001</v>
      </c>
    </row>
    <row r="4325" spans="1:4" ht="27" x14ac:dyDescent="0.25">
      <c r="A4325" s="98">
        <v>92953</v>
      </c>
      <c r="B4325" s="114" t="s">
        <v>5103</v>
      </c>
      <c r="C4325" s="96" t="s">
        <v>128</v>
      </c>
      <c r="D4325" s="99">
        <v>24.15</v>
      </c>
    </row>
    <row r="4326" spans="1:4" ht="27" x14ac:dyDescent="0.25">
      <c r="A4326" s="98">
        <v>93050</v>
      </c>
      <c r="B4326" s="114" t="s">
        <v>5104</v>
      </c>
      <c r="C4326" s="96" t="s">
        <v>128</v>
      </c>
      <c r="D4326" s="99">
        <v>10.59</v>
      </c>
    </row>
    <row r="4327" spans="1:4" ht="27" x14ac:dyDescent="0.25">
      <c r="A4327" s="98">
        <v>93052</v>
      </c>
      <c r="B4327" s="114" t="s">
        <v>5106</v>
      </c>
      <c r="C4327" s="96" t="s">
        <v>128</v>
      </c>
      <c r="D4327" s="99">
        <v>494.8</v>
      </c>
    </row>
    <row r="4328" spans="1:4" ht="27" x14ac:dyDescent="0.25">
      <c r="A4328" s="98">
        <v>93054</v>
      </c>
      <c r="B4328" s="114" t="s">
        <v>5107</v>
      </c>
      <c r="C4328" s="96" t="s">
        <v>128</v>
      </c>
      <c r="D4328" s="99">
        <v>21.16</v>
      </c>
    </row>
    <row r="4329" spans="1:4" ht="27" x14ac:dyDescent="0.25">
      <c r="A4329" s="98">
        <v>93055</v>
      </c>
      <c r="B4329" s="114" t="s">
        <v>5108</v>
      </c>
      <c r="C4329" s="96" t="s">
        <v>128</v>
      </c>
      <c r="D4329" s="99">
        <v>42.66</v>
      </c>
    </row>
    <row r="4330" spans="1:4" ht="27" x14ac:dyDescent="0.25">
      <c r="A4330" s="98">
        <v>93056</v>
      </c>
      <c r="B4330" s="114" t="s">
        <v>5109</v>
      </c>
      <c r="C4330" s="96" t="s">
        <v>128</v>
      </c>
      <c r="D4330" s="99">
        <v>15.86</v>
      </c>
    </row>
    <row r="4331" spans="1:4" ht="27" x14ac:dyDescent="0.25">
      <c r="A4331" s="98">
        <v>93057</v>
      </c>
      <c r="B4331" s="114" t="s">
        <v>5110</v>
      </c>
      <c r="C4331" s="96" t="s">
        <v>128</v>
      </c>
      <c r="D4331" s="99">
        <v>13.18</v>
      </c>
    </row>
    <row r="4332" spans="1:4" ht="27" x14ac:dyDescent="0.25">
      <c r="A4332" s="98">
        <v>93058</v>
      </c>
      <c r="B4332" s="114" t="s">
        <v>5111</v>
      </c>
      <c r="C4332" s="96" t="s">
        <v>128</v>
      </c>
      <c r="D4332" s="99">
        <v>544.32000000000005</v>
      </c>
    </row>
    <row r="4333" spans="1:4" ht="27" x14ac:dyDescent="0.25">
      <c r="A4333" s="98">
        <v>93059</v>
      </c>
      <c r="B4333" s="114" t="s">
        <v>5112</v>
      </c>
      <c r="C4333" s="96" t="s">
        <v>128</v>
      </c>
      <c r="D4333" s="99">
        <v>27.72</v>
      </c>
    </row>
    <row r="4334" spans="1:4" ht="27" x14ac:dyDescent="0.25">
      <c r="A4334" s="98">
        <v>93060</v>
      </c>
      <c r="B4334" s="114" t="s">
        <v>5113</v>
      </c>
      <c r="C4334" s="96" t="s">
        <v>128</v>
      </c>
      <c r="D4334" s="99">
        <v>74.819999999999993</v>
      </c>
    </row>
    <row r="4335" spans="1:4" ht="27" x14ac:dyDescent="0.25">
      <c r="A4335" s="98">
        <v>93061</v>
      </c>
      <c r="B4335" s="114" t="s">
        <v>5114</v>
      </c>
      <c r="C4335" s="96" t="s">
        <v>128</v>
      </c>
      <c r="D4335" s="99">
        <v>30.18</v>
      </c>
    </row>
    <row r="4336" spans="1:4" ht="27" x14ac:dyDescent="0.25">
      <c r="A4336" s="98">
        <v>93062</v>
      </c>
      <c r="B4336" s="114" t="s">
        <v>5115</v>
      </c>
      <c r="C4336" s="96" t="s">
        <v>128</v>
      </c>
      <c r="D4336" s="99">
        <v>25.46</v>
      </c>
    </row>
    <row r="4337" spans="1:4" ht="27" x14ac:dyDescent="0.25">
      <c r="A4337" s="98">
        <v>93063</v>
      </c>
      <c r="B4337" s="114" t="s">
        <v>5116</v>
      </c>
      <c r="C4337" s="96" t="s">
        <v>128</v>
      </c>
      <c r="D4337" s="99">
        <v>623.72</v>
      </c>
    </row>
    <row r="4338" spans="1:4" ht="27" x14ac:dyDescent="0.25">
      <c r="A4338" s="98">
        <v>93064</v>
      </c>
      <c r="B4338" s="114" t="s">
        <v>5117</v>
      </c>
      <c r="C4338" s="96" t="s">
        <v>128</v>
      </c>
      <c r="D4338" s="99">
        <v>46.42</v>
      </c>
    </row>
    <row r="4339" spans="1:4" ht="27" x14ac:dyDescent="0.25">
      <c r="A4339" s="98">
        <v>93065</v>
      </c>
      <c r="B4339" s="114" t="s">
        <v>5119</v>
      </c>
      <c r="C4339" s="96" t="s">
        <v>128</v>
      </c>
      <c r="D4339" s="99">
        <v>41.67</v>
      </c>
    </row>
    <row r="4340" spans="1:4" ht="27" x14ac:dyDescent="0.25">
      <c r="A4340" s="98">
        <v>93066</v>
      </c>
      <c r="B4340" s="114" t="s">
        <v>5120</v>
      </c>
      <c r="C4340" s="96" t="s">
        <v>128</v>
      </c>
      <c r="D4340" s="99">
        <v>782.78</v>
      </c>
    </row>
    <row r="4341" spans="1:4" ht="27" x14ac:dyDescent="0.25">
      <c r="A4341" s="98">
        <v>93067</v>
      </c>
      <c r="B4341" s="114" t="s">
        <v>5121</v>
      </c>
      <c r="C4341" s="96" t="s">
        <v>128</v>
      </c>
      <c r="D4341" s="99">
        <v>69.069999999999993</v>
      </c>
    </row>
    <row r="4342" spans="1:4" ht="27" x14ac:dyDescent="0.25">
      <c r="A4342" s="98">
        <v>93068</v>
      </c>
      <c r="B4342" s="114" t="s">
        <v>5122</v>
      </c>
      <c r="C4342" s="96" t="s">
        <v>128</v>
      </c>
      <c r="D4342" s="99">
        <v>58.72</v>
      </c>
    </row>
    <row r="4343" spans="1:4" ht="27" x14ac:dyDescent="0.25">
      <c r="A4343" s="98">
        <v>93069</v>
      </c>
      <c r="B4343" s="114" t="s">
        <v>5123</v>
      </c>
      <c r="C4343" s="96" t="s">
        <v>128</v>
      </c>
      <c r="D4343" s="99">
        <v>1085.05</v>
      </c>
    </row>
    <row r="4344" spans="1:4" ht="27" x14ac:dyDescent="0.25">
      <c r="A4344" s="98">
        <v>93070</v>
      </c>
      <c r="B4344" s="114" t="s">
        <v>5124</v>
      </c>
      <c r="C4344" s="96" t="s">
        <v>128</v>
      </c>
      <c r="D4344" s="99">
        <v>174.82</v>
      </c>
    </row>
    <row r="4345" spans="1:4" ht="27" x14ac:dyDescent="0.25">
      <c r="A4345" s="98">
        <v>93071</v>
      </c>
      <c r="B4345" s="114" t="s">
        <v>5125</v>
      </c>
      <c r="C4345" s="96" t="s">
        <v>128</v>
      </c>
      <c r="D4345" s="99">
        <v>160.71</v>
      </c>
    </row>
    <row r="4346" spans="1:4" ht="27" x14ac:dyDescent="0.25">
      <c r="A4346" s="98">
        <v>93072</v>
      </c>
      <c r="B4346" s="114" t="s">
        <v>5126</v>
      </c>
      <c r="C4346" s="96" t="s">
        <v>128</v>
      </c>
      <c r="D4346" s="99">
        <v>1432.03</v>
      </c>
    </row>
    <row r="4347" spans="1:4" ht="27" x14ac:dyDescent="0.25">
      <c r="A4347" s="98">
        <v>93074</v>
      </c>
      <c r="B4347" s="114" t="s">
        <v>5127</v>
      </c>
      <c r="C4347" s="96" t="s">
        <v>128</v>
      </c>
      <c r="D4347" s="99">
        <v>12.41</v>
      </c>
    </row>
    <row r="4348" spans="1:4" ht="27" x14ac:dyDescent="0.25">
      <c r="A4348" s="98">
        <v>93075</v>
      </c>
      <c r="B4348" s="114" t="s">
        <v>5128</v>
      </c>
      <c r="C4348" s="96" t="s">
        <v>128</v>
      </c>
      <c r="D4348" s="99">
        <v>18.52</v>
      </c>
    </row>
    <row r="4349" spans="1:4" ht="27" x14ac:dyDescent="0.25">
      <c r="A4349" s="98">
        <v>93076</v>
      </c>
      <c r="B4349" s="114" t="s">
        <v>5129</v>
      </c>
      <c r="C4349" s="96" t="s">
        <v>128</v>
      </c>
      <c r="D4349" s="99">
        <v>19.95</v>
      </c>
    </row>
    <row r="4350" spans="1:4" ht="27" x14ac:dyDescent="0.25">
      <c r="A4350" s="98">
        <v>93077</v>
      </c>
      <c r="B4350" s="114" t="s">
        <v>5130</v>
      </c>
      <c r="C4350" s="96" t="s">
        <v>128</v>
      </c>
      <c r="D4350" s="99">
        <v>26.26</v>
      </c>
    </row>
    <row r="4351" spans="1:4" ht="27" x14ac:dyDescent="0.25">
      <c r="A4351" s="98">
        <v>93078</v>
      </c>
      <c r="B4351" s="114" t="s">
        <v>5131</v>
      </c>
      <c r="C4351" s="96" t="s">
        <v>128</v>
      </c>
      <c r="D4351" s="99">
        <v>29.56</v>
      </c>
    </row>
    <row r="4352" spans="1:4" ht="27" x14ac:dyDescent="0.25">
      <c r="A4352" s="98">
        <v>93079</v>
      </c>
      <c r="B4352" s="114" t="s">
        <v>5132</v>
      </c>
      <c r="C4352" s="96" t="s">
        <v>128</v>
      </c>
      <c r="D4352" s="99">
        <v>27.83</v>
      </c>
    </row>
    <row r="4353" spans="1:4" ht="27" x14ac:dyDescent="0.25">
      <c r="A4353" s="98">
        <v>93080</v>
      </c>
      <c r="B4353" s="114" t="s">
        <v>5133</v>
      </c>
      <c r="C4353" s="96" t="s">
        <v>128</v>
      </c>
      <c r="D4353" s="99">
        <v>8.08</v>
      </c>
    </row>
    <row r="4354" spans="1:4" ht="27" x14ac:dyDescent="0.25">
      <c r="A4354" s="98">
        <v>93081</v>
      </c>
      <c r="B4354" s="114" t="s">
        <v>5134</v>
      </c>
      <c r="C4354" s="96" t="s">
        <v>128</v>
      </c>
      <c r="D4354" s="99">
        <v>17.5</v>
      </c>
    </row>
    <row r="4355" spans="1:4" ht="27" x14ac:dyDescent="0.25">
      <c r="A4355" s="98">
        <v>93082</v>
      </c>
      <c r="B4355" s="114" t="s">
        <v>5135</v>
      </c>
      <c r="C4355" s="96" t="s">
        <v>128</v>
      </c>
      <c r="D4355" s="99">
        <v>22.67</v>
      </c>
    </row>
    <row r="4356" spans="1:4" ht="27" x14ac:dyDescent="0.25">
      <c r="A4356" s="98">
        <v>93083</v>
      </c>
      <c r="B4356" s="114" t="s">
        <v>5136</v>
      </c>
      <c r="C4356" s="96" t="s">
        <v>128</v>
      </c>
      <c r="D4356" s="99">
        <v>428.37</v>
      </c>
    </row>
    <row r="4357" spans="1:4" ht="27" x14ac:dyDescent="0.25">
      <c r="A4357" s="98">
        <v>93084</v>
      </c>
      <c r="B4357" s="114" t="s">
        <v>5137</v>
      </c>
      <c r="C4357" s="96" t="s">
        <v>128</v>
      </c>
      <c r="D4357" s="99">
        <v>13.1</v>
      </c>
    </row>
    <row r="4358" spans="1:4" ht="27" x14ac:dyDescent="0.25">
      <c r="A4358" s="98">
        <v>93085</v>
      </c>
      <c r="B4358" s="114" t="s">
        <v>5138</v>
      </c>
      <c r="C4358" s="96" t="s">
        <v>128</v>
      </c>
      <c r="D4358" s="99">
        <v>13.97</v>
      </c>
    </row>
    <row r="4359" spans="1:4" ht="27" x14ac:dyDescent="0.25">
      <c r="A4359" s="98">
        <v>93086</v>
      </c>
      <c r="B4359" s="114" t="s">
        <v>5139</v>
      </c>
      <c r="C4359" s="96" t="s">
        <v>128</v>
      </c>
      <c r="D4359" s="99">
        <v>497.31</v>
      </c>
    </row>
    <row r="4360" spans="1:4" ht="27" x14ac:dyDescent="0.25">
      <c r="A4360" s="98">
        <v>93087</v>
      </c>
      <c r="B4360" s="114" t="s">
        <v>5140</v>
      </c>
      <c r="C4360" s="96" t="s">
        <v>128</v>
      </c>
      <c r="D4360" s="99">
        <v>18.329999999999998</v>
      </c>
    </row>
    <row r="4361" spans="1:4" ht="27" x14ac:dyDescent="0.25">
      <c r="A4361" s="98">
        <v>93088</v>
      </c>
      <c r="B4361" s="114" t="s">
        <v>5142</v>
      </c>
      <c r="C4361" s="96" t="s">
        <v>128</v>
      </c>
      <c r="D4361" s="99">
        <v>22.72</v>
      </c>
    </row>
    <row r="4362" spans="1:4" ht="27" x14ac:dyDescent="0.25">
      <c r="A4362" s="98">
        <v>93089</v>
      </c>
      <c r="B4362" s="114" t="s">
        <v>5144</v>
      </c>
      <c r="C4362" s="96" t="s">
        <v>128</v>
      </c>
      <c r="D4362" s="99">
        <v>45.17</v>
      </c>
    </row>
    <row r="4363" spans="1:4" ht="27" x14ac:dyDescent="0.25">
      <c r="A4363" s="98">
        <v>93090</v>
      </c>
      <c r="B4363" s="114" t="s">
        <v>5146</v>
      </c>
      <c r="C4363" s="96" t="s">
        <v>128</v>
      </c>
      <c r="D4363" s="99">
        <v>18.18</v>
      </c>
    </row>
    <row r="4364" spans="1:4" ht="27" x14ac:dyDescent="0.25">
      <c r="A4364" s="98">
        <v>93091</v>
      </c>
      <c r="B4364" s="114" t="s">
        <v>5147</v>
      </c>
      <c r="C4364" s="96" t="s">
        <v>128</v>
      </c>
      <c r="D4364" s="99">
        <v>15.59</v>
      </c>
    </row>
    <row r="4365" spans="1:4" ht="27" x14ac:dyDescent="0.25">
      <c r="A4365" s="98">
        <v>93092</v>
      </c>
      <c r="B4365" s="114" t="s">
        <v>5148</v>
      </c>
      <c r="C4365" s="96" t="s">
        <v>128</v>
      </c>
      <c r="D4365" s="99">
        <v>546.64</v>
      </c>
    </row>
    <row r="4366" spans="1:4" ht="27" x14ac:dyDescent="0.25">
      <c r="A4366" s="98">
        <v>93093</v>
      </c>
      <c r="B4366" s="114" t="s">
        <v>5149</v>
      </c>
      <c r="C4366" s="96" t="s">
        <v>128</v>
      </c>
      <c r="D4366" s="99">
        <v>28.87</v>
      </c>
    </row>
    <row r="4367" spans="1:4" ht="27" x14ac:dyDescent="0.25">
      <c r="A4367" s="98">
        <v>93094</v>
      </c>
      <c r="B4367" s="114" t="s">
        <v>5151</v>
      </c>
      <c r="C4367" s="96" t="s">
        <v>128</v>
      </c>
      <c r="D4367" s="99">
        <v>77.14</v>
      </c>
    </row>
    <row r="4368" spans="1:4" ht="27" x14ac:dyDescent="0.25">
      <c r="A4368" s="98">
        <v>93097</v>
      </c>
      <c r="B4368" s="114" t="s">
        <v>5152</v>
      </c>
      <c r="C4368" s="96" t="s">
        <v>128</v>
      </c>
      <c r="D4368" s="99">
        <v>12.63</v>
      </c>
    </row>
    <row r="4369" spans="1:4" ht="27" x14ac:dyDescent="0.25">
      <c r="A4369" s="98">
        <v>93098</v>
      </c>
      <c r="B4369" s="114" t="s">
        <v>5153</v>
      </c>
      <c r="C4369" s="96" t="s">
        <v>128</v>
      </c>
      <c r="D4369" s="99">
        <v>18.63</v>
      </c>
    </row>
    <row r="4370" spans="1:4" ht="27" x14ac:dyDescent="0.25">
      <c r="A4370" s="98">
        <v>93099</v>
      </c>
      <c r="B4370" s="114" t="s">
        <v>5154</v>
      </c>
      <c r="C4370" s="96" t="s">
        <v>128</v>
      </c>
      <c r="D4370" s="99">
        <v>22.73</v>
      </c>
    </row>
    <row r="4371" spans="1:4" ht="27" x14ac:dyDescent="0.25">
      <c r="A4371" s="98">
        <v>93100</v>
      </c>
      <c r="B4371" s="114" t="s">
        <v>5155</v>
      </c>
      <c r="C4371" s="96" t="s">
        <v>128</v>
      </c>
      <c r="D4371" s="99">
        <v>27.65</v>
      </c>
    </row>
    <row r="4372" spans="1:4" ht="27" x14ac:dyDescent="0.25">
      <c r="A4372" s="98">
        <v>93101</v>
      </c>
      <c r="B4372" s="114" t="s">
        <v>5157</v>
      </c>
      <c r="C4372" s="96" t="s">
        <v>128</v>
      </c>
      <c r="D4372" s="99">
        <v>30.94</v>
      </c>
    </row>
    <row r="4373" spans="1:4" ht="27" x14ac:dyDescent="0.25">
      <c r="A4373" s="98">
        <v>93102</v>
      </c>
      <c r="B4373" s="114" t="s">
        <v>5158</v>
      </c>
      <c r="C4373" s="96" t="s">
        <v>128</v>
      </c>
      <c r="D4373" s="99">
        <v>32.770000000000003</v>
      </c>
    </row>
    <row r="4374" spans="1:4" ht="27" x14ac:dyDescent="0.25">
      <c r="A4374" s="98">
        <v>93103</v>
      </c>
      <c r="B4374" s="114" t="s">
        <v>5159</v>
      </c>
      <c r="C4374" s="96" t="s">
        <v>128</v>
      </c>
      <c r="D4374" s="99">
        <v>8.24</v>
      </c>
    </row>
    <row r="4375" spans="1:4" ht="27" x14ac:dyDescent="0.25">
      <c r="A4375" s="98">
        <v>93104</v>
      </c>
      <c r="B4375" s="114" t="s">
        <v>5161</v>
      </c>
      <c r="C4375" s="96" t="s">
        <v>128</v>
      </c>
      <c r="D4375" s="99">
        <v>17.579999999999998</v>
      </c>
    </row>
    <row r="4376" spans="1:4" ht="27" x14ac:dyDescent="0.25">
      <c r="A4376" s="98">
        <v>93105</v>
      </c>
      <c r="B4376" s="114" t="s">
        <v>5162</v>
      </c>
      <c r="C4376" s="96" t="s">
        <v>128</v>
      </c>
      <c r="D4376" s="99">
        <v>22.83</v>
      </c>
    </row>
    <row r="4377" spans="1:4" ht="27" x14ac:dyDescent="0.25">
      <c r="A4377" s="98">
        <v>93106</v>
      </c>
      <c r="B4377" s="114" t="s">
        <v>5163</v>
      </c>
      <c r="C4377" s="96" t="s">
        <v>128</v>
      </c>
      <c r="D4377" s="99">
        <v>428.53</v>
      </c>
    </row>
    <row r="4378" spans="1:4" ht="27" x14ac:dyDescent="0.25">
      <c r="A4378" s="98">
        <v>93107</v>
      </c>
      <c r="B4378" s="114" t="s">
        <v>5164</v>
      </c>
      <c r="C4378" s="96" t="s">
        <v>128</v>
      </c>
      <c r="D4378" s="99">
        <v>14.97</v>
      </c>
    </row>
    <row r="4379" spans="1:4" ht="27" x14ac:dyDescent="0.25">
      <c r="A4379" s="98">
        <v>93108</v>
      </c>
      <c r="B4379" s="114" t="s">
        <v>5166</v>
      </c>
      <c r="C4379" s="96" t="s">
        <v>128</v>
      </c>
      <c r="D4379" s="99">
        <v>12.61</v>
      </c>
    </row>
    <row r="4380" spans="1:4" ht="27" x14ac:dyDescent="0.25">
      <c r="A4380" s="98">
        <v>93109</v>
      </c>
      <c r="B4380" s="114" t="s">
        <v>5167</v>
      </c>
      <c r="C4380" s="96" t="s">
        <v>128</v>
      </c>
      <c r="D4380" s="99">
        <v>499.18</v>
      </c>
    </row>
    <row r="4381" spans="1:4" ht="27" x14ac:dyDescent="0.25">
      <c r="A4381" s="98">
        <v>93110</v>
      </c>
      <c r="B4381" s="114" t="s">
        <v>5169</v>
      </c>
      <c r="C4381" s="96" t="s">
        <v>128</v>
      </c>
      <c r="D4381" s="99">
        <v>19.25</v>
      </c>
    </row>
    <row r="4382" spans="1:4" ht="27" x14ac:dyDescent="0.25">
      <c r="A4382" s="98">
        <v>93111</v>
      </c>
      <c r="B4382" s="114" t="s">
        <v>5170</v>
      </c>
      <c r="C4382" s="96" t="s">
        <v>128</v>
      </c>
      <c r="D4382" s="99">
        <v>23.36</v>
      </c>
    </row>
    <row r="4383" spans="1:4" ht="27" x14ac:dyDescent="0.25">
      <c r="A4383" s="98">
        <v>93112</v>
      </c>
      <c r="B4383" s="114" t="s">
        <v>5171</v>
      </c>
      <c r="C4383" s="96" t="s">
        <v>128</v>
      </c>
      <c r="D4383" s="99">
        <v>47.04</v>
      </c>
    </row>
    <row r="4384" spans="1:4" ht="27" x14ac:dyDescent="0.25">
      <c r="A4384" s="98">
        <v>93113</v>
      </c>
      <c r="B4384" s="114" t="s">
        <v>5172</v>
      </c>
      <c r="C4384" s="96" t="s">
        <v>128</v>
      </c>
      <c r="D4384" s="99">
        <v>21.5</v>
      </c>
    </row>
    <row r="4385" spans="1:4" ht="27" x14ac:dyDescent="0.25">
      <c r="A4385" s="98">
        <v>93114</v>
      </c>
      <c r="B4385" s="114" t="s">
        <v>5173</v>
      </c>
      <c r="C4385" s="96" t="s">
        <v>128</v>
      </c>
      <c r="D4385" s="99">
        <v>30.54</v>
      </c>
    </row>
    <row r="4386" spans="1:4" ht="27" x14ac:dyDescent="0.25">
      <c r="A4386" s="98">
        <v>93115</v>
      </c>
      <c r="B4386" s="114" t="s">
        <v>5175</v>
      </c>
      <c r="C4386" s="96" t="s">
        <v>128</v>
      </c>
      <c r="D4386" s="99">
        <v>80.459999999999994</v>
      </c>
    </row>
    <row r="4387" spans="1:4" ht="27" x14ac:dyDescent="0.25">
      <c r="A4387" s="98">
        <v>93116</v>
      </c>
      <c r="B4387" s="114" t="s">
        <v>5176</v>
      </c>
      <c r="C4387" s="96" t="s">
        <v>128</v>
      </c>
      <c r="D4387" s="99">
        <v>549.96</v>
      </c>
    </row>
    <row r="4388" spans="1:4" ht="40.5" x14ac:dyDescent="0.25">
      <c r="A4388" s="98">
        <v>93117</v>
      </c>
      <c r="B4388" s="114" t="s">
        <v>5177</v>
      </c>
      <c r="C4388" s="96" t="s">
        <v>128</v>
      </c>
      <c r="D4388" s="99">
        <v>54.98</v>
      </c>
    </row>
    <row r="4389" spans="1:4" ht="40.5" x14ac:dyDescent="0.25">
      <c r="A4389" s="98">
        <v>93118</v>
      </c>
      <c r="B4389" s="114" t="s">
        <v>5178</v>
      </c>
      <c r="C4389" s="96" t="s">
        <v>128</v>
      </c>
      <c r="D4389" s="99">
        <v>81.040000000000006</v>
      </c>
    </row>
    <row r="4390" spans="1:4" ht="27" x14ac:dyDescent="0.25">
      <c r="A4390" s="98">
        <v>93119</v>
      </c>
      <c r="B4390" s="114" t="s">
        <v>5180</v>
      </c>
      <c r="C4390" s="96" t="s">
        <v>128</v>
      </c>
      <c r="D4390" s="99">
        <v>16.2</v>
      </c>
    </row>
    <row r="4391" spans="1:4" ht="27" x14ac:dyDescent="0.25">
      <c r="A4391" s="98">
        <v>93120</v>
      </c>
      <c r="B4391" s="114" t="s">
        <v>5181</v>
      </c>
      <c r="C4391" s="96" t="s">
        <v>128</v>
      </c>
      <c r="D4391" s="99">
        <v>24.38</v>
      </c>
    </row>
    <row r="4392" spans="1:4" ht="27" x14ac:dyDescent="0.25">
      <c r="A4392" s="98">
        <v>93121</v>
      </c>
      <c r="B4392" s="114" t="s">
        <v>5182</v>
      </c>
      <c r="C4392" s="96" t="s">
        <v>128</v>
      </c>
      <c r="D4392" s="99">
        <v>27.68</v>
      </c>
    </row>
    <row r="4393" spans="1:4" ht="27" x14ac:dyDescent="0.25">
      <c r="A4393" s="98">
        <v>93122</v>
      </c>
      <c r="B4393" s="114" t="s">
        <v>5184</v>
      </c>
      <c r="C4393" s="96" t="s">
        <v>128</v>
      </c>
      <c r="D4393" s="99">
        <v>24.36</v>
      </c>
    </row>
    <row r="4394" spans="1:4" ht="27" x14ac:dyDescent="0.25">
      <c r="A4394" s="98">
        <v>93123</v>
      </c>
      <c r="B4394" s="114" t="s">
        <v>5185</v>
      </c>
      <c r="C4394" s="96" t="s">
        <v>128</v>
      </c>
      <c r="D4394" s="99">
        <v>54.63</v>
      </c>
    </row>
    <row r="4395" spans="1:4" ht="27" x14ac:dyDescent="0.25">
      <c r="A4395" s="98">
        <v>93124</v>
      </c>
      <c r="B4395" s="114" t="s">
        <v>5186</v>
      </c>
      <c r="C4395" s="96" t="s">
        <v>128</v>
      </c>
      <c r="D4395" s="99">
        <v>85.91</v>
      </c>
    </row>
    <row r="4396" spans="1:4" ht="27" x14ac:dyDescent="0.25">
      <c r="A4396" s="98">
        <v>93125</v>
      </c>
      <c r="B4396" s="114" t="s">
        <v>5187</v>
      </c>
      <c r="C4396" s="96" t="s">
        <v>128</v>
      </c>
      <c r="D4396" s="99">
        <v>126.39</v>
      </c>
    </row>
    <row r="4397" spans="1:4" ht="27" x14ac:dyDescent="0.25">
      <c r="A4397" s="98">
        <v>93126</v>
      </c>
      <c r="B4397" s="114" t="s">
        <v>5188</v>
      </c>
      <c r="C4397" s="96" t="s">
        <v>128</v>
      </c>
      <c r="D4397" s="99">
        <v>279.76</v>
      </c>
    </row>
    <row r="4398" spans="1:4" ht="27" x14ac:dyDescent="0.25">
      <c r="A4398" s="98">
        <v>93133</v>
      </c>
      <c r="B4398" s="114" t="s">
        <v>5189</v>
      </c>
      <c r="C4398" s="96" t="s">
        <v>128</v>
      </c>
      <c r="D4398" s="99">
        <v>18.190000000000001</v>
      </c>
    </row>
    <row r="4399" spans="1:4" ht="27" x14ac:dyDescent="0.25">
      <c r="A4399" s="98">
        <v>94465</v>
      </c>
      <c r="B4399" s="114" t="s">
        <v>16897</v>
      </c>
      <c r="C4399" s="96" t="s">
        <v>128</v>
      </c>
      <c r="D4399" s="99">
        <v>55.21</v>
      </c>
    </row>
    <row r="4400" spans="1:4" ht="27" x14ac:dyDescent="0.25">
      <c r="A4400" s="98">
        <v>94466</v>
      </c>
      <c r="B4400" s="114" t="s">
        <v>16898</v>
      </c>
      <c r="C4400" s="96" t="s">
        <v>128</v>
      </c>
      <c r="D4400" s="99">
        <v>55.24</v>
      </c>
    </row>
    <row r="4401" spans="1:4" ht="40.5" x14ac:dyDescent="0.25">
      <c r="A4401" s="98">
        <v>94467</v>
      </c>
      <c r="B4401" s="114" t="s">
        <v>16899</v>
      </c>
      <c r="C4401" s="96" t="s">
        <v>128</v>
      </c>
      <c r="D4401" s="99">
        <v>87.53</v>
      </c>
    </row>
    <row r="4402" spans="1:4" ht="40.5" x14ac:dyDescent="0.25">
      <c r="A4402" s="98">
        <v>94468</v>
      </c>
      <c r="B4402" s="114" t="s">
        <v>16900</v>
      </c>
      <c r="C4402" s="96" t="s">
        <v>128</v>
      </c>
      <c r="D4402" s="99">
        <v>76.06</v>
      </c>
    </row>
    <row r="4403" spans="1:4" ht="27" x14ac:dyDescent="0.25">
      <c r="A4403" s="98">
        <v>94469</v>
      </c>
      <c r="B4403" s="114" t="s">
        <v>16901</v>
      </c>
      <c r="C4403" s="96" t="s">
        <v>128</v>
      </c>
      <c r="D4403" s="99">
        <v>127.95</v>
      </c>
    </row>
    <row r="4404" spans="1:4" ht="27" x14ac:dyDescent="0.25">
      <c r="A4404" s="98">
        <v>94470</v>
      </c>
      <c r="B4404" s="114" t="s">
        <v>16902</v>
      </c>
      <c r="C4404" s="96" t="s">
        <v>128</v>
      </c>
      <c r="D4404" s="99">
        <v>117.74</v>
      </c>
    </row>
    <row r="4405" spans="1:4" ht="40.5" x14ac:dyDescent="0.25">
      <c r="A4405" s="98">
        <v>94471</v>
      </c>
      <c r="B4405" s="114" t="s">
        <v>16903</v>
      </c>
      <c r="C4405" s="96" t="s">
        <v>128</v>
      </c>
      <c r="D4405" s="99">
        <v>79.41</v>
      </c>
    </row>
    <row r="4406" spans="1:4" ht="40.5" x14ac:dyDescent="0.25">
      <c r="A4406" s="98">
        <v>94472</v>
      </c>
      <c r="B4406" s="114" t="s">
        <v>16904</v>
      </c>
      <c r="C4406" s="96" t="s">
        <v>128</v>
      </c>
      <c r="D4406" s="99">
        <v>81.96</v>
      </c>
    </row>
    <row r="4407" spans="1:4" ht="40.5" x14ac:dyDescent="0.25">
      <c r="A4407" s="98">
        <v>94473</v>
      </c>
      <c r="B4407" s="114" t="s">
        <v>16905</v>
      </c>
      <c r="C4407" s="96" t="s">
        <v>128</v>
      </c>
      <c r="D4407" s="99">
        <v>125.08</v>
      </c>
    </row>
    <row r="4408" spans="1:4" ht="40.5" x14ac:dyDescent="0.25">
      <c r="A4408" s="98">
        <v>94474</v>
      </c>
      <c r="B4408" s="114" t="s">
        <v>16906</v>
      </c>
      <c r="C4408" s="96" t="s">
        <v>128</v>
      </c>
      <c r="D4408" s="99">
        <v>136.31</v>
      </c>
    </row>
    <row r="4409" spans="1:4" ht="40.5" x14ac:dyDescent="0.25">
      <c r="A4409" s="98">
        <v>94475</v>
      </c>
      <c r="B4409" s="114" t="s">
        <v>16907</v>
      </c>
      <c r="C4409" s="96" t="s">
        <v>128</v>
      </c>
      <c r="D4409" s="99">
        <v>172.64</v>
      </c>
    </row>
    <row r="4410" spans="1:4" ht="40.5" x14ac:dyDescent="0.25">
      <c r="A4410" s="98">
        <v>94476</v>
      </c>
      <c r="B4410" s="114" t="s">
        <v>16908</v>
      </c>
      <c r="C4410" s="96" t="s">
        <v>128</v>
      </c>
      <c r="D4410" s="99">
        <v>194.28</v>
      </c>
    </row>
    <row r="4411" spans="1:4" ht="27" x14ac:dyDescent="0.25">
      <c r="A4411" s="98">
        <v>94477</v>
      </c>
      <c r="B4411" s="114" t="s">
        <v>16909</v>
      </c>
      <c r="C4411" s="96" t="s">
        <v>128</v>
      </c>
      <c r="D4411" s="99">
        <v>105.68</v>
      </c>
    </row>
    <row r="4412" spans="1:4" ht="27" x14ac:dyDescent="0.25">
      <c r="A4412" s="98">
        <v>94478</v>
      </c>
      <c r="B4412" s="114" t="s">
        <v>16910</v>
      </c>
      <c r="C4412" s="96" t="s">
        <v>128</v>
      </c>
      <c r="D4412" s="99">
        <v>172.24</v>
      </c>
    </row>
    <row r="4413" spans="1:4" ht="27" x14ac:dyDescent="0.25">
      <c r="A4413" s="98">
        <v>94479</v>
      </c>
      <c r="B4413" s="114" t="s">
        <v>16911</v>
      </c>
      <c r="C4413" s="96" t="s">
        <v>128</v>
      </c>
      <c r="D4413" s="99">
        <v>227.92</v>
      </c>
    </row>
    <row r="4414" spans="1:4" ht="27" x14ac:dyDescent="0.25">
      <c r="A4414" s="98">
        <v>94606</v>
      </c>
      <c r="B4414" s="114" t="s">
        <v>16912</v>
      </c>
      <c r="C4414" s="96" t="s">
        <v>128</v>
      </c>
      <c r="D4414" s="99">
        <v>75.44</v>
      </c>
    </row>
    <row r="4415" spans="1:4" ht="27" x14ac:dyDescent="0.25">
      <c r="A4415" s="98">
        <v>94608</v>
      </c>
      <c r="B4415" s="114" t="s">
        <v>16913</v>
      </c>
      <c r="C4415" s="96" t="s">
        <v>128</v>
      </c>
      <c r="D4415" s="99">
        <v>185.02</v>
      </c>
    </row>
    <row r="4416" spans="1:4" ht="27" x14ac:dyDescent="0.25">
      <c r="A4416" s="98">
        <v>94610</v>
      </c>
      <c r="B4416" s="114" t="s">
        <v>16914</v>
      </c>
      <c r="C4416" s="96" t="s">
        <v>128</v>
      </c>
      <c r="D4416" s="99">
        <v>274.73</v>
      </c>
    </row>
    <row r="4417" spans="1:4" ht="27" x14ac:dyDescent="0.25">
      <c r="A4417" s="98">
        <v>94612</v>
      </c>
      <c r="B4417" s="114" t="s">
        <v>16915</v>
      </c>
      <c r="C4417" s="96" t="s">
        <v>128</v>
      </c>
      <c r="D4417" s="99">
        <v>385.36</v>
      </c>
    </row>
    <row r="4418" spans="1:4" ht="27" x14ac:dyDescent="0.25">
      <c r="A4418" s="98">
        <v>94614</v>
      </c>
      <c r="B4418" s="114" t="s">
        <v>16916</v>
      </c>
      <c r="C4418" s="96" t="s">
        <v>128</v>
      </c>
      <c r="D4418" s="99">
        <v>127.56</v>
      </c>
    </row>
    <row r="4419" spans="1:4" ht="40.5" x14ac:dyDescent="0.25">
      <c r="A4419" s="98">
        <v>94615</v>
      </c>
      <c r="B4419" s="114" t="s">
        <v>16917</v>
      </c>
      <c r="C4419" s="96" t="s">
        <v>128</v>
      </c>
      <c r="D4419" s="99">
        <v>144.76</v>
      </c>
    </row>
    <row r="4420" spans="1:4" ht="27" x14ac:dyDescent="0.25">
      <c r="A4420" s="98">
        <v>94616</v>
      </c>
      <c r="B4420" s="114" t="s">
        <v>16918</v>
      </c>
      <c r="C4420" s="96" t="s">
        <v>128</v>
      </c>
      <c r="D4420" s="99">
        <v>353.64</v>
      </c>
    </row>
    <row r="4421" spans="1:4" ht="40.5" x14ac:dyDescent="0.25">
      <c r="A4421" s="98">
        <v>94617</v>
      </c>
      <c r="B4421" s="114" t="s">
        <v>16919</v>
      </c>
      <c r="C4421" s="96" t="s">
        <v>128</v>
      </c>
      <c r="D4421" s="99">
        <v>293.83</v>
      </c>
    </row>
    <row r="4422" spans="1:4" ht="27" x14ac:dyDescent="0.25">
      <c r="A4422" s="98">
        <v>94618</v>
      </c>
      <c r="B4422" s="114" t="s">
        <v>16920</v>
      </c>
      <c r="C4422" s="96" t="s">
        <v>128</v>
      </c>
      <c r="D4422" s="99">
        <v>347.33</v>
      </c>
    </row>
    <row r="4423" spans="1:4" ht="27" x14ac:dyDescent="0.25">
      <c r="A4423" s="98">
        <v>94620</v>
      </c>
      <c r="B4423" s="114" t="s">
        <v>16921</v>
      </c>
      <c r="C4423" s="96" t="s">
        <v>128</v>
      </c>
      <c r="D4423" s="99">
        <v>794.72</v>
      </c>
    </row>
    <row r="4424" spans="1:4" ht="27" x14ac:dyDescent="0.25">
      <c r="A4424" s="98">
        <v>94622</v>
      </c>
      <c r="B4424" s="114" t="s">
        <v>16922</v>
      </c>
      <c r="C4424" s="96" t="s">
        <v>128</v>
      </c>
      <c r="D4424" s="99">
        <v>186.56</v>
      </c>
    </row>
    <row r="4425" spans="1:4" ht="27" x14ac:dyDescent="0.25">
      <c r="A4425" s="98">
        <v>94623</v>
      </c>
      <c r="B4425" s="114" t="s">
        <v>16923</v>
      </c>
      <c r="C4425" s="96" t="s">
        <v>128</v>
      </c>
      <c r="D4425" s="99">
        <v>438.03</v>
      </c>
    </row>
    <row r="4426" spans="1:4" ht="27" x14ac:dyDescent="0.25">
      <c r="A4426" s="98">
        <v>94624</v>
      </c>
      <c r="B4426" s="114" t="s">
        <v>16924</v>
      </c>
      <c r="C4426" s="96" t="s">
        <v>128</v>
      </c>
      <c r="D4426" s="99">
        <v>666.32</v>
      </c>
    </row>
    <row r="4427" spans="1:4" ht="27" x14ac:dyDescent="0.25">
      <c r="A4427" s="98">
        <v>94625</v>
      </c>
      <c r="B4427" s="114" t="s">
        <v>16925</v>
      </c>
      <c r="C4427" s="96" t="s">
        <v>128</v>
      </c>
      <c r="D4427" s="99">
        <v>1385.91</v>
      </c>
    </row>
    <row r="4428" spans="1:4" ht="40.5" x14ac:dyDescent="0.25">
      <c r="A4428" s="98">
        <v>94656</v>
      </c>
      <c r="B4428" s="114" t="s">
        <v>5195</v>
      </c>
      <c r="C4428" s="96" t="s">
        <v>128</v>
      </c>
      <c r="D4428" s="99">
        <v>6.16</v>
      </c>
    </row>
    <row r="4429" spans="1:4" ht="27" x14ac:dyDescent="0.25">
      <c r="A4429" s="98">
        <v>94657</v>
      </c>
      <c r="B4429" s="114" t="s">
        <v>5196</v>
      </c>
      <c r="C4429" s="96" t="s">
        <v>128</v>
      </c>
      <c r="D4429" s="99">
        <v>6.07</v>
      </c>
    </row>
    <row r="4430" spans="1:4" ht="40.5" x14ac:dyDescent="0.25">
      <c r="A4430" s="98">
        <v>94658</v>
      </c>
      <c r="B4430" s="114" t="s">
        <v>5198</v>
      </c>
      <c r="C4430" s="96" t="s">
        <v>128</v>
      </c>
      <c r="D4430" s="99">
        <v>7.17</v>
      </c>
    </row>
    <row r="4431" spans="1:4" ht="27" x14ac:dyDescent="0.25">
      <c r="A4431" s="98">
        <v>94659</v>
      </c>
      <c r="B4431" s="114" t="s">
        <v>5199</v>
      </c>
      <c r="C4431" s="96" t="s">
        <v>128</v>
      </c>
      <c r="D4431" s="99">
        <v>7.41</v>
      </c>
    </row>
    <row r="4432" spans="1:4" ht="40.5" x14ac:dyDescent="0.25">
      <c r="A4432" s="98">
        <v>94660</v>
      </c>
      <c r="B4432" s="114" t="s">
        <v>5200</v>
      </c>
      <c r="C4432" s="96" t="s">
        <v>128</v>
      </c>
      <c r="D4432" s="99">
        <v>12.14</v>
      </c>
    </row>
    <row r="4433" spans="1:4" ht="27" x14ac:dyDescent="0.25">
      <c r="A4433" s="98">
        <v>94661</v>
      </c>
      <c r="B4433" s="114" t="s">
        <v>5202</v>
      </c>
      <c r="C4433" s="96" t="s">
        <v>128</v>
      </c>
      <c r="D4433" s="99">
        <v>12.77</v>
      </c>
    </row>
    <row r="4434" spans="1:4" ht="40.5" x14ac:dyDescent="0.25">
      <c r="A4434" s="98">
        <v>94662</v>
      </c>
      <c r="B4434" s="114" t="s">
        <v>5203</v>
      </c>
      <c r="C4434" s="96" t="s">
        <v>128</v>
      </c>
      <c r="D4434" s="99">
        <v>13</v>
      </c>
    </row>
    <row r="4435" spans="1:4" ht="27" x14ac:dyDescent="0.25">
      <c r="A4435" s="98">
        <v>94663</v>
      </c>
      <c r="B4435" s="114" t="s">
        <v>5205</v>
      </c>
      <c r="C4435" s="96" t="s">
        <v>128</v>
      </c>
      <c r="D4435" s="99">
        <v>12.89</v>
      </c>
    </row>
    <row r="4436" spans="1:4" ht="40.5" x14ac:dyDescent="0.25">
      <c r="A4436" s="98">
        <v>94664</v>
      </c>
      <c r="B4436" s="114" t="s">
        <v>5206</v>
      </c>
      <c r="C4436" s="96" t="s">
        <v>128</v>
      </c>
      <c r="D4436" s="99">
        <v>27.22</v>
      </c>
    </row>
    <row r="4437" spans="1:4" ht="27" x14ac:dyDescent="0.25">
      <c r="A4437" s="98">
        <v>94665</v>
      </c>
      <c r="B4437" s="114" t="s">
        <v>5207</v>
      </c>
      <c r="C4437" s="96" t="s">
        <v>128</v>
      </c>
      <c r="D4437" s="99">
        <v>29.69</v>
      </c>
    </row>
    <row r="4438" spans="1:4" ht="40.5" x14ac:dyDescent="0.25">
      <c r="A4438" s="98">
        <v>94666</v>
      </c>
      <c r="B4438" s="114" t="s">
        <v>5208</v>
      </c>
      <c r="C4438" s="96" t="s">
        <v>128</v>
      </c>
      <c r="D4438" s="99">
        <v>36.56</v>
      </c>
    </row>
    <row r="4439" spans="1:4" ht="27" x14ac:dyDescent="0.25">
      <c r="A4439" s="98">
        <v>94667</v>
      </c>
      <c r="B4439" s="114" t="s">
        <v>5210</v>
      </c>
      <c r="C4439" s="96" t="s">
        <v>128</v>
      </c>
      <c r="D4439" s="99">
        <v>36.67</v>
      </c>
    </row>
    <row r="4440" spans="1:4" ht="40.5" x14ac:dyDescent="0.25">
      <c r="A4440" s="98">
        <v>94668</v>
      </c>
      <c r="B4440" s="114" t="s">
        <v>5212</v>
      </c>
      <c r="C4440" s="96" t="s">
        <v>128</v>
      </c>
      <c r="D4440" s="99">
        <v>56.65</v>
      </c>
    </row>
    <row r="4441" spans="1:4" ht="27" x14ac:dyDescent="0.25">
      <c r="A4441" s="98">
        <v>94669</v>
      </c>
      <c r="B4441" s="114" t="s">
        <v>5213</v>
      </c>
      <c r="C4441" s="96" t="s">
        <v>128</v>
      </c>
      <c r="D4441" s="99">
        <v>75.900000000000006</v>
      </c>
    </row>
    <row r="4442" spans="1:4" ht="40.5" x14ac:dyDescent="0.25">
      <c r="A4442" s="98">
        <v>94670</v>
      </c>
      <c r="B4442" s="114" t="s">
        <v>5215</v>
      </c>
      <c r="C4442" s="96" t="s">
        <v>128</v>
      </c>
      <c r="D4442" s="99">
        <v>75.23</v>
      </c>
    </row>
    <row r="4443" spans="1:4" ht="27" x14ac:dyDescent="0.25">
      <c r="A4443" s="98">
        <v>94671</v>
      </c>
      <c r="B4443" s="114" t="s">
        <v>5216</v>
      </c>
      <c r="C4443" s="96" t="s">
        <v>128</v>
      </c>
      <c r="D4443" s="99">
        <v>110.47</v>
      </c>
    </row>
    <row r="4444" spans="1:4" ht="40.5" x14ac:dyDescent="0.25">
      <c r="A4444" s="98">
        <v>94672</v>
      </c>
      <c r="B4444" s="114" t="s">
        <v>16928</v>
      </c>
      <c r="C4444" s="96" t="s">
        <v>128</v>
      </c>
      <c r="D4444" s="99">
        <v>9.68</v>
      </c>
    </row>
    <row r="4445" spans="1:4" ht="27" x14ac:dyDescent="0.25">
      <c r="A4445" s="98">
        <v>94673</v>
      </c>
      <c r="B4445" s="114" t="s">
        <v>5217</v>
      </c>
      <c r="C4445" s="96" t="s">
        <v>128</v>
      </c>
      <c r="D4445" s="99">
        <v>10.31</v>
      </c>
    </row>
    <row r="4446" spans="1:4" ht="27" x14ac:dyDescent="0.25">
      <c r="A4446" s="98">
        <v>94674</v>
      </c>
      <c r="B4446" s="114" t="s">
        <v>5218</v>
      </c>
      <c r="C4446" s="96" t="s">
        <v>128</v>
      </c>
      <c r="D4446" s="99">
        <v>9.68</v>
      </c>
    </row>
    <row r="4447" spans="1:4" ht="27" x14ac:dyDescent="0.25">
      <c r="A4447" s="98">
        <v>94675</v>
      </c>
      <c r="B4447" s="114" t="s">
        <v>5219</v>
      </c>
      <c r="C4447" s="96" t="s">
        <v>128</v>
      </c>
      <c r="D4447" s="99">
        <v>14.23</v>
      </c>
    </row>
    <row r="4448" spans="1:4" ht="27" x14ac:dyDescent="0.25">
      <c r="A4448" s="98">
        <v>94676</v>
      </c>
      <c r="B4448" s="114" t="s">
        <v>5220</v>
      </c>
      <c r="C4448" s="96" t="s">
        <v>128</v>
      </c>
      <c r="D4448" s="99">
        <v>17.170000000000002</v>
      </c>
    </row>
    <row r="4449" spans="1:4" ht="27" x14ac:dyDescent="0.25">
      <c r="A4449" s="98">
        <v>94677</v>
      </c>
      <c r="B4449" s="114" t="s">
        <v>5221</v>
      </c>
      <c r="C4449" s="96" t="s">
        <v>128</v>
      </c>
      <c r="D4449" s="99">
        <v>24.08</v>
      </c>
    </row>
    <row r="4450" spans="1:4" ht="27" x14ac:dyDescent="0.25">
      <c r="A4450" s="98">
        <v>94678</v>
      </c>
      <c r="B4450" s="114" t="s">
        <v>5223</v>
      </c>
      <c r="C4450" s="96" t="s">
        <v>128</v>
      </c>
      <c r="D4450" s="99">
        <v>16.14</v>
      </c>
    </row>
    <row r="4451" spans="1:4" ht="27" x14ac:dyDescent="0.25">
      <c r="A4451" s="98">
        <v>94679</v>
      </c>
      <c r="B4451" s="114" t="s">
        <v>5224</v>
      </c>
      <c r="C4451" s="96" t="s">
        <v>128</v>
      </c>
      <c r="D4451" s="99">
        <v>25.23</v>
      </c>
    </row>
    <row r="4452" spans="1:4" ht="27" x14ac:dyDescent="0.25">
      <c r="A4452" s="98">
        <v>94680</v>
      </c>
      <c r="B4452" s="114" t="s">
        <v>5225</v>
      </c>
      <c r="C4452" s="96" t="s">
        <v>128</v>
      </c>
      <c r="D4452" s="99">
        <v>51.4</v>
      </c>
    </row>
    <row r="4453" spans="1:4" ht="27" x14ac:dyDescent="0.25">
      <c r="A4453" s="98">
        <v>94681</v>
      </c>
      <c r="B4453" s="114" t="s">
        <v>5226</v>
      </c>
      <c r="C4453" s="96" t="s">
        <v>128</v>
      </c>
      <c r="D4453" s="99">
        <v>57.21</v>
      </c>
    </row>
    <row r="4454" spans="1:4" ht="27" x14ac:dyDescent="0.25">
      <c r="A4454" s="98">
        <v>94682</v>
      </c>
      <c r="B4454" s="114" t="s">
        <v>5227</v>
      </c>
      <c r="C4454" s="96" t="s">
        <v>128</v>
      </c>
      <c r="D4454" s="99">
        <v>115.12</v>
      </c>
    </row>
    <row r="4455" spans="1:4" ht="27" x14ac:dyDescent="0.25">
      <c r="A4455" s="98">
        <v>94683</v>
      </c>
      <c r="B4455" s="114" t="s">
        <v>5228</v>
      </c>
      <c r="C4455" s="96" t="s">
        <v>128</v>
      </c>
      <c r="D4455" s="99">
        <v>77.83</v>
      </c>
    </row>
    <row r="4456" spans="1:4" ht="27" x14ac:dyDescent="0.25">
      <c r="A4456" s="98">
        <v>94684</v>
      </c>
      <c r="B4456" s="114" t="s">
        <v>5229</v>
      </c>
      <c r="C4456" s="96" t="s">
        <v>128</v>
      </c>
      <c r="D4456" s="99">
        <v>148.85</v>
      </c>
    </row>
    <row r="4457" spans="1:4" ht="27" x14ac:dyDescent="0.25">
      <c r="A4457" s="98">
        <v>94685</v>
      </c>
      <c r="B4457" s="114" t="s">
        <v>5230</v>
      </c>
      <c r="C4457" s="96" t="s">
        <v>128</v>
      </c>
      <c r="D4457" s="99">
        <v>109.33</v>
      </c>
    </row>
    <row r="4458" spans="1:4" ht="27" x14ac:dyDescent="0.25">
      <c r="A4458" s="98">
        <v>94686</v>
      </c>
      <c r="B4458" s="114" t="s">
        <v>5231</v>
      </c>
      <c r="C4458" s="96" t="s">
        <v>128</v>
      </c>
      <c r="D4458" s="99">
        <v>267.14999999999998</v>
      </c>
    </row>
    <row r="4459" spans="1:4" ht="27" x14ac:dyDescent="0.25">
      <c r="A4459" s="98">
        <v>94687</v>
      </c>
      <c r="B4459" s="114" t="s">
        <v>5232</v>
      </c>
      <c r="C4459" s="96" t="s">
        <v>128</v>
      </c>
      <c r="D4459" s="99">
        <v>240.92</v>
      </c>
    </row>
    <row r="4460" spans="1:4" ht="27" x14ac:dyDescent="0.25">
      <c r="A4460" s="98">
        <v>94688</v>
      </c>
      <c r="B4460" s="114" t="s">
        <v>5233</v>
      </c>
      <c r="C4460" s="96" t="s">
        <v>128</v>
      </c>
      <c r="D4460" s="99">
        <v>10.79</v>
      </c>
    </row>
    <row r="4461" spans="1:4" ht="40.5" x14ac:dyDescent="0.25">
      <c r="A4461" s="98">
        <v>94689</v>
      </c>
      <c r="B4461" s="114" t="s">
        <v>5234</v>
      </c>
      <c r="C4461" s="96" t="s">
        <v>128</v>
      </c>
      <c r="D4461" s="99">
        <v>14.2</v>
      </c>
    </row>
    <row r="4462" spans="1:4" ht="27" x14ac:dyDescent="0.25">
      <c r="A4462" s="98">
        <v>94690</v>
      </c>
      <c r="B4462" s="114" t="s">
        <v>5235</v>
      </c>
      <c r="C4462" s="96" t="s">
        <v>128</v>
      </c>
      <c r="D4462" s="99">
        <v>13.69</v>
      </c>
    </row>
    <row r="4463" spans="1:4" ht="27" x14ac:dyDescent="0.25">
      <c r="A4463" s="98">
        <v>94691</v>
      </c>
      <c r="B4463" s="114" t="s">
        <v>5236</v>
      </c>
      <c r="C4463" s="96" t="s">
        <v>128</v>
      </c>
      <c r="D4463" s="99">
        <v>16.98</v>
      </c>
    </row>
    <row r="4464" spans="1:4" ht="27" x14ac:dyDescent="0.25">
      <c r="A4464" s="98">
        <v>94692</v>
      </c>
      <c r="B4464" s="114" t="s">
        <v>5237</v>
      </c>
      <c r="C4464" s="96" t="s">
        <v>128</v>
      </c>
      <c r="D4464" s="99">
        <v>24.9</v>
      </c>
    </row>
    <row r="4465" spans="1:4" ht="27" x14ac:dyDescent="0.25">
      <c r="A4465" s="98">
        <v>94693</v>
      </c>
      <c r="B4465" s="114" t="s">
        <v>5238</v>
      </c>
      <c r="C4465" s="96" t="s">
        <v>128</v>
      </c>
      <c r="D4465" s="99">
        <v>24.27</v>
      </c>
    </row>
    <row r="4466" spans="1:4" ht="27" x14ac:dyDescent="0.25">
      <c r="A4466" s="98">
        <v>94694</v>
      </c>
      <c r="B4466" s="114" t="s">
        <v>5239</v>
      </c>
      <c r="C4466" s="96" t="s">
        <v>128</v>
      </c>
      <c r="D4466" s="99">
        <v>25.37</v>
      </c>
    </row>
    <row r="4467" spans="1:4" ht="27" x14ac:dyDescent="0.25">
      <c r="A4467" s="98">
        <v>94695</v>
      </c>
      <c r="B4467" s="114" t="s">
        <v>5240</v>
      </c>
      <c r="C4467" s="96" t="s">
        <v>128</v>
      </c>
      <c r="D4467" s="99">
        <v>34.909999999999997</v>
      </c>
    </row>
    <row r="4468" spans="1:4" ht="27" x14ac:dyDescent="0.25">
      <c r="A4468" s="98">
        <v>94696</v>
      </c>
      <c r="B4468" s="114" t="s">
        <v>5242</v>
      </c>
      <c r="C4468" s="96" t="s">
        <v>128</v>
      </c>
      <c r="D4468" s="99">
        <v>61.06</v>
      </c>
    </row>
    <row r="4469" spans="1:4" ht="27" x14ac:dyDescent="0.25">
      <c r="A4469" s="98">
        <v>94697</v>
      </c>
      <c r="B4469" s="114" t="s">
        <v>5243</v>
      </c>
      <c r="C4469" s="96" t="s">
        <v>128</v>
      </c>
      <c r="D4469" s="99">
        <v>90.95</v>
      </c>
    </row>
    <row r="4470" spans="1:4" ht="27" x14ac:dyDescent="0.25">
      <c r="A4470" s="98">
        <v>94698</v>
      </c>
      <c r="B4470" s="114" t="s">
        <v>5245</v>
      </c>
      <c r="C4470" s="96" t="s">
        <v>128</v>
      </c>
      <c r="D4470" s="99">
        <v>74.2</v>
      </c>
    </row>
    <row r="4471" spans="1:4" ht="27" x14ac:dyDescent="0.25">
      <c r="A4471" s="98">
        <v>94699</v>
      </c>
      <c r="B4471" s="114" t="s">
        <v>5246</v>
      </c>
      <c r="C4471" s="96" t="s">
        <v>128</v>
      </c>
      <c r="D4471" s="99">
        <v>135.03</v>
      </c>
    </row>
    <row r="4472" spans="1:4" ht="27" x14ac:dyDescent="0.25">
      <c r="A4472" s="98">
        <v>94700</v>
      </c>
      <c r="B4472" s="114" t="s">
        <v>5247</v>
      </c>
      <c r="C4472" s="96" t="s">
        <v>128</v>
      </c>
      <c r="D4472" s="99">
        <v>157.99</v>
      </c>
    </row>
    <row r="4473" spans="1:4" ht="27" x14ac:dyDescent="0.25">
      <c r="A4473" s="98">
        <v>94701</v>
      </c>
      <c r="B4473" s="114" t="s">
        <v>5249</v>
      </c>
      <c r="C4473" s="96" t="s">
        <v>128</v>
      </c>
      <c r="D4473" s="99">
        <v>236.2</v>
      </c>
    </row>
    <row r="4474" spans="1:4" ht="27" x14ac:dyDescent="0.25">
      <c r="A4474" s="98">
        <v>94702</v>
      </c>
      <c r="B4474" s="114" t="s">
        <v>5250</v>
      </c>
      <c r="C4474" s="96" t="s">
        <v>128</v>
      </c>
      <c r="D4474" s="99">
        <v>207.65</v>
      </c>
    </row>
    <row r="4475" spans="1:4" ht="40.5" x14ac:dyDescent="0.25">
      <c r="A4475" s="98">
        <v>94703</v>
      </c>
      <c r="B4475" s="114" t="s">
        <v>5252</v>
      </c>
      <c r="C4475" s="96" t="s">
        <v>128</v>
      </c>
      <c r="D4475" s="99">
        <v>21.77</v>
      </c>
    </row>
    <row r="4476" spans="1:4" ht="40.5" x14ac:dyDescent="0.25">
      <c r="A4476" s="98">
        <v>94704</v>
      </c>
      <c r="B4476" s="114" t="s">
        <v>5254</v>
      </c>
      <c r="C4476" s="96" t="s">
        <v>128</v>
      </c>
      <c r="D4476" s="99">
        <v>28.79</v>
      </c>
    </row>
    <row r="4477" spans="1:4" ht="40.5" x14ac:dyDescent="0.25">
      <c r="A4477" s="98">
        <v>94705</v>
      </c>
      <c r="B4477" s="114" t="s">
        <v>5256</v>
      </c>
      <c r="C4477" s="96" t="s">
        <v>128</v>
      </c>
      <c r="D4477" s="99">
        <v>39.19</v>
      </c>
    </row>
    <row r="4478" spans="1:4" ht="40.5" x14ac:dyDescent="0.25">
      <c r="A4478" s="98">
        <v>94706</v>
      </c>
      <c r="B4478" s="114" t="s">
        <v>5257</v>
      </c>
      <c r="C4478" s="96" t="s">
        <v>128</v>
      </c>
      <c r="D4478" s="99">
        <v>45.79</v>
      </c>
    </row>
    <row r="4479" spans="1:4" ht="40.5" x14ac:dyDescent="0.25">
      <c r="A4479" s="98">
        <v>94707</v>
      </c>
      <c r="B4479" s="114" t="s">
        <v>5258</v>
      </c>
      <c r="C4479" s="96" t="s">
        <v>128</v>
      </c>
      <c r="D4479" s="99">
        <v>67.92</v>
      </c>
    </row>
    <row r="4480" spans="1:4" ht="40.5" x14ac:dyDescent="0.25">
      <c r="A4480" s="98">
        <v>94713</v>
      </c>
      <c r="B4480" s="114" t="s">
        <v>5259</v>
      </c>
      <c r="C4480" s="96" t="s">
        <v>128</v>
      </c>
      <c r="D4480" s="99">
        <v>263.01</v>
      </c>
    </row>
    <row r="4481" spans="1:4" ht="27" x14ac:dyDescent="0.25">
      <c r="A4481" s="98">
        <v>94714</v>
      </c>
      <c r="B4481" s="114" t="s">
        <v>5260</v>
      </c>
      <c r="C4481" s="96" t="s">
        <v>128</v>
      </c>
      <c r="D4481" s="99">
        <v>366.65</v>
      </c>
    </row>
    <row r="4482" spans="1:4" ht="27" x14ac:dyDescent="0.25">
      <c r="A4482" s="98">
        <v>94715</v>
      </c>
      <c r="B4482" s="114" t="s">
        <v>5261</v>
      </c>
      <c r="C4482" s="96" t="s">
        <v>128</v>
      </c>
      <c r="D4482" s="99">
        <v>323.5</v>
      </c>
    </row>
    <row r="4483" spans="1:4" ht="27" x14ac:dyDescent="0.25">
      <c r="A4483" s="98">
        <v>94724</v>
      </c>
      <c r="B4483" s="114" t="s">
        <v>16932</v>
      </c>
      <c r="C4483" s="96" t="s">
        <v>128</v>
      </c>
      <c r="D4483" s="99">
        <v>27.2</v>
      </c>
    </row>
    <row r="4484" spans="1:4" ht="27" x14ac:dyDescent="0.25">
      <c r="A4484" s="98">
        <v>94725</v>
      </c>
      <c r="B4484" s="114" t="s">
        <v>16933</v>
      </c>
      <c r="C4484" s="96" t="s">
        <v>128</v>
      </c>
      <c r="D4484" s="99">
        <v>6.36</v>
      </c>
    </row>
    <row r="4485" spans="1:4" ht="27" x14ac:dyDescent="0.25">
      <c r="A4485" s="98">
        <v>94726</v>
      </c>
      <c r="B4485" s="114" t="s">
        <v>16934</v>
      </c>
      <c r="C4485" s="96" t="s">
        <v>128</v>
      </c>
      <c r="D4485" s="99">
        <v>33.94</v>
      </c>
    </row>
    <row r="4486" spans="1:4" ht="27" x14ac:dyDescent="0.25">
      <c r="A4486" s="98">
        <v>94727</v>
      </c>
      <c r="B4486" s="114" t="s">
        <v>16935</v>
      </c>
      <c r="C4486" s="96" t="s">
        <v>128</v>
      </c>
      <c r="D4486" s="99">
        <v>9.4600000000000009</v>
      </c>
    </row>
    <row r="4487" spans="1:4" ht="27" x14ac:dyDescent="0.25">
      <c r="A4487" s="98">
        <v>94728</v>
      </c>
      <c r="B4487" s="114" t="s">
        <v>16937</v>
      </c>
      <c r="C4487" s="96" t="s">
        <v>128</v>
      </c>
      <c r="D4487" s="99">
        <v>53.4</v>
      </c>
    </row>
    <row r="4488" spans="1:4" ht="27" x14ac:dyDescent="0.25">
      <c r="A4488" s="98">
        <v>94729</v>
      </c>
      <c r="B4488" s="114" t="s">
        <v>16938</v>
      </c>
      <c r="C4488" s="96" t="s">
        <v>128</v>
      </c>
      <c r="D4488" s="99">
        <v>17.75</v>
      </c>
    </row>
    <row r="4489" spans="1:4" ht="27" x14ac:dyDescent="0.25">
      <c r="A4489" s="98">
        <v>94730</v>
      </c>
      <c r="B4489" s="114" t="s">
        <v>16939</v>
      </c>
      <c r="C4489" s="96" t="s">
        <v>128</v>
      </c>
      <c r="D4489" s="99">
        <v>64.2</v>
      </c>
    </row>
    <row r="4490" spans="1:4" ht="27" x14ac:dyDescent="0.25">
      <c r="A4490" s="98">
        <v>94731</v>
      </c>
      <c r="B4490" s="114" t="s">
        <v>16940</v>
      </c>
      <c r="C4490" s="96" t="s">
        <v>128</v>
      </c>
      <c r="D4490" s="99">
        <v>22.55</v>
      </c>
    </row>
    <row r="4491" spans="1:4" ht="27" x14ac:dyDescent="0.25">
      <c r="A4491" s="98">
        <v>94732</v>
      </c>
      <c r="B4491" s="114" t="s">
        <v>5262</v>
      </c>
      <c r="C4491" s="96" t="s">
        <v>128</v>
      </c>
      <c r="D4491" s="99">
        <v>104.94</v>
      </c>
    </row>
    <row r="4492" spans="1:4" ht="27" x14ac:dyDescent="0.25">
      <c r="A4492" s="98">
        <v>94733</v>
      </c>
      <c r="B4492" s="114" t="s">
        <v>16941</v>
      </c>
      <c r="C4492" s="96" t="s">
        <v>128</v>
      </c>
      <c r="D4492" s="99">
        <v>43.14</v>
      </c>
    </row>
    <row r="4493" spans="1:4" ht="27" x14ac:dyDescent="0.25">
      <c r="A4493" s="98">
        <v>94734</v>
      </c>
      <c r="B4493" s="114" t="s">
        <v>5263</v>
      </c>
      <c r="C4493" s="96" t="s">
        <v>128</v>
      </c>
      <c r="D4493" s="99">
        <v>379.65</v>
      </c>
    </row>
    <row r="4494" spans="1:4" ht="27" x14ac:dyDescent="0.25">
      <c r="A4494" s="98">
        <v>94736</v>
      </c>
      <c r="B4494" s="114" t="s">
        <v>5264</v>
      </c>
      <c r="C4494" s="96" t="s">
        <v>128</v>
      </c>
      <c r="D4494" s="99">
        <v>555.52</v>
      </c>
    </row>
    <row r="4495" spans="1:4" ht="27" x14ac:dyDescent="0.25">
      <c r="A4495" s="98">
        <v>94737</v>
      </c>
      <c r="B4495" s="114" t="s">
        <v>16942</v>
      </c>
      <c r="C4495" s="96" t="s">
        <v>128</v>
      </c>
      <c r="D4495" s="99">
        <v>184.3</v>
      </c>
    </row>
    <row r="4496" spans="1:4" ht="27" x14ac:dyDescent="0.25">
      <c r="A4496" s="98">
        <v>94738</v>
      </c>
      <c r="B4496" s="114" t="s">
        <v>5265</v>
      </c>
      <c r="C4496" s="96" t="s">
        <v>128</v>
      </c>
      <c r="D4496" s="99">
        <v>1668.12</v>
      </c>
    </row>
    <row r="4497" spans="1:4" ht="27" x14ac:dyDescent="0.25">
      <c r="A4497" s="98">
        <v>94739</v>
      </c>
      <c r="B4497" s="114" t="s">
        <v>5266</v>
      </c>
      <c r="C4497" s="96" t="s">
        <v>128</v>
      </c>
      <c r="D4497" s="99">
        <v>211.53</v>
      </c>
    </row>
    <row r="4498" spans="1:4" ht="27" x14ac:dyDescent="0.25">
      <c r="A4498" s="98">
        <v>94740</v>
      </c>
      <c r="B4498" s="114" t="s">
        <v>16943</v>
      </c>
      <c r="C4498" s="96" t="s">
        <v>128</v>
      </c>
      <c r="D4498" s="99">
        <v>10.029999999999999</v>
      </c>
    </row>
    <row r="4499" spans="1:4" ht="27" x14ac:dyDescent="0.25">
      <c r="A4499" s="98">
        <v>94741</v>
      </c>
      <c r="B4499" s="114" t="s">
        <v>16944</v>
      </c>
      <c r="C4499" s="96" t="s">
        <v>128</v>
      </c>
      <c r="D4499" s="99">
        <v>13.05</v>
      </c>
    </row>
    <row r="4500" spans="1:4" ht="27" x14ac:dyDescent="0.25">
      <c r="A4500" s="98">
        <v>94742</v>
      </c>
      <c r="B4500" s="114" t="s">
        <v>16945</v>
      </c>
      <c r="C4500" s="96" t="s">
        <v>128</v>
      </c>
      <c r="D4500" s="99">
        <v>15.16</v>
      </c>
    </row>
    <row r="4501" spans="1:4" ht="27" x14ac:dyDescent="0.25">
      <c r="A4501" s="98">
        <v>94743</v>
      </c>
      <c r="B4501" s="114" t="s">
        <v>16946</v>
      </c>
      <c r="C4501" s="96" t="s">
        <v>128</v>
      </c>
      <c r="D4501" s="99">
        <v>19.7</v>
      </c>
    </row>
    <row r="4502" spans="1:4" ht="27" x14ac:dyDescent="0.25">
      <c r="A4502" s="98">
        <v>94744</v>
      </c>
      <c r="B4502" s="114" t="s">
        <v>16947</v>
      </c>
      <c r="C4502" s="96" t="s">
        <v>128</v>
      </c>
      <c r="D4502" s="99">
        <v>24.87</v>
      </c>
    </row>
    <row r="4503" spans="1:4" ht="27" x14ac:dyDescent="0.25">
      <c r="A4503" s="98">
        <v>94746</v>
      </c>
      <c r="B4503" s="114" t="s">
        <v>16948</v>
      </c>
      <c r="C4503" s="96" t="s">
        <v>128</v>
      </c>
      <c r="D4503" s="99">
        <v>34.299999999999997</v>
      </c>
    </row>
    <row r="4504" spans="1:4" ht="27" x14ac:dyDescent="0.25">
      <c r="A4504" s="98">
        <v>94748</v>
      </c>
      <c r="B4504" s="114" t="s">
        <v>16949</v>
      </c>
      <c r="C4504" s="96" t="s">
        <v>128</v>
      </c>
      <c r="D4504" s="99">
        <v>81.41</v>
      </c>
    </row>
    <row r="4505" spans="1:4" ht="27" x14ac:dyDescent="0.25">
      <c r="A4505" s="98">
        <v>94750</v>
      </c>
      <c r="B4505" s="114" t="s">
        <v>16950</v>
      </c>
      <c r="C4505" s="96" t="s">
        <v>128</v>
      </c>
      <c r="D4505" s="99">
        <v>160.49</v>
      </c>
    </row>
    <row r="4506" spans="1:4" ht="27" x14ac:dyDescent="0.25">
      <c r="A4506" s="98">
        <v>94752</v>
      </c>
      <c r="B4506" s="114" t="s">
        <v>16951</v>
      </c>
      <c r="C4506" s="96" t="s">
        <v>128</v>
      </c>
      <c r="D4506" s="99">
        <v>195.19</v>
      </c>
    </row>
    <row r="4507" spans="1:4" ht="27" x14ac:dyDescent="0.25">
      <c r="A4507" s="98">
        <v>94754</v>
      </c>
      <c r="B4507" s="114" t="s">
        <v>5270</v>
      </c>
      <c r="C4507" s="96" t="s">
        <v>128</v>
      </c>
      <c r="D4507" s="99">
        <v>262.37</v>
      </c>
    </row>
    <row r="4508" spans="1:4" ht="27" x14ac:dyDescent="0.25">
      <c r="A4508" s="98">
        <v>94756</v>
      </c>
      <c r="B4508" s="114" t="s">
        <v>16952</v>
      </c>
      <c r="C4508" s="96" t="s">
        <v>128</v>
      </c>
      <c r="D4508" s="99">
        <v>12.51</v>
      </c>
    </row>
    <row r="4509" spans="1:4" ht="27" x14ac:dyDescent="0.25">
      <c r="A4509" s="98">
        <v>94757</v>
      </c>
      <c r="B4509" s="114" t="s">
        <v>16953</v>
      </c>
      <c r="C4509" s="96" t="s">
        <v>128</v>
      </c>
      <c r="D4509" s="99">
        <v>17.670000000000002</v>
      </c>
    </row>
    <row r="4510" spans="1:4" ht="27" x14ac:dyDescent="0.25">
      <c r="A4510" s="98">
        <v>94758</v>
      </c>
      <c r="B4510" s="114" t="s">
        <v>16954</v>
      </c>
      <c r="C4510" s="96" t="s">
        <v>128</v>
      </c>
      <c r="D4510" s="99">
        <v>49.16</v>
      </c>
    </row>
    <row r="4511" spans="1:4" ht="27" x14ac:dyDescent="0.25">
      <c r="A4511" s="98">
        <v>94759</v>
      </c>
      <c r="B4511" s="114" t="s">
        <v>16956</v>
      </c>
      <c r="C4511" s="96" t="s">
        <v>128</v>
      </c>
      <c r="D4511" s="99">
        <v>60.33</v>
      </c>
    </row>
    <row r="4512" spans="1:4" ht="27" x14ac:dyDescent="0.25">
      <c r="A4512" s="98">
        <v>94760</v>
      </c>
      <c r="B4512" s="114" t="s">
        <v>16957</v>
      </c>
      <c r="C4512" s="96" t="s">
        <v>128</v>
      </c>
      <c r="D4512" s="99">
        <v>101.17</v>
      </c>
    </row>
    <row r="4513" spans="1:4" ht="27" x14ac:dyDescent="0.25">
      <c r="A4513" s="98">
        <v>94761</v>
      </c>
      <c r="B4513" s="114" t="s">
        <v>16958</v>
      </c>
      <c r="C4513" s="96" t="s">
        <v>128</v>
      </c>
      <c r="D4513" s="99">
        <v>214.86</v>
      </c>
    </row>
    <row r="4514" spans="1:4" ht="27" x14ac:dyDescent="0.25">
      <c r="A4514" s="98">
        <v>94762</v>
      </c>
      <c r="B4514" s="114" t="s">
        <v>16959</v>
      </c>
      <c r="C4514" s="96" t="s">
        <v>128</v>
      </c>
      <c r="D4514" s="99">
        <v>263.29000000000002</v>
      </c>
    </row>
    <row r="4515" spans="1:4" ht="27" x14ac:dyDescent="0.25">
      <c r="A4515" s="98">
        <v>94763</v>
      </c>
      <c r="B4515" s="114" t="s">
        <v>5272</v>
      </c>
      <c r="C4515" s="96" t="s">
        <v>128</v>
      </c>
      <c r="D4515" s="99">
        <v>320.57</v>
      </c>
    </row>
    <row r="4516" spans="1:4" ht="40.5" x14ac:dyDescent="0.25">
      <c r="A4516" s="98">
        <v>94764</v>
      </c>
      <c r="B4516" s="114" t="s">
        <v>5273</v>
      </c>
      <c r="C4516" s="96" t="s">
        <v>128</v>
      </c>
      <c r="D4516" s="99">
        <v>37.130000000000003</v>
      </c>
    </row>
    <row r="4517" spans="1:4" ht="40.5" x14ac:dyDescent="0.25">
      <c r="A4517" s="98">
        <v>94765</v>
      </c>
      <c r="B4517" s="114" t="s">
        <v>5274</v>
      </c>
      <c r="C4517" s="96" t="s">
        <v>128</v>
      </c>
      <c r="D4517" s="99">
        <v>40.39</v>
      </c>
    </row>
    <row r="4518" spans="1:4" ht="40.5" x14ac:dyDescent="0.25">
      <c r="A4518" s="98">
        <v>94766</v>
      </c>
      <c r="B4518" s="114" t="s">
        <v>5275</v>
      </c>
      <c r="C4518" s="96" t="s">
        <v>128</v>
      </c>
      <c r="D4518" s="99">
        <v>44.7</v>
      </c>
    </row>
    <row r="4519" spans="1:4" ht="40.5" x14ac:dyDescent="0.25">
      <c r="A4519" s="98">
        <v>94767</v>
      </c>
      <c r="B4519" s="114" t="s">
        <v>5276</v>
      </c>
      <c r="C4519" s="96" t="s">
        <v>128</v>
      </c>
      <c r="D4519" s="99">
        <v>66.61</v>
      </c>
    </row>
    <row r="4520" spans="1:4" ht="40.5" x14ac:dyDescent="0.25">
      <c r="A4520" s="98">
        <v>94768</v>
      </c>
      <c r="B4520" s="114" t="s">
        <v>5278</v>
      </c>
      <c r="C4520" s="96" t="s">
        <v>128</v>
      </c>
      <c r="D4520" s="99">
        <v>75.12</v>
      </c>
    </row>
    <row r="4521" spans="1:4" ht="40.5" x14ac:dyDescent="0.25">
      <c r="A4521" s="98">
        <v>94769</v>
      </c>
      <c r="B4521" s="114" t="s">
        <v>5279</v>
      </c>
      <c r="C4521" s="96" t="s">
        <v>128</v>
      </c>
      <c r="D4521" s="99">
        <v>103.14</v>
      </c>
    </row>
    <row r="4522" spans="1:4" ht="27" x14ac:dyDescent="0.25">
      <c r="A4522" s="98">
        <v>94770</v>
      </c>
      <c r="B4522" s="114" t="s">
        <v>5280</v>
      </c>
      <c r="C4522" s="96" t="s">
        <v>128</v>
      </c>
      <c r="D4522" s="99">
        <v>41.87</v>
      </c>
    </row>
    <row r="4523" spans="1:4" ht="27" x14ac:dyDescent="0.25">
      <c r="A4523" s="98">
        <v>94771</v>
      </c>
      <c r="B4523" s="114" t="s">
        <v>5282</v>
      </c>
      <c r="C4523" s="96" t="s">
        <v>128</v>
      </c>
      <c r="D4523" s="99">
        <v>45.13</v>
      </c>
    </row>
    <row r="4524" spans="1:4" ht="27" x14ac:dyDescent="0.25">
      <c r="A4524" s="98">
        <v>94772</v>
      </c>
      <c r="B4524" s="114" t="s">
        <v>5283</v>
      </c>
      <c r="C4524" s="96" t="s">
        <v>128</v>
      </c>
      <c r="D4524" s="99">
        <v>49.44</v>
      </c>
    </row>
    <row r="4525" spans="1:4" ht="27" x14ac:dyDescent="0.25">
      <c r="A4525" s="98">
        <v>94773</v>
      </c>
      <c r="B4525" s="114" t="s">
        <v>5284</v>
      </c>
      <c r="C4525" s="96" t="s">
        <v>128</v>
      </c>
      <c r="D4525" s="99">
        <v>71.349999999999994</v>
      </c>
    </row>
    <row r="4526" spans="1:4" ht="27" x14ac:dyDescent="0.25">
      <c r="A4526" s="98">
        <v>94774</v>
      </c>
      <c r="B4526" s="114" t="s">
        <v>5285</v>
      </c>
      <c r="C4526" s="96" t="s">
        <v>128</v>
      </c>
      <c r="D4526" s="99">
        <v>79.86</v>
      </c>
    </row>
    <row r="4527" spans="1:4" ht="27" x14ac:dyDescent="0.25">
      <c r="A4527" s="98">
        <v>94775</v>
      </c>
      <c r="B4527" s="114" t="s">
        <v>5286</v>
      </c>
      <c r="C4527" s="96" t="s">
        <v>128</v>
      </c>
      <c r="D4527" s="99">
        <v>109.43</v>
      </c>
    </row>
    <row r="4528" spans="1:4" ht="40.5" x14ac:dyDescent="0.25">
      <c r="A4528" s="98">
        <v>94783</v>
      </c>
      <c r="B4528" s="114" t="s">
        <v>5287</v>
      </c>
      <c r="C4528" s="96" t="s">
        <v>128</v>
      </c>
      <c r="D4528" s="99">
        <v>20.65</v>
      </c>
    </row>
    <row r="4529" spans="1:4" ht="40.5" x14ac:dyDescent="0.25">
      <c r="A4529" s="98">
        <v>94785</v>
      </c>
      <c r="B4529" s="114" t="s">
        <v>5289</v>
      </c>
      <c r="C4529" s="96" t="s">
        <v>128</v>
      </c>
      <c r="D4529" s="99">
        <v>24.34</v>
      </c>
    </row>
    <row r="4530" spans="1:4" ht="40.5" x14ac:dyDescent="0.25">
      <c r="A4530" s="98">
        <v>94789</v>
      </c>
      <c r="B4530" s="114" t="s">
        <v>5291</v>
      </c>
      <c r="C4530" s="96" t="s">
        <v>128</v>
      </c>
      <c r="D4530" s="99">
        <v>251.29</v>
      </c>
    </row>
    <row r="4531" spans="1:4" ht="40.5" x14ac:dyDescent="0.25">
      <c r="A4531" s="98">
        <v>94790</v>
      </c>
      <c r="B4531" s="114" t="s">
        <v>5292</v>
      </c>
      <c r="C4531" s="96" t="s">
        <v>128</v>
      </c>
      <c r="D4531" s="99">
        <v>346.97</v>
      </c>
    </row>
    <row r="4532" spans="1:4" ht="40.5" x14ac:dyDescent="0.25">
      <c r="A4532" s="98">
        <v>94791</v>
      </c>
      <c r="B4532" s="114" t="s">
        <v>5293</v>
      </c>
      <c r="C4532" s="96" t="s">
        <v>128</v>
      </c>
      <c r="D4532" s="99">
        <v>457.86</v>
      </c>
    </row>
    <row r="4533" spans="1:4" ht="27" x14ac:dyDescent="0.25">
      <c r="A4533" s="98">
        <v>94863</v>
      </c>
      <c r="B4533" s="114" t="s">
        <v>16962</v>
      </c>
      <c r="C4533" s="96" t="s">
        <v>128</v>
      </c>
      <c r="D4533" s="99">
        <v>154.46</v>
      </c>
    </row>
    <row r="4534" spans="1:4" ht="27" x14ac:dyDescent="0.25">
      <c r="A4534" s="98">
        <v>95237</v>
      </c>
      <c r="B4534" s="114" t="s">
        <v>5294</v>
      </c>
      <c r="C4534" s="96" t="s">
        <v>128</v>
      </c>
      <c r="D4534" s="99">
        <v>25.34</v>
      </c>
    </row>
    <row r="4535" spans="1:4" ht="27" x14ac:dyDescent="0.25">
      <c r="A4535" s="98">
        <v>95693</v>
      </c>
      <c r="B4535" s="114" t="s">
        <v>5295</v>
      </c>
      <c r="C4535" s="96" t="s">
        <v>128</v>
      </c>
      <c r="D4535" s="99">
        <v>54.62</v>
      </c>
    </row>
    <row r="4536" spans="1:4" ht="27" x14ac:dyDescent="0.25">
      <c r="A4536" s="98">
        <v>95694</v>
      </c>
      <c r="B4536" s="114" t="s">
        <v>5296</v>
      </c>
      <c r="C4536" s="96" t="s">
        <v>128</v>
      </c>
      <c r="D4536" s="99">
        <v>58.23</v>
      </c>
    </row>
    <row r="4537" spans="1:4" ht="27" x14ac:dyDescent="0.25">
      <c r="A4537" s="98">
        <v>95695</v>
      </c>
      <c r="B4537" s="114" t="s">
        <v>5297</v>
      </c>
      <c r="C4537" s="96" t="s">
        <v>128</v>
      </c>
      <c r="D4537" s="99">
        <v>64.61</v>
      </c>
    </row>
    <row r="4538" spans="1:4" ht="27" x14ac:dyDescent="0.25">
      <c r="A4538" s="98">
        <v>95696</v>
      </c>
      <c r="B4538" s="114" t="s">
        <v>5299</v>
      </c>
      <c r="C4538" s="96" t="s">
        <v>128</v>
      </c>
      <c r="D4538" s="99">
        <v>49.69</v>
      </c>
    </row>
    <row r="4539" spans="1:4" ht="27" x14ac:dyDescent="0.25">
      <c r="A4539" s="98">
        <v>96637</v>
      </c>
      <c r="B4539" s="114" t="s">
        <v>5300</v>
      </c>
      <c r="C4539" s="96" t="s">
        <v>128</v>
      </c>
      <c r="D4539" s="99">
        <v>13.99</v>
      </c>
    </row>
    <row r="4540" spans="1:4" ht="27" x14ac:dyDescent="0.25">
      <c r="A4540" s="98">
        <v>96638</v>
      </c>
      <c r="B4540" s="114" t="s">
        <v>5301</v>
      </c>
      <c r="C4540" s="96" t="s">
        <v>128</v>
      </c>
      <c r="D4540" s="99">
        <v>14.35</v>
      </c>
    </row>
    <row r="4541" spans="1:4" ht="27" x14ac:dyDescent="0.25">
      <c r="A4541" s="98">
        <v>96639</v>
      </c>
      <c r="B4541" s="114" t="s">
        <v>5303</v>
      </c>
      <c r="C4541" s="96" t="s">
        <v>128</v>
      </c>
      <c r="D4541" s="99">
        <v>9.76</v>
      </c>
    </row>
    <row r="4542" spans="1:4" ht="27" x14ac:dyDescent="0.25">
      <c r="A4542" s="98">
        <v>96640</v>
      </c>
      <c r="B4542" s="114" t="s">
        <v>5305</v>
      </c>
      <c r="C4542" s="96" t="s">
        <v>128</v>
      </c>
      <c r="D4542" s="99">
        <v>23.32</v>
      </c>
    </row>
    <row r="4543" spans="1:4" ht="27" x14ac:dyDescent="0.25">
      <c r="A4543" s="98">
        <v>96641</v>
      </c>
      <c r="B4543" s="114" t="s">
        <v>5307</v>
      </c>
      <c r="C4543" s="96" t="s">
        <v>128</v>
      </c>
      <c r="D4543" s="99">
        <v>15.48</v>
      </c>
    </row>
    <row r="4544" spans="1:4" ht="27" x14ac:dyDescent="0.25">
      <c r="A4544" s="98">
        <v>96642</v>
      </c>
      <c r="B4544" s="114" t="s">
        <v>5308</v>
      </c>
      <c r="C4544" s="96" t="s">
        <v>128</v>
      </c>
      <c r="D4544" s="99">
        <v>18.399999999999999</v>
      </c>
    </row>
    <row r="4545" spans="1:4" ht="27" x14ac:dyDescent="0.25">
      <c r="A4545" s="98">
        <v>96643</v>
      </c>
      <c r="B4545" s="114" t="s">
        <v>5310</v>
      </c>
      <c r="C4545" s="96" t="s">
        <v>128</v>
      </c>
      <c r="D4545" s="99">
        <v>40.82</v>
      </c>
    </row>
    <row r="4546" spans="1:4" ht="27" x14ac:dyDescent="0.25">
      <c r="A4546" s="98">
        <v>96650</v>
      </c>
      <c r="B4546" s="114" t="s">
        <v>5311</v>
      </c>
      <c r="C4546" s="96" t="s">
        <v>128</v>
      </c>
      <c r="D4546" s="99">
        <v>7.88</v>
      </c>
    </row>
    <row r="4547" spans="1:4" ht="27" x14ac:dyDescent="0.25">
      <c r="A4547" s="98">
        <v>96651</v>
      </c>
      <c r="B4547" s="114" t="s">
        <v>5312</v>
      </c>
      <c r="C4547" s="96" t="s">
        <v>128</v>
      </c>
      <c r="D4547" s="99">
        <v>8.24</v>
      </c>
    </row>
    <row r="4548" spans="1:4" ht="27" x14ac:dyDescent="0.25">
      <c r="A4548" s="98">
        <v>96652</v>
      </c>
      <c r="B4548" s="114" t="s">
        <v>5313</v>
      </c>
      <c r="C4548" s="96" t="s">
        <v>128</v>
      </c>
      <c r="D4548" s="99">
        <v>9.4</v>
      </c>
    </row>
    <row r="4549" spans="1:4" ht="27" x14ac:dyDescent="0.25">
      <c r="A4549" s="98">
        <v>96653</v>
      </c>
      <c r="B4549" s="114" t="s">
        <v>5314</v>
      </c>
      <c r="C4549" s="96" t="s">
        <v>128</v>
      </c>
      <c r="D4549" s="99">
        <v>12.45</v>
      </c>
    </row>
    <row r="4550" spans="1:4" ht="27" x14ac:dyDescent="0.25">
      <c r="A4550" s="98">
        <v>96654</v>
      </c>
      <c r="B4550" s="114" t="s">
        <v>5315</v>
      </c>
      <c r="C4550" s="96" t="s">
        <v>128</v>
      </c>
      <c r="D4550" s="99">
        <v>14.18</v>
      </c>
    </row>
    <row r="4551" spans="1:4" ht="27" x14ac:dyDescent="0.25">
      <c r="A4551" s="98">
        <v>96655</v>
      </c>
      <c r="B4551" s="114" t="s">
        <v>5316</v>
      </c>
      <c r="C4551" s="96" t="s">
        <v>128</v>
      </c>
      <c r="D4551" s="99">
        <v>19.14</v>
      </c>
    </row>
    <row r="4552" spans="1:4" ht="27" x14ac:dyDescent="0.25">
      <c r="A4552" s="98">
        <v>96656</v>
      </c>
      <c r="B4552" s="114" t="s">
        <v>5318</v>
      </c>
      <c r="C4552" s="96" t="s">
        <v>128</v>
      </c>
      <c r="D4552" s="99">
        <v>5.69</v>
      </c>
    </row>
    <row r="4553" spans="1:4" ht="27" x14ac:dyDescent="0.25">
      <c r="A4553" s="98">
        <v>96657</v>
      </c>
      <c r="B4553" s="114" t="s">
        <v>5319</v>
      </c>
      <c r="C4553" s="96" t="s">
        <v>128</v>
      </c>
      <c r="D4553" s="99">
        <v>21.5</v>
      </c>
    </row>
    <row r="4554" spans="1:4" ht="27" x14ac:dyDescent="0.25">
      <c r="A4554" s="98">
        <v>96658</v>
      </c>
      <c r="B4554" s="114" t="s">
        <v>5320</v>
      </c>
      <c r="C4554" s="96" t="s">
        <v>128</v>
      </c>
      <c r="D4554" s="99">
        <v>13.66</v>
      </c>
    </row>
    <row r="4555" spans="1:4" ht="27" x14ac:dyDescent="0.25">
      <c r="A4555" s="98">
        <v>96659</v>
      </c>
      <c r="B4555" s="114" t="s">
        <v>5322</v>
      </c>
      <c r="C4555" s="96" t="s">
        <v>128</v>
      </c>
      <c r="D4555" s="99">
        <v>7.48</v>
      </c>
    </row>
    <row r="4556" spans="1:4" ht="27" x14ac:dyDescent="0.25">
      <c r="A4556" s="98">
        <v>96660</v>
      </c>
      <c r="B4556" s="114" t="s">
        <v>16964</v>
      </c>
      <c r="C4556" s="96" t="s">
        <v>128</v>
      </c>
      <c r="D4556" s="99">
        <v>29.28</v>
      </c>
    </row>
    <row r="4557" spans="1:4" ht="27" x14ac:dyDescent="0.25">
      <c r="A4557" s="98">
        <v>96661</v>
      </c>
      <c r="B4557" s="114" t="s">
        <v>16965</v>
      </c>
      <c r="C4557" s="96" t="s">
        <v>128</v>
      </c>
      <c r="D4557" s="99">
        <v>29</v>
      </c>
    </row>
    <row r="4558" spans="1:4" ht="27" x14ac:dyDescent="0.25">
      <c r="A4558" s="98">
        <v>96662</v>
      </c>
      <c r="B4558" s="114" t="s">
        <v>5323</v>
      </c>
      <c r="C4558" s="96" t="s">
        <v>128</v>
      </c>
      <c r="D4558" s="99">
        <v>8.36</v>
      </c>
    </row>
    <row r="4559" spans="1:4" ht="27" x14ac:dyDescent="0.25">
      <c r="A4559" s="98">
        <v>96663</v>
      </c>
      <c r="B4559" s="114" t="s">
        <v>5325</v>
      </c>
      <c r="C4559" s="96" t="s">
        <v>128</v>
      </c>
      <c r="D4559" s="99">
        <v>14.3</v>
      </c>
    </row>
    <row r="4560" spans="1:4" ht="27" x14ac:dyDescent="0.25">
      <c r="A4560" s="98">
        <v>96664</v>
      </c>
      <c r="B4560" s="114" t="s">
        <v>5326</v>
      </c>
      <c r="C4560" s="96" t="s">
        <v>128</v>
      </c>
      <c r="D4560" s="99">
        <v>15.75</v>
      </c>
    </row>
    <row r="4561" spans="1:4" ht="27" x14ac:dyDescent="0.25">
      <c r="A4561" s="98">
        <v>96665</v>
      </c>
      <c r="B4561" s="114" t="s">
        <v>5328</v>
      </c>
      <c r="C4561" s="96" t="s">
        <v>128</v>
      </c>
      <c r="D4561" s="99">
        <v>10.26</v>
      </c>
    </row>
    <row r="4562" spans="1:4" ht="27" x14ac:dyDescent="0.25">
      <c r="A4562" s="98">
        <v>96666</v>
      </c>
      <c r="B4562" s="114" t="s">
        <v>5329</v>
      </c>
      <c r="C4562" s="96" t="s">
        <v>128</v>
      </c>
      <c r="D4562" s="99">
        <v>14.91</v>
      </c>
    </row>
    <row r="4563" spans="1:4" ht="27" x14ac:dyDescent="0.25">
      <c r="A4563" s="98">
        <v>96667</v>
      </c>
      <c r="B4563" s="114" t="s">
        <v>5330</v>
      </c>
      <c r="C4563" s="96" t="s">
        <v>128</v>
      </c>
      <c r="D4563" s="99">
        <v>21.22</v>
      </c>
    </row>
    <row r="4564" spans="1:4" ht="27" x14ac:dyDescent="0.25">
      <c r="A4564" s="98">
        <v>96684</v>
      </c>
      <c r="B4564" s="114" t="s">
        <v>5331</v>
      </c>
      <c r="C4564" s="96" t="s">
        <v>128</v>
      </c>
      <c r="D4564" s="99">
        <v>10.09</v>
      </c>
    </row>
    <row r="4565" spans="1:4" ht="27" x14ac:dyDescent="0.25">
      <c r="A4565" s="98">
        <v>96685</v>
      </c>
      <c r="B4565" s="114" t="s">
        <v>5332</v>
      </c>
      <c r="C4565" s="96" t="s">
        <v>128</v>
      </c>
      <c r="D4565" s="99">
        <v>10.45</v>
      </c>
    </row>
    <row r="4566" spans="1:4" ht="27" x14ac:dyDescent="0.25">
      <c r="A4566" s="98">
        <v>96686</v>
      </c>
      <c r="B4566" s="114" t="s">
        <v>5334</v>
      </c>
      <c r="C4566" s="96" t="s">
        <v>128</v>
      </c>
      <c r="D4566" s="99">
        <v>13.01</v>
      </c>
    </row>
    <row r="4567" spans="1:4" ht="27" x14ac:dyDescent="0.25">
      <c r="A4567" s="98">
        <v>96687</v>
      </c>
      <c r="B4567" s="114" t="s">
        <v>5336</v>
      </c>
      <c r="C4567" s="96" t="s">
        <v>128</v>
      </c>
      <c r="D4567" s="99">
        <v>16.059999999999999</v>
      </c>
    </row>
    <row r="4568" spans="1:4" ht="27" x14ac:dyDescent="0.25">
      <c r="A4568" s="98">
        <v>96688</v>
      </c>
      <c r="B4568" s="114" t="s">
        <v>5337</v>
      </c>
      <c r="C4568" s="96" t="s">
        <v>128</v>
      </c>
      <c r="D4568" s="99">
        <v>19.41</v>
      </c>
    </row>
    <row r="4569" spans="1:4" ht="27" x14ac:dyDescent="0.25">
      <c r="A4569" s="98">
        <v>96689</v>
      </c>
      <c r="B4569" s="114" t="s">
        <v>5339</v>
      </c>
      <c r="C4569" s="96" t="s">
        <v>128</v>
      </c>
      <c r="D4569" s="99">
        <v>24.37</v>
      </c>
    </row>
    <row r="4570" spans="1:4" ht="27" x14ac:dyDescent="0.25">
      <c r="A4570" s="98">
        <v>96690</v>
      </c>
      <c r="B4570" s="114" t="s">
        <v>5341</v>
      </c>
      <c r="C4570" s="96" t="s">
        <v>128</v>
      </c>
      <c r="D4570" s="99">
        <v>27.12</v>
      </c>
    </row>
    <row r="4571" spans="1:4" ht="27" x14ac:dyDescent="0.25">
      <c r="A4571" s="98">
        <v>96691</v>
      </c>
      <c r="B4571" s="114" t="s">
        <v>5343</v>
      </c>
      <c r="C4571" s="96" t="s">
        <v>128</v>
      </c>
      <c r="D4571" s="99">
        <v>34.97</v>
      </c>
    </row>
    <row r="4572" spans="1:4" ht="27" x14ac:dyDescent="0.25">
      <c r="A4572" s="98">
        <v>96692</v>
      </c>
      <c r="B4572" s="114" t="s">
        <v>5344</v>
      </c>
      <c r="C4572" s="96" t="s">
        <v>128</v>
      </c>
      <c r="D4572" s="99">
        <v>38.56</v>
      </c>
    </row>
    <row r="4573" spans="1:4" ht="27" x14ac:dyDescent="0.25">
      <c r="A4573" s="98">
        <v>96693</v>
      </c>
      <c r="B4573" s="114" t="s">
        <v>5345</v>
      </c>
      <c r="C4573" s="96" t="s">
        <v>128</v>
      </c>
      <c r="D4573" s="99">
        <v>52.58</v>
      </c>
    </row>
    <row r="4574" spans="1:4" ht="27" x14ac:dyDescent="0.25">
      <c r="A4574" s="98">
        <v>96694</v>
      </c>
      <c r="B4574" s="114" t="s">
        <v>5346</v>
      </c>
      <c r="C4574" s="96" t="s">
        <v>128</v>
      </c>
      <c r="D4574" s="99">
        <v>82.58</v>
      </c>
    </row>
    <row r="4575" spans="1:4" ht="27" x14ac:dyDescent="0.25">
      <c r="A4575" s="98">
        <v>96695</v>
      </c>
      <c r="B4575" s="114" t="s">
        <v>5347</v>
      </c>
      <c r="C4575" s="96" t="s">
        <v>128</v>
      </c>
      <c r="D4575" s="99">
        <v>91.13</v>
      </c>
    </row>
    <row r="4576" spans="1:4" ht="27" x14ac:dyDescent="0.25">
      <c r="A4576" s="98">
        <v>96696</v>
      </c>
      <c r="B4576" s="114" t="s">
        <v>5349</v>
      </c>
      <c r="C4576" s="96" t="s">
        <v>128</v>
      </c>
      <c r="D4576" s="99">
        <v>103.17</v>
      </c>
    </row>
    <row r="4577" spans="1:4" ht="27" x14ac:dyDescent="0.25">
      <c r="A4577" s="98">
        <v>96697</v>
      </c>
      <c r="B4577" s="114" t="s">
        <v>5350</v>
      </c>
      <c r="C4577" s="96" t="s">
        <v>128</v>
      </c>
      <c r="D4577" s="99">
        <v>307.47000000000003</v>
      </c>
    </row>
    <row r="4578" spans="1:4" ht="27" x14ac:dyDescent="0.25">
      <c r="A4578" s="98">
        <v>96698</v>
      </c>
      <c r="B4578" s="114" t="s">
        <v>5351</v>
      </c>
      <c r="C4578" s="96" t="s">
        <v>128</v>
      </c>
      <c r="D4578" s="99">
        <v>7.16</v>
      </c>
    </row>
    <row r="4579" spans="1:4" ht="27" x14ac:dyDescent="0.25">
      <c r="A4579" s="98">
        <v>96699</v>
      </c>
      <c r="B4579" s="114" t="s">
        <v>16966</v>
      </c>
      <c r="C4579" s="96" t="s">
        <v>128</v>
      </c>
      <c r="D4579" s="99">
        <v>22.97</v>
      </c>
    </row>
    <row r="4580" spans="1:4" ht="27" x14ac:dyDescent="0.25">
      <c r="A4580" s="98">
        <v>96700</v>
      </c>
      <c r="B4580" s="114" t="s">
        <v>16967</v>
      </c>
      <c r="C4580" s="96" t="s">
        <v>128</v>
      </c>
      <c r="D4580" s="99">
        <v>15.13</v>
      </c>
    </row>
    <row r="4581" spans="1:4" ht="27" x14ac:dyDescent="0.25">
      <c r="A4581" s="98">
        <v>96701</v>
      </c>
      <c r="B4581" s="114" t="s">
        <v>5352</v>
      </c>
      <c r="C4581" s="96" t="s">
        <v>128</v>
      </c>
      <c r="D4581" s="99">
        <v>9.89</v>
      </c>
    </row>
    <row r="4582" spans="1:4" ht="27" x14ac:dyDescent="0.25">
      <c r="A4582" s="98">
        <v>96702</v>
      </c>
      <c r="B4582" s="114" t="s">
        <v>5354</v>
      </c>
      <c r="C4582" s="96" t="s">
        <v>128</v>
      </c>
      <c r="D4582" s="99">
        <v>10.29</v>
      </c>
    </row>
    <row r="4583" spans="1:4" ht="27" x14ac:dyDescent="0.25">
      <c r="A4583" s="98">
        <v>96703</v>
      </c>
      <c r="B4583" s="114" t="s">
        <v>5356</v>
      </c>
      <c r="C4583" s="96" t="s">
        <v>128</v>
      </c>
      <c r="D4583" s="99">
        <v>17.79</v>
      </c>
    </row>
    <row r="4584" spans="1:4" ht="27" x14ac:dyDescent="0.25">
      <c r="A4584" s="98">
        <v>96704</v>
      </c>
      <c r="B4584" s="114" t="s">
        <v>5357</v>
      </c>
      <c r="C4584" s="96" t="s">
        <v>128</v>
      </c>
      <c r="D4584" s="99">
        <v>18.23</v>
      </c>
    </row>
    <row r="4585" spans="1:4" ht="27" x14ac:dyDescent="0.25">
      <c r="A4585" s="98">
        <v>96705</v>
      </c>
      <c r="B4585" s="114" t="s">
        <v>5358</v>
      </c>
      <c r="C4585" s="96" t="s">
        <v>128</v>
      </c>
      <c r="D4585" s="99">
        <v>21.59</v>
      </c>
    </row>
    <row r="4586" spans="1:4" ht="27" x14ac:dyDescent="0.25">
      <c r="A4586" s="98">
        <v>96706</v>
      </c>
      <c r="B4586" s="114" t="s">
        <v>5359</v>
      </c>
      <c r="C4586" s="96" t="s">
        <v>128</v>
      </c>
      <c r="D4586" s="99">
        <v>32.11</v>
      </c>
    </row>
    <row r="4587" spans="1:4" ht="27" x14ac:dyDescent="0.25">
      <c r="A4587" s="98">
        <v>96707</v>
      </c>
      <c r="B4587" s="114" t="s">
        <v>5360</v>
      </c>
      <c r="C4587" s="96" t="s">
        <v>128</v>
      </c>
      <c r="D4587" s="99">
        <v>51.86</v>
      </c>
    </row>
    <row r="4588" spans="1:4" ht="27" x14ac:dyDescent="0.25">
      <c r="A4588" s="98">
        <v>96708</v>
      </c>
      <c r="B4588" s="114" t="s">
        <v>5362</v>
      </c>
      <c r="C4588" s="96" t="s">
        <v>128</v>
      </c>
      <c r="D4588" s="99">
        <v>78.849999999999994</v>
      </c>
    </row>
    <row r="4589" spans="1:4" ht="27" x14ac:dyDescent="0.25">
      <c r="A4589" s="98">
        <v>96709</v>
      </c>
      <c r="B4589" s="114" t="s">
        <v>5363</v>
      </c>
      <c r="C4589" s="96" t="s">
        <v>128</v>
      </c>
      <c r="D4589" s="99">
        <v>100.69</v>
      </c>
    </row>
    <row r="4590" spans="1:4" ht="27" x14ac:dyDescent="0.25">
      <c r="A4590" s="98">
        <v>96710</v>
      </c>
      <c r="B4590" s="114" t="s">
        <v>5364</v>
      </c>
      <c r="C4590" s="96" t="s">
        <v>128</v>
      </c>
      <c r="D4590" s="99">
        <v>13.2</v>
      </c>
    </row>
    <row r="4591" spans="1:4" ht="27" x14ac:dyDescent="0.25">
      <c r="A4591" s="98">
        <v>96711</v>
      </c>
      <c r="B4591" s="114" t="s">
        <v>5366</v>
      </c>
      <c r="C4591" s="96" t="s">
        <v>128</v>
      </c>
      <c r="D4591" s="99">
        <v>19.739999999999998</v>
      </c>
    </row>
    <row r="4592" spans="1:4" ht="27" x14ac:dyDescent="0.25">
      <c r="A4592" s="98">
        <v>96712</v>
      </c>
      <c r="B4592" s="114" t="s">
        <v>5367</v>
      </c>
      <c r="C4592" s="96" t="s">
        <v>128</v>
      </c>
      <c r="D4592" s="99">
        <v>28.19</v>
      </c>
    </row>
    <row r="4593" spans="1:4" ht="27" x14ac:dyDescent="0.25">
      <c r="A4593" s="98">
        <v>96713</v>
      </c>
      <c r="B4593" s="114" t="s">
        <v>5368</v>
      </c>
      <c r="C4593" s="96" t="s">
        <v>128</v>
      </c>
      <c r="D4593" s="99">
        <v>43.46</v>
      </c>
    </row>
    <row r="4594" spans="1:4" ht="27" x14ac:dyDescent="0.25">
      <c r="A4594" s="98">
        <v>96714</v>
      </c>
      <c r="B4594" s="114" t="s">
        <v>5370</v>
      </c>
      <c r="C4594" s="96" t="s">
        <v>128</v>
      </c>
      <c r="D4594" s="99">
        <v>62.01</v>
      </c>
    </row>
    <row r="4595" spans="1:4" ht="27" x14ac:dyDescent="0.25">
      <c r="A4595" s="98">
        <v>96715</v>
      </c>
      <c r="B4595" s="114" t="s">
        <v>5371</v>
      </c>
      <c r="C4595" s="96" t="s">
        <v>128</v>
      </c>
      <c r="D4595" s="99">
        <v>111.08</v>
      </c>
    </row>
    <row r="4596" spans="1:4" ht="27" x14ac:dyDescent="0.25">
      <c r="A4596" s="98">
        <v>96716</v>
      </c>
      <c r="B4596" s="114" t="s">
        <v>5373</v>
      </c>
      <c r="C4596" s="96" t="s">
        <v>128</v>
      </c>
      <c r="D4596" s="99">
        <v>144.82</v>
      </c>
    </row>
    <row r="4597" spans="1:4" ht="27" x14ac:dyDescent="0.25">
      <c r="A4597" s="98">
        <v>96717</v>
      </c>
      <c r="B4597" s="114" t="s">
        <v>5375</v>
      </c>
      <c r="C4597" s="96" t="s">
        <v>128</v>
      </c>
      <c r="D4597" s="99">
        <v>279.16000000000003</v>
      </c>
    </row>
    <row r="4598" spans="1:4" ht="27" x14ac:dyDescent="0.25">
      <c r="A4598" s="98">
        <v>96736</v>
      </c>
      <c r="B4598" s="114" t="s">
        <v>16969</v>
      </c>
      <c r="C4598" s="96" t="s">
        <v>128</v>
      </c>
      <c r="D4598" s="99">
        <v>5.99</v>
      </c>
    </row>
    <row r="4599" spans="1:4" ht="27" x14ac:dyDescent="0.25">
      <c r="A4599" s="98">
        <v>96737</v>
      </c>
      <c r="B4599" s="114" t="s">
        <v>16970</v>
      </c>
      <c r="C4599" s="96" t="s">
        <v>128</v>
      </c>
      <c r="D4599" s="99">
        <v>5.8</v>
      </c>
    </row>
    <row r="4600" spans="1:4" ht="27" x14ac:dyDescent="0.25">
      <c r="A4600" s="98">
        <v>96738</v>
      </c>
      <c r="B4600" s="114" t="s">
        <v>5377</v>
      </c>
      <c r="C4600" s="96" t="s">
        <v>128</v>
      </c>
      <c r="D4600" s="99">
        <v>21.61</v>
      </c>
    </row>
    <row r="4601" spans="1:4" ht="27" x14ac:dyDescent="0.25">
      <c r="A4601" s="98">
        <v>96739</v>
      </c>
      <c r="B4601" s="114" t="s">
        <v>16971</v>
      </c>
      <c r="C4601" s="96" t="s">
        <v>128</v>
      </c>
      <c r="D4601" s="99">
        <v>8.4499999999999993</v>
      </c>
    </row>
    <row r="4602" spans="1:4" ht="27" x14ac:dyDescent="0.25">
      <c r="A4602" s="98">
        <v>96740</v>
      </c>
      <c r="B4602" s="114" t="s">
        <v>5379</v>
      </c>
      <c r="C4602" s="96" t="s">
        <v>128</v>
      </c>
      <c r="D4602" s="99">
        <v>30.34</v>
      </c>
    </row>
    <row r="4603" spans="1:4" ht="27" x14ac:dyDescent="0.25">
      <c r="A4603" s="98">
        <v>96741</v>
      </c>
      <c r="B4603" s="114" t="s">
        <v>16972</v>
      </c>
      <c r="C4603" s="96" t="s">
        <v>128</v>
      </c>
      <c r="D4603" s="99">
        <v>15.06</v>
      </c>
    </row>
    <row r="4604" spans="1:4" ht="27" x14ac:dyDescent="0.25">
      <c r="A4604" s="98">
        <v>96742</v>
      </c>
      <c r="B4604" s="114" t="s">
        <v>16973</v>
      </c>
      <c r="C4604" s="96" t="s">
        <v>128</v>
      </c>
      <c r="D4604" s="99">
        <v>19.809999999999999</v>
      </c>
    </row>
    <row r="4605" spans="1:4" ht="27" x14ac:dyDescent="0.25">
      <c r="A4605" s="98">
        <v>96743</v>
      </c>
      <c r="B4605" s="114" t="s">
        <v>16974</v>
      </c>
      <c r="C4605" s="96" t="s">
        <v>128</v>
      </c>
      <c r="D4605" s="99">
        <v>28.22</v>
      </c>
    </row>
    <row r="4606" spans="1:4" ht="27" x14ac:dyDescent="0.25">
      <c r="A4606" s="98">
        <v>96744</v>
      </c>
      <c r="B4606" s="114" t="s">
        <v>16975</v>
      </c>
      <c r="C4606" s="96" t="s">
        <v>128</v>
      </c>
      <c r="D4606" s="99">
        <v>50.81</v>
      </c>
    </row>
    <row r="4607" spans="1:4" ht="27" x14ac:dyDescent="0.25">
      <c r="A4607" s="98">
        <v>96745</v>
      </c>
      <c r="B4607" s="114" t="s">
        <v>16976</v>
      </c>
      <c r="C4607" s="96" t="s">
        <v>128</v>
      </c>
      <c r="D4607" s="99">
        <v>75.349999999999994</v>
      </c>
    </row>
    <row r="4608" spans="1:4" ht="27" x14ac:dyDescent="0.25">
      <c r="A4608" s="98">
        <v>96746</v>
      </c>
      <c r="B4608" s="114" t="s">
        <v>16977</v>
      </c>
      <c r="C4608" s="96" t="s">
        <v>128</v>
      </c>
      <c r="D4608" s="99">
        <v>100.87</v>
      </c>
    </row>
    <row r="4609" spans="1:4" ht="27" x14ac:dyDescent="0.25">
      <c r="A4609" s="98">
        <v>96747</v>
      </c>
      <c r="B4609" s="114" t="s">
        <v>16978</v>
      </c>
      <c r="C4609" s="96" t="s">
        <v>128</v>
      </c>
      <c r="D4609" s="99">
        <v>7.44</v>
      </c>
    </row>
    <row r="4610" spans="1:4" ht="27" x14ac:dyDescent="0.25">
      <c r="A4610" s="98">
        <v>96748</v>
      </c>
      <c r="B4610" s="114" t="s">
        <v>16979</v>
      </c>
      <c r="C4610" s="96" t="s">
        <v>128</v>
      </c>
      <c r="D4610" s="99">
        <v>8.0399999999999991</v>
      </c>
    </row>
    <row r="4611" spans="1:4" ht="27" x14ac:dyDescent="0.25">
      <c r="A4611" s="98">
        <v>96749</v>
      </c>
      <c r="B4611" s="114" t="s">
        <v>16980</v>
      </c>
      <c r="C4611" s="96" t="s">
        <v>128</v>
      </c>
      <c r="D4611" s="99">
        <v>10.86</v>
      </c>
    </row>
    <row r="4612" spans="1:4" ht="27" x14ac:dyDescent="0.25">
      <c r="A4612" s="98">
        <v>96750</v>
      </c>
      <c r="B4612" s="114" t="s">
        <v>16981</v>
      </c>
      <c r="C4612" s="96" t="s">
        <v>128</v>
      </c>
      <c r="D4612" s="99">
        <v>15.32</v>
      </c>
    </row>
    <row r="4613" spans="1:4" ht="27" x14ac:dyDescent="0.25">
      <c r="A4613" s="98">
        <v>96751</v>
      </c>
      <c r="B4613" s="114" t="s">
        <v>16982</v>
      </c>
      <c r="C4613" s="96" t="s">
        <v>128</v>
      </c>
      <c r="D4613" s="99">
        <v>24.41</v>
      </c>
    </row>
    <row r="4614" spans="1:4" ht="27" x14ac:dyDescent="0.25">
      <c r="A4614" s="98">
        <v>96752</v>
      </c>
      <c r="B4614" s="114" t="s">
        <v>16983</v>
      </c>
      <c r="C4614" s="96" t="s">
        <v>128</v>
      </c>
      <c r="D4614" s="99">
        <v>32.68</v>
      </c>
    </row>
    <row r="4615" spans="1:4" ht="27" x14ac:dyDescent="0.25">
      <c r="A4615" s="98">
        <v>96753</v>
      </c>
      <c r="B4615" s="114" t="s">
        <v>16984</v>
      </c>
      <c r="C4615" s="96" t="s">
        <v>128</v>
      </c>
      <c r="D4615" s="99">
        <v>80.95</v>
      </c>
    </row>
    <row r="4616" spans="1:4" ht="27" x14ac:dyDescent="0.25">
      <c r="A4616" s="98">
        <v>96754</v>
      </c>
      <c r="B4616" s="114" t="s">
        <v>16985</v>
      </c>
      <c r="C4616" s="96" t="s">
        <v>128</v>
      </c>
      <c r="D4616" s="99">
        <v>97.88</v>
      </c>
    </row>
    <row r="4617" spans="1:4" ht="27" x14ac:dyDescent="0.25">
      <c r="A4617" s="98">
        <v>96755</v>
      </c>
      <c r="B4617" s="114" t="s">
        <v>16986</v>
      </c>
      <c r="C4617" s="96" t="s">
        <v>128</v>
      </c>
      <c r="D4617" s="99">
        <v>307.74</v>
      </c>
    </row>
    <row r="4618" spans="1:4" ht="27" x14ac:dyDescent="0.25">
      <c r="A4618" s="98">
        <v>96756</v>
      </c>
      <c r="B4618" s="114" t="s">
        <v>16987</v>
      </c>
      <c r="C4618" s="96" t="s">
        <v>128</v>
      </c>
      <c r="D4618" s="99">
        <v>18.78</v>
      </c>
    </row>
    <row r="4619" spans="1:4" ht="27" x14ac:dyDescent="0.25">
      <c r="A4619" s="98">
        <v>96757</v>
      </c>
      <c r="B4619" s="114" t="s">
        <v>16988</v>
      </c>
      <c r="C4619" s="96" t="s">
        <v>128</v>
      </c>
      <c r="D4619" s="99">
        <v>22.56</v>
      </c>
    </row>
    <row r="4620" spans="1:4" ht="27" x14ac:dyDescent="0.25">
      <c r="A4620" s="98">
        <v>96758</v>
      </c>
      <c r="B4620" s="114" t="s">
        <v>16989</v>
      </c>
      <c r="C4620" s="96" t="s">
        <v>128</v>
      </c>
      <c r="D4620" s="99">
        <v>16.87</v>
      </c>
    </row>
    <row r="4621" spans="1:4" ht="27" x14ac:dyDescent="0.25">
      <c r="A4621" s="98">
        <v>96759</v>
      </c>
      <c r="B4621" s="114" t="s">
        <v>16990</v>
      </c>
      <c r="C4621" s="96" t="s">
        <v>128</v>
      </c>
      <c r="D4621" s="99">
        <v>22.73</v>
      </c>
    </row>
    <row r="4622" spans="1:4" ht="27" x14ac:dyDescent="0.25">
      <c r="A4622" s="98">
        <v>96760</v>
      </c>
      <c r="B4622" s="114" t="s">
        <v>16991</v>
      </c>
      <c r="C4622" s="96" t="s">
        <v>128</v>
      </c>
      <c r="D4622" s="99">
        <v>39.85</v>
      </c>
    </row>
    <row r="4623" spans="1:4" ht="27" x14ac:dyDescent="0.25">
      <c r="A4623" s="98">
        <v>96761</v>
      </c>
      <c r="B4623" s="114" t="s">
        <v>16992</v>
      </c>
      <c r="C4623" s="96" t="s">
        <v>128</v>
      </c>
      <c r="D4623" s="99">
        <v>54.17</v>
      </c>
    </row>
    <row r="4624" spans="1:4" ht="27" x14ac:dyDescent="0.25">
      <c r="A4624" s="98">
        <v>96762</v>
      </c>
      <c r="B4624" s="114" t="s">
        <v>16993</v>
      </c>
      <c r="C4624" s="96" t="s">
        <v>128</v>
      </c>
      <c r="D4624" s="99">
        <v>108.89</v>
      </c>
    </row>
    <row r="4625" spans="1:4" ht="27" x14ac:dyDescent="0.25">
      <c r="A4625" s="98">
        <v>96763</v>
      </c>
      <c r="B4625" s="114" t="s">
        <v>16994</v>
      </c>
      <c r="C4625" s="96" t="s">
        <v>128</v>
      </c>
      <c r="D4625" s="99">
        <v>137.75</v>
      </c>
    </row>
    <row r="4626" spans="1:4" ht="27" x14ac:dyDescent="0.25">
      <c r="A4626" s="98">
        <v>96764</v>
      </c>
      <c r="B4626" s="114" t="s">
        <v>16995</v>
      </c>
      <c r="C4626" s="96" t="s">
        <v>128</v>
      </c>
      <c r="D4626" s="99">
        <v>279.52999999999997</v>
      </c>
    </row>
    <row r="4627" spans="1:4" ht="27" x14ac:dyDescent="0.25">
      <c r="A4627" s="98">
        <v>96802</v>
      </c>
      <c r="B4627" s="114" t="s">
        <v>5387</v>
      </c>
      <c r="C4627" s="96" t="s">
        <v>128</v>
      </c>
      <c r="D4627" s="99">
        <v>368.79</v>
      </c>
    </row>
    <row r="4628" spans="1:4" ht="27" x14ac:dyDescent="0.25">
      <c r="A4628" s="98">
        <v>96803</v>
      </c>
      <c r="B4628" s="114" t="s">
        <v>5388</v>
      </c>
      <c r="C4628" s="96" t="s">
        <v>128</v>
      </c>
      <c r="D4628" s="99">
        <v>66.41</v>
      </c>
    </row>
    <row r="4629" spans="1:4" ht="27" x14ac:dyDescent="0.25">
      <c r="A4629" s="98">
        <v>96804</v>
      </c>
      <c r="B4629" s="114" t="s">
        <v>5389</v>
      </c>
      <c r="C4629" s="96" t="s">
        <v>128</v>
      </c>
      <c r="D4629" s="99">
        <v>106.2</v>
      </c>
    </row>
    <row r="4630" spans="1:4" ht="27" x14ac:dyDescent="0.25">
      <c r="A4630" s="98">
        <v>96805</v>
      </c>
      <c r="B4630" s="114" t="s">
        <v>5390</v>
      </c>
      <c r="C4630" s="96" t="s">
        <v>128</v>
      </c>
      <c r="D4630" s="99">
        <v>189.64</v>
      </c>
    </row>
    <row r="4631" spans="1:4" ht="27" x14ac:dyDescent="0.25">
      <c r="A4631" s="98">
        <v>96806</v>
      </c>
      <c r="B4631" s="114" t="s">
        <v>5391</v>
      </c>
      <c r="C4631" s="96" t="s">
        <v>128</v>
      </c>
      <c r="D4631" s="99">
        <v>72.23</v>
      </c>
    </row>
    <row r="4632" spans="1:4" ht="27" x14ac:dyDescent="0.25">
      <c r="A4632" s="98">
        <v>96807</v>
      </c>
      <c r="B4632" s="114" t="s">
        <v>5392</v>
      </c>
      <c r="C4632" s="96" t="s">
        <v>128</v>
      </c>
      <c r="D4632" s="99">
        <v>115.49</v>
      </c>
    </row>
    <row r="4633" spans="1:4" ht="27" x14ac:dyDescent="0.25">
      <c r="A4633" s="98">
        <v>96808</v>
      </c>
      <c r="B4633" s="114" t="s">
        <v>5393</v>
      </c>
      <c r="C4633" s="96" t="s">
        <v>128</v>
      </c>
      <c r="D4633" s="99">
        <v>14.56</v>
      </c>
    </row>
    <row r="4634" spans="1:4" ht="27" x14ac:dyDescent="0.25">
      <c r="A4634" s="98">
        <v>96809</v>
      </c>
      <c r="B4634" s="114" t="s">
        <v>5395</v>
      </c>
      <c r="C4634" s="96" t="s">
        <v>128</v>
      </c>
      <c r="D4634" s="99">
        <v>16.12</v>
      </c>
    </row>
    <row r="4635" spans="1:4" ht="27" x14ac:dyDescent="0.25">
      <c r="A4635" s="98">
        <v>96810</v>
      </c>
      <c r="B4635" s="114" t="s">
        <v>5397</v>
      </c>
      <c r="C4635" s="96" t="s">
        <v>128</v>
      </c>
      <c r="D4635" s="99">
        <v>17.489999999999998</v>
      </c>
    </row>
    <row r="4636" spans="1:4" ht="27" x14ac:dyDescent="0.25">
      <c r="A4636" s="98">
        <v>96811</v>
      </c>
      <c r="B4636" s="114" t="s">
        <v>5398</v>
      </c>
      <c r="C4636" s="96" t="s">
        <v>128</v>
      </c>
      <c r="D4636" s="99">
        <v>18.440000000000001</v>
      </c>
    </row>
    <row r="4637" spans="1:4" ht="27" x14ac:dyDescent="0.25">
      <c r="A4637" s="98">
        <v>96812</v>
      </c>
      <c r="B4637" s="114" t="s">
        <v>5400</v>
      </c>
      <c r="C4637" s="96" t="s">
        <v>128</v>
      </c>
      <c r="D4637" s="99">
        <v>16.8</v>
      </c>
    </row>
    <row r="4638" spans="1:4" ht="27" x14ac:dyDescent="0.25">
      <c r="A4638" s="98">
        <v>96813</v>
      </c>
      <c r="B4638" s="114" t="s">
        <v>5402</v>
      </c>
      <c r="C4638" s="96" t="s">
        <v>128</v>
      </c>
      <c r="D4638" s="99">
        <v>19.16</v>
      </c>
    </row>
    <row r="4639" spans="1:4" ht="27" x14ac:dyDescent="0.25">
      <c r="A4639" s="98">
        <v>96814</v>
      </c>
      <c r="B4639" s="114" t="s">
        <v>5404</v>
      </c>
      <c r="C4639" s="96" t="s">
        <v>128</v>
      </c>
      <c r="D4639" s="99">
        <v>13.79</v>
      </c>
    </row>
    <row r="4640" spans="1:4" ht="27" x14ac:dyDescent="0.25">
      <c r="A4640" s="98">
        <v>96815</v>
      </c>
      <c r="B4640" s="114" t="s">
        <v>5405</v>
      </c>
      <c r="C4640" s="96" t="s">
        <v>128</v>
      </c>
      <c r="D4640" s="99">
        <v>28.83</v>
      </c>
    </row>
    <row r="4641" spans="1:4" ht="27" x14ac:dyDescent="0.25">
      <c r="A4641" s="98">
        <v>96816</v>
      </c>
      <c r="B4641" s="114" t="s">
        <v>5406</v>
      </c>
      <c r="C4641" s="96" t="s">
        <v>128</v>
      </c>
      <c r="D4641" s="99">
        <v>21.68</v>
      </c>
    </row>
    <row r="4642" spans="1:4" ht="27" x14ac:dyDescent="0.25">
      <c r="A4642" s="98">
        <v>96817</v>
      </c>
      <c r="B4642" s="114" t="s">
        <v>5407</v>
      </c>
      <c r="C4642" s="96" t="s">
        <v>128</v>
      </c>
      <c r="D4642" s="99">
        <v>29.07</v>
      </c>
    </row>
    <row r="4643" spans="1:4" ht="27" x14ac:dyDescent="0.25">
      <c r="A4643" s="98">
        <v>96818</v>
      </c>
      <c r="B4643" s="114" t="s">
        <v>5409</v>
      </c>
      <c r="C4643" s="96" t="s">
        <v>128</v>
      </c>
      <c r="D4643" s="99">
        <v>18.649999999999999</v>
      </c>
    </row>
    <row r="4644" spans="1:4" ht="27" x14ac:dyDescent="0.25">
      <c r="A4644" s="98">
        <v>96819</v>
      </c>
      <c r="B4644" s="114" t="s">
        <v>5410</v>
      </c>
      <c r="C4644" s="96" t="s">
        <v>128</v>
      </c>
      <c r="D4644" s="99">
        <v>20</v>
      </c>
    </row>
    <row r="4645" spans="1:4" ht="27" x14ac:dyDescent="0.25">
      <c r="A4645" s="98">
        <v>96820</v>
      </c>
      <c r="B4645" s="114" t="s">
        <v>5412</v>
      </c>
      <c r="C4645" s="96" t="s">
        <v>128</v>
      </c>
      <c r="D4645" s="99">
        <v>34.659999999999997</v>
      </c>
    </row>
    <row r="4646" spans="1:4" ht="27" x14ac:dyDescent="0.25">
      <c r="A4646" s="98">
        <v>96821</v>
      </c>
      <c r="B4646" s="114" t="s">
        <v>5414</v>
      </c>
      <c r="C4646" s="96" t="s">
        <v>128</v>
      </c>
      <c r="D4646" s="99">
        <v>32.380000000000003</v>
      </c>
    </row>
    <row r="4647" spans="1:4" ht="27" x14ac:dyDescent="0.25">
      <c r="A4647" s="98">
        <v>96822</v>
      </c>
      <c r="B4647" s="114" t="s">
        <v>5415</v>
      </c>
      <c r="C4647" s="96" t="s">
        <v>128</v>
      </c>
      <c r="D4647" s="99">
        <v>26.31</v>
      </c>
    </row>
    <row r="4648" spans="1:4" ht="27" x14ac:dyDescent="0.25">
      <c r="A4648" s="98">
        <v>96823</v>
      </c>
      <c r="B4648" s="114" t="s">
        <v>5417</v>
      </c>
      <c r="C4648" s="96" t="s">
        <v>128</v>
      </c>
      <c r="D4648" s="99">
        <v>9.7200000000000006</v>
      </c>
    </row>
    <row r="4649" spans="1:4" ht="27" x14ac:dyDescent="0.25">
      <c r="A4649" s="98">
        <v>96824</v>
      </c>
      <c r="B4649" s="114" t="s">
        <v>5419</v>
      </c>
      <c r="C4649" s="96" t="s">
        <v>128</v>
      </c>
      <c r="D4649" s="99">
        <v>15.14</v>
      </c>
    </row>
    <row r="4650" spans="1:4" ht="27" x14ac:dyDescent="0.25">
      <c r="A4650" s="98">
        <v>96826</v>
      </c>
      <c r="B4650" s="114" t="s">
        <v>5420</v>
      </c>
      <c r="C4650" s="96" t="s">
        <v>128</v>
      </c>
      <c r="D4650" s="99">
        <v>11.28</v>
      </c>
    </row>
    <row r="4651" spans="1:4" ht="27" x14ac:dyDescent="0.25">
      <c r="A4651" s="98">
        <v>96827</v>
      </c>
      <c r="B4651" s="114" t="s">
        <v>5422</v>
      </c>
      <c r="C4651" s="96" t="s">
        <v>128</v>
      </c>
      <c r="D4651" s="99">
        <v>16.52</v>
      </c>
    </row>
    <row r="4652" spans="1:4" ht="27" x14ac:dyDescent="0.25">
      <c r="A4652" s="98">
        <v>96828</v>
      </c>
      <c r="B4652" s="114" t="s">
        <v>5423</v>
      </c>
      <c r="C4652" s="96" t="s">
        <v>128</v>
      </c>
      <c r="D4652" s="99">
        <v>20.420000000000002</v>
      </c>
    </row>
    <row r="4653" spans="1:4" ht="27" x14ac:dyDescent="0.25">
      <c r="A4653" s="98">
        <v>96829</v>
      </c>
      <c r="B4653" s="114" t="s">
        <v>5424</v>
      </c>
      <c r="C4653" s="96" t="s">
        <v>128</v>
      </c>
      <c r="D4653" s="99">
        <v>15.96</v>
      </c>
    </row>
    <row r="4654" spans="1:4" ht="27" x14ac:dyDescent="0.25">
      <c r="A4654" s="98">
        <v>96830</v>
      </c>
      <c r="B4654" s="114" t="s">
        <v>5425</v>
      </c>
      <c r="C4654" s="96" t="s">
        <v>128</v>
      </c>
      <c r="D4654" s="99">
        <v>17.89</v>
      </c>
    </row>
    <row r="4655" spans="1:4" ht="27" x14ac:dyDescent="0.25">
      <c r="A4655" s="98">
        <v>96832</v>
      </c>
      <c r="B4655" s="114" t="s">
        <v>5426</v>
      </c>
      <c r="C4655" s="96" t="s">
        <v>128</v>
      </c>
      <c r="D4655" s="99">
        <v>25.77</v>
      </c>
    </row>
    <row r="4656" spans="1:4" ht="27" x14ac:dyDescent="0.25">
      <c r="A4656" s="98">
        <v>96833</v>
      </c>
      <c r="B4656" s="114" t="s">
        <v>5427</v>
      </c>
      <c r="C4656" s="96" t="s">
        <v>128</v>
      </c>
      <c r="D4656" s="99">
        <v>20.41</v>
      </c>
    </row>
    <row r="4657" spans="1:4" ht="27" x14ac:dyDescent="0.25">
      <c r="A4657" s="98">
        <v>96834</v>
      </c>
      <c r="B4657" s="114" t="s">
        <v>5428</v>
      </c>
      <c r="C4657" s="96" t="s">
        <v>128</v>
      </c>
      <c r="D4657" s="99">
        <v>24.29</v>
      </c>
    </row>
    <row r="4658" spans="1:4" ht="27" x14ac:dyDescent="0.25">
      <c r="A4658" s="98">
        <v>96836</v>
      </c>
      <c r="B4658" s="114" t="s">
        <v>5430</v>
      </c>
      <c r="C4658" s="96" t="s">
        <v>128</v>
      </c>
      <c r="D4658" s="99">
        <v>29.24</v>
      </c>
    </row>
    <row r="4659" spans="1:4" ht="27" x14ac:dyDescent="0.25">
      <c r="A4659" s="98">
        <v>96837</v>
      </c>
      <c r="B4659" s="114" t="s">
        <v>5431</v>
      </c>
      <c r="C4659" s="96" t="s">
        <v>128</v>
      </c>
      <c r="D4659" s="99">
        <v>17.95</v>
      </c>
    </row>
    <row r="4660" spans="1:4" ht="27" x14ac:dyDescent="0.25">
      <c r="A4660" s="98">
        <v>96838</v>
      </c>
      <c r="B4660" s="114" t="s">
        <v>5433</v>
      </c>
      <c r="C4660" s="96" t="s">
        <v>128</v>
      </c>
      <c r="D4660" s="99">
        <v>21.55</v>
      </c>
    </row>
    <row r="4661" spans="1:4" ht="27" x14ac:dyDescent="0.25">
      <c r="A4661" s="98">
        <v>96839</v>
      </c>
      <c r="B4661" s="114" t="s">
        <v>5434</v>
      </c>
      <c r="C4661" s="96" t="s">
        <v>128</v>
      </c>
      <c r="D4661" s="99">
        <v>22.31</v>
      </c>
    </row>
    <row r="4662" spans="1:4" ht="27" x14ac:dyDescent="0.25">
      <c r="A4662" s="98">
        <v>96840</v>
      </c>
      <c r="B4662" s="114" t="s">
        <v>5435</v>
      </c>
      <c r="C4662" s="96" t="s">
        <v>128</v>
      </c>
      <c r="D4662" s="99">
        <v>21.69</v>
      </c>
    </row>
    <row r="4663" spans="1:4" ht="27" x14ac:dyDescent="0.25">
      <c r="A4663" s="98">
        <v>96841</v>
      </c>
      <c r="B4663" s="114" t="s">
        <v>5436</v>
      </c>
      <c r="C4663" s="96" t="s">
        <v>128</v>
      </c>
      <c r="D4663" s="99">
        <v>23.96</v>
      </c>
    </row>
    <row r="4664" spans="1:4" ht="27" x14ac:dyDescent="0.25">
      <c r="A4664" s="98">
        <v>96842</v>
      </c>
      <c r="B4664" s="114" t="s">
        <v>5438</v>
      </c>
      <c r="C4664" s="96" t="s">
        <v>128</v>
      </c>
      <c r="D4664" s="99">
        <v>27.46</v>
      </c>
    </row>
    <row r="4665" spans="1:4" ht="27" x14ac:dyDescent="0.25">
      <c r="A4665" s="98">
        <v>96843</v>
      </c>
      <c r="B4665" s="114" t="s">
        <v>5440</v>
      </c>
      <c r="C4665" s="96" t="s">
        <v>128</v>
      </c>
      <c r="D4665" s="99">
        <v>24.98</v>
      </c>
    </row>
    <row r="4666" spans="1:4" ht="27" x14ac:dyDescent="0.25">
      <c r="A4666" s="98">
        <v>96844</v>
      </c>
      <c r="B4666" s="114" t="s">
        <v>5442</v>
      </c>
      <c r="C4666" s="96" t="s">
        <v>128</v>
      </c>
      <c r="D4666" s="99">
        <v>28.79</v>
      </c>
    </row>
    <row r="4667" spans="1:4" ht="27" x14ac:dyDescent="0.25">
      <c r="A4667" s="98">
        <v>96845</v>
      </c>
      <c r="B4667" s="114" t="s">
        <v>5443</v>
      </c>
      <c r="C4667" s="96" t="s">
        <v>128</v>
      </c>
      <c r="D4667" s="99">
        <v>34.39</v>
      </c>
    </row>
    <row r="4668" spans="1:4" ht="27" x14ac:dyDescent="0.25">
      <c r="A4668" s="98">
        <v>96846</v>
      </c>
      <c r="B4668" s="114" t="s">
        <v>5445</v>
      </c>
      <c r="C4668" s="96" t="s">
        <v>128</v>
      </c>
      <c r="D4668" s="99">
        <v>32.1</v>
      </c>
    </row>
    <row r="4669" spans="1:4" ht="27" x14ac:dyDescent="0.25">
      <c r="A4669" s="98">
        <v>96847</v>
      </c>
      <c r="B4669" s="114" t="s">
        <v>5446</v>
      </c>
      <c r="C4669" s="96" t="s">
        <v>128</v>
      </c>
      <c r="D4669" s="99">
        <v>31.65</v>
      </c>
    </row>
    <row r="4670" spans="1:4" ht="27" x14ac:dyDescent="0.25">
      <c r="A4670" s="98">
        <v>96848</v>
      </c>
      <c r="B4670" s="114" t="s">
        <v>5447</v>
      </c>
      <c r="C4670" s="96" t="s">
        <v>128</v>
      </c>
      <c r="D4670" s="99">
        <v>45.72</v>
      </c>
    </row>
    <row r="4671" spans="1:4" ht="27" x14ac:dyDescent="0.25">
      <c r="A4671" s="98">
        <v>96849</v>
      </c>
      <c r="B4671" s="114" t="s">
        <v>5448</v>
      </c>
      <c r="C4671" s="96" t="s">
        <v>128</v>
      </c>
      <c r="D4671" s="99">
        <v>14.37</v>
      </c>
    </row>
    <row r="4672" spans="1:4" ht="27" x14ac:dyDescent="0.25">
      <c r="A4672" s="98">
        <v>96850</v>
      </c>
      <c r="B4672" s="114" t="s">
        <v>5449</v>
      </c>
      <c r="C4672" s="96" t="s">
        <v>128</v>
      </c>
      <c r="D4672" s="99">
        <v>20.12</v>
      </c>
    </row>
    <row r="4673" spans="1:4" ht="27" x14ac:dyDescent="0.25">
      <c r="A4673" s="98">
        <v>96852</v>
      </c>
      <c r="B4673" s="114" t="s">
        <v>5450</v>
      </c>
      <c r="C4673" s="96" t="s">
        <v>128</v>
      </c>
      <c r="D4673" s="99">
        <v>18.32</v>
      </c>
    </row>
    <row r="4674" spans="1:4" ht="27" x14ac:dyDescent="0.25">
      <c r="A4674" s="98">
        <v>96853</v>
      </c>
      <c r="B4674" s="114" t="s">
        <v>5451</v>
      </c>
      <c r="C4674" s="96" t="s">
        <v>128</v>
      </c>
      <c r="D4674" s="99">
        <v>21.64</v>
      </c>
    </row>
    <row r="4675" spans="1:4" ht="27" x14ac:dyDescent="0.25">
      <c r="A4675" s="98">
        <v>96854</v>
      </c>
      <c r="B4675" s="114" t="s">
        <v>5452</v>
      </c>
      <c r="C4675" s="96" t="s">
        <v>128</v>
      </c>
      <c r="D4675" s="99">
        <v>26.73</v>
      </c>
    </row>
    <row r="4676" spans="1:4" ht="27" x14ac:dyDescent="0.25">
      <c r="A4676" s="98">
        <v>96855</v>
      </c>
      <c r="B4676" s="114" t="s">
        <v>5453</v>
      </c>
      <c r="C4676" s="96" t="s">
        <v>128</v>
      </c>
      <c r="D4676" s="99">
        <v>28.91</v>
      </c>
    </row>
    <row r="4677" spans="1:4" ht="27" x14ac:dyDescent="0.25">
      <c r="A4677" s="98">
        <v>96856</v>
      </c>
      <c r="B4677" s="114" t="s">
        <v>5454</v>
      </c>
      <c r="C4677" s="96" t="s">
        <v>128</v>
      </c>
      <c r="D4677" s="99">
        <v>30.81</v>
      </c>
    </row>
    <row r="4678" spans="1:4" ht="27" x14ac:dyDescent="0.25">
      <c r="A4678" s="98">
        <v>96860</v>
      </c>
      <c r="B4678" s="114" t="s">
        <v>5456</v>
      </c>
      <c r="C4678" s="96" t="s">
        <v>128</v>
      </c>
      <c r="D4678" s="99">
        <v>25.74</v>
      </c>
    </row>
    <row r="4679" spans="1:4" ht="27" x14ac:dyDescent="0.25">
      <c r="A4679" s="98">
        <v>96861</v>
      </c>
      <c r="B4679" s="114" t="s">
        <v>16997</v>
      </c>
      <c r="C4679" s="96" t="s">
        <v>128</v>
      </c>
      <c r="D4679" s="99">
        <v>32.549999999999997</v>
      </c>
    </row>
    <row r="4680" spans="1:4" ht="27" x14ac:dyDescent="0.25">
      <c r="A4680" s="98">
        <v>96862</v>
      </c>
      <c r="B4680" s="114" t="s">
        <v>5459</v>
      </c>
      <c r="C4680" s="96" t="s">
        <v>128</v>
      </c>
      <c r="D4680" s="99">
        <v>31.66</v>
      </c>
    </row>
    <row r="4681" spans="1:4" ht="27" x14ac:dyDescent="0.25">
      <c r="A4681" s="98">
        <v>96863</v>
      </c>
      <c r="B4681" s="114" t="s">
        <v>5460</v>
      </c>
      <c r="C4681" s="96" t="s">
        <v>128</v>
      </c>
      <c r="D4681" s="99">
        <v>33.29</v>
      </c>
    </row>
    <row r="4682" spans="1:4" ht="27" x14ac:dyDescent="0.25">
      <c r="A4682" s="98">
        <v>96864</v>
      </c>
      <c r="B4682" s="114" t="s">
        <v>5461</v>
      </c>
      <c r="C4682" s="96" t="s">
        <v>128</v>
      </c>
      <c r="D4682" s="99">
        <v>44.93</v>
      </c>
    </row>
    <row r="4683" spans="1:4" ht="27" x14ac:dyDescent="0.25">
      <c r="A4683" s="98">
        <v>96865</v>
      </c>
      <c r="B4683" s="114" t="s">
        <v>5462</v>
      </c>
      <c r="C4683" s="96" t="s">
        <v>128</v>
      </c>
      <c r="D4683" s="99">
        <v>39.28</v>
      </c>
    </row>
    <row r="4684" spans="1:4" ht="27" x14ac:dyDescent="0.25">
      <c r="A4684" s="98">
        <v>96866</v>
      </c>
      <c r="B4684" s="114" t="s">
        <v>5464</v>
      </c>
      <c r="C4684" s="96" t="s">
        <v>128</v>
      </c>
      <c r="D4684" s="99">
        <v>58.53</v>
      </c>
    </row>
    <row r="4685" spans="1:4" ht="27" x14ac:dyDescent="0.25">
      <c r="A4685" s="98">
        <v>96868</v>
      </c>
      <c r="B4685" s="114" t="s">
        <v>5465</v>
      </c>
      <c r="C4685" s="96" t="s">
        <v>128</v>
      </c>
      <c r="D4685" s="99">
        <v>16.78</v>
      </c>
    </row>
    <row r="4686" spans="1:4" ht="27" x14ac:dyDescent="0.25">
      <c r="A4686" s="98">
        <v>96869</v>
      </c>
      <c r="B4686" s="114" t="s">
        <v>5467</v>
      </c>
      <c r="C4686" s="96" t="s">
        <v>128</v>
      </c>
      <c r="D4686" s="99">
        <v>25.88</v>
      </c>
    </row>
    <row r="4687" spans="1:4" ht="27" x14ac:dyDescent="0.25">
      <c r="A4687" s="98">
        <v>96870</v>
      </c>
      <c r="B4687" s="114" t="s">
        <v>5468</v>
      </c>
      <c r="C4687" s="96" t="s">
        <v>128</v>
      </c>
      <c r="D4687" s="99">
        <v>39.06</v>
      </c>
    </row>
    <row r="4688" spans="1:4" ht="27" x14ac:dyDescent="0.25">
      <c r="A4688" s="98">
        <v>96871</v>
      </c>
      <c r="B4688" s="114" t="s">
        <v>5469</v>
      </c>
      <c r="C4688" s="96" t="s">
        <v>128</v>
      </c>
      <c r="D4688" s="99">
        <v>44.58</v>
      </c>
    </row>
    <row r="4689" spans="1:4" ht="27" x14ac:dyDescent="0.25">
      <c r="A4689" s="98">
        <v>96872</v>
      </c>
      <c r="B4689" s="114" t="s">
        <v>5471</v>
      </c>
      <c r="C4689" s="96" t="s">
        <v>128</v>
      </c>
      <c r="D4689" s="99">
        <v>41.16</v>
      </c>
    </row>
    <row r="4690" spans="1:4" ht="27" x14ac:dyDescent="0.25">
      <c r="A4690" s="98">
        <v>96873</v>
      </c>
      <c r="B4690" s="114" t="s">
        <v>5472</v>
      </c>
      <c r="C4690" s="96" t="s">
        <v>128</v>
      </c>
      <c r="D4690" s="99">
        <v>55.03</v>
      </c>
    </row>
    <row r="4691" spans="1:4" ht="27" x14ac:dyDescent="0.25">
      <c r="A4691" s="98">
        <v>96874</v>
      </c>
      <c r="B4691" s="114" t="s">
        <v>5473</v>
      </c>
      <c r="C4691" s="96" t="s">
        <v>128</v>
      </c>
      <c r="D4691" s="99">
        <v>50.08</v>
      </c>
    </row>
    <row r="4692" spans="1:4" ht="27" x14ac:dyDescent="0.25">
      <c r="A4692" s="98">
        <v>96875</v>
      </c>
      <c r="B4692" s="114" t="s">
        <v>5474</v>
      </c>
      <c r="C4692" s="96" t="s">
        <v>128</v>
      </c>
      <c r="D4692" s="99">
        <v>65.959999999999994</v>
      </c>
    </row>
    <row r="4693" spans="1:4" ht="27" x14ac:dyDescent="0.25">
      <c r="A4693" s="98">
        <v>96876</v>
      </c>
      <c r="B4693" s="114" t="s">
        <v>5476</v>
      </c>
      <c r="C4693" s="96" t="s">
        <v>128</v>
      </c>
      <c r="D4693" s="99">
        <v>158.21</v>
      </c>
    </row>
    <row r="4694" spans="1:4" ht="27" x14ac:dyDescent="0.25">
      <c r="A4694" s="98">
        <v>96878</v>
      </c>
      <c r="B4694" s="114" t="s">
        <v>5477</v>
      </c>
      <c r="C4694" s="96" t="s">
        <v>128</v>
      </c>
      <c r="D4694" s="99">
        <v>177.27</v>
      </c>
    </row>
    <row r="4695" spans="1:4" ht="27" x14ac:dyDescent="0.25">
      <c r="A4695" s="98">
        <v>96879</v>
      </c>
      <c r="B4695" s="114" t="s">
        <v>5478</v>
      </c>
      <c r="C4695" s="96" t="s">
        <v>128</v>
      </c>
      <c r="D4695" s="99">
        <v>171.81</v>
      </c>
    </row>
    <row r="4696" spans="1:4" ht="27" x14ac:dyDescent="0.25">
      <c r="A4696" s="98">
        <v>96881</v>
      </c>
      <c r="B4696" s="114" t="s">
        <v>5479</v>
      </c>
      <c r="C4696" s="96" t="s">
        <v>128</v>
      </c>
      <c r="D4696" s="99">
        <v>203.27</v>
      </c>
    </row>
    <row r="4697" spans="1:4" ht="27" x14ac:dyDescent="0.25">
      <c r="A4697" s="98">
        <v>97425</v>
      </c>
      <c r="B4697" s="114" t="s">
        <v>5480</v>
      </c>
      <c r="C4697" s="96" t="s">
        <v>128</v>
      </c>
      <c r="D4697" s="99">
        <v>32.43</v>
      </c>
    </row>
    <row r="4698" spans="1:4" ht="27" x14ac:dyDescent="0.25">
      <c r="A4698" s="98">
        <v>97426</v>
      </c>
      <c r="B4698" s="114" t="s">
        <v>5481</v>
      </c>
      <c r="C4698" s="96" t="s">
        <v>128</v>
      </c>
      <c r="D4698" s="99">
        <v>39.94</v>
      </c>
    </row>
    <row r="4699" spans="1:4" ht="27" x14ac:dyDescent="0.25">
      <c r="A4699" s="98">
        <v>97427</v>
      </c>
      <c r="B4699" s="114" t="s">
        <v>5483</v>
      </c>
      <c r="C4699" s="96" t="s">
        <v>128</v>
      </c>
      <c r="D4699" s="99">
        <v>45.62</v>
      </c>
    </row>
    <row r="4700" spans="1:4" ht="27" x14ac:dyDescent="0.25">
      <c r="A4700" s="98">
        <v>97428</v>
      </c>
      <c r="B4700" s="114" t="s">
        <v>5484</v>
      </c>
      <c r="C4700" s="96" t="s">
        <v>128</v>
      </c>
      <c r="D4700" s="99">
        <v>58.8</v>
      </c>
    </row>
    <row r="4701" spans="1:4" ht="27" x14ac:dyDescent="0.25">
      <c r="A4701" s="98">
        <v>97429</v>
      </c>
      <c r="B4701" s="114" t="s">
        <v>5486</v>
      </c>
      <c r="C4701" s="96" t="s">
        <v>128</v>
      </c>
      <c r="D4701" s="99">
        <v>70.930000000000007</v>
      </c>
    </row>
    <row r="4702" spans="1:4" ht="27" x14ac:dyDescent="0.25">
      <c r="A4702" s="98">
        <v>97430</v>
      </c>
      <c r="B4702" s="114" t="s">
        <v>5487</v>
      </c>
      <c r="C4702" s="96" t="s">
        <v>128</v>
      </c>
      <c r="D4702" s="99">
        <v>37.590000000000003</v>
      </c>
    </row>
    <row r="4703" spans="1:4" ht="27" x14ac:dyDescent="0.25">
      <c r="A4703" s="98">
        <v>97431</v>
      </c>
      <c r="B4703" s="114" t="s">
        <v>5488</v>
      </c>
      <c r="C4703" s="96" t="s">
        <v>128</v>
      </c>
      <c r="D4703" s="99">
        <v>41.91</v>
      </c>
    </row>
    <row r="4704" spans="1:4" ht="27" x14ac:dyDescent="0.25">
      <c r="A4704" s="98">
        <v>97432</v>
      </c>
      <c r="B4704" s="114" t="s">
        <v>5489</v>
      </c>
      <c r="C4704" s="96" t="s">
        <v>128</v>
      </c>
      <c r="D4704" s="99">
        <v>47.3</v>
      </c>
    </row>
    <row r="4705" spans="1:4" ht="27" x14ac:dyDescent="0.25">
      <c r="A4705" s="98">
        <v>97433</v>
      </c>
      <c r="B4705" s="114" t="s">
        <v>5491</v>
      </c>
      <c r="C4705" s="96" t="s">
        <v>128</v>
      </c>
      <c r="D4705" s="99">
        <v>86.12</v>
      </c>
    </row>
    <row r="4706" spans="1:4" ht="27" x14ac:dyDescent="0.25">
      <c r="A4706" s="98">
        <v>97434</v>
      </c>
      <c r="B4706" s="114" t="s">
        <v>5492</v>
      </c>
      <c r="C4706" s="96" t="s">
        <v>128</v>
      </c>
      <c r="D4706" s="99">
        <v>87.75</v>
      </c>
    </row>
    <row r="4707" spans="1:4" ht="27" x14ac:dyDescent="0.25">
      <c r="A4707" s="98">
        <v>97435</v>
      </c>
      <c r="B4707" s="114" t="s">
        <v>5493</v>
      </c>
      <c r="C4707" s="96" t="s">
        <v>128</v>
      </c>
      <c r="D4707" s="99">
        <v>100.75</v>
      </c>
    </row>
    <row r="4708" spans="1:4" ht="27" x14ac:dyDescent="0.25">
      <c r="A4708" s="98">
        <v>97436</v>
      </c>
      <c r="B4708" s="114" t="s">
        <v>5494</v>
      </c>
      <c r="C4708" s="96" t="s">
        <v>128</v>
      </c>
      <c r="D4708" s="99">
        <v>103.87</v>
      </c>
    </row>
    <row r="4709" spans="1:4" ht="27" x14ac:dyDescent="0.25">
      <c r="A4709" s="98">
        <v>97437</v>
      </c>
      <c r="B4709" s="114" t="s">
        <v>17001</v>
      </c>
      <c r="C4709" s="96" t="s">
        <v>128</v>
      </c>
      <c r="D4709" s="99">
        <v>115.33</v>
      </c>
    </row>
    <row r="4710" spans="1:4" ht="27" x14ac:dyDescent="0.25">
      <c r="A4710" s="98">
        <v>97438</v>
      </c>
      <c r="B4710" s="114" t="s">
        <v>5495</v>
      </c>
      <c r="C4710" s="96" t="s">
        <v>128</v>
      </c>
      <c r="D4710" s="99">
        <v>118.68</v>
      </c>
    </row>
    <row r="4711" spans="1:4" ht="27" x14ac:dyDescent="0.25">
      <c r="A4711" s="98">
        <v>97439</v>
      </c>
      <c r="B4711" s="114" t="s">
        <v>5496</v>
      </c>
      <c r="C4711" s="96" t="s">
        <v>128</v>
      </c>
      <c r="D4711" s="99">
        <v>130.43</v>
      </c>
    </row>
    <row r="4712" spans="1:4" ht="27" x14ac:dyDescent="0.25">
      <c r="A4712" s="98">
        <v>97440</v>
      </c>
      <c r="B4712" s="114" t="s">
        <v>5497</v>
      </c>
      <c r="C4712" s="96" t="s">
        <v>128</v>
      </c>
      <c r="D4712" s="99">
        <v>156.4</v>
      </c>
    </row>
    <row r="4713" spans="1:4" ht="27" x14ac:dyDescent="0.25">
      <c r="A4713" s="98">
        <v>97442</v>
      </c>
      <c r="B4713" s="114" t="s">
        <v>5498</v>
      </c>
      <c r="C4713" s="96" t="s">
        <v>128</v>
      </c>
      <c r="D4713" s="99">
        <v>172.72</v>
      </c>
    </row>
    <row r="4714" spans="1:4" ht="27" x14ac:dyDescent="0.25">
      <c r="A4714" s="98">
        <v>97443</v>
      </c>
      <c r="B4714" s="114" t="s">
        <v>5499</v>
      </c>
      <c r="C4714" s="96" t="s">
        <v>128</v>
      </c>
      <c r="D4714" s="99">
        <v>175.46</v>
      </c>
    </row>
    <row r="4715" spans="1:4" ht="27" x14ac:dyDescent="0.25">
      <c r="A4715" s="98">
        <v>97444</v>
      </c>
      <c r="B4715" s="114" t="s">
        <v>5500</v>
      </c>
      <c r="C4715" s="96" t="s">
        <v>128</v>
      </c>
      <c r="D4715" s="99">
        <v>214.24</v>
      </c>
    </row>
    <row r="4716" spans="1:4" ht="27" x14ac:dyDescent="0.25">
      <c r="A4716" s="98">
        <v>97446</v>
      </c>
      <c r="B4716" s="114" t="s">
        <v>5501</v>
      </c>
      <c r="C4716" s="96" t="s">
        <v>128</v>
      </c>
      <c r="D4716" s="99">
        <v>396.94</v>
      </c>
    </row>
    <row r="4717" spans="1:4" ht="27" x14ac:dyDescent="0.25">
      <c r="A4717" s="98">
        <v>97447</v>
      </c>
      <c r="B4717" s="114" t="s">
        <v>5502</v>
      </c>
      <c r="C4717" s="96" t="s">
        <v>128</v>
      </c>
      <c r="D4717" s="99">
        <v>396.94</v>
      </c>
    </row>
    <row r="4718" spans="1:4" ht="27" x14ac:dyDescent="0.25">
      <c r="A4718" s="98">
        <v>97449</v>
      </c>
      <c r="B4718" s="114" t="s">
        <v>5503</v>
      </c>
      <c r="C4718" s="96" t="s">
        <v>128</v>
      </c>
      <c r="D4718" s="99">
        <v>420.62</v>
      </c>
    </row>
    <row r="4719" spans="1:4" ht="27" x14ac:dyDescent="0.25">
      <c r="A4719" s="98">
        <v>97450</v>
      </c>
      <c r="B4719" s="114" t="s">
        <v>5504</v>
      </c>
      <c r="C4719" s="96" t="s">
        <v>128</v>
      </c>
      <c r="D4719" s="99">
        <v>526.22</v>
      </c>
    </row>
    <row r="4720" spans="1:4" ht="27" x14ac:dyDescent="0.25">
      <c r="A4720" s="98">
        <v>97452</v>
      </c>
      <c r="B4720" s="114" t="s">
        <v>5505</v>
      </c>
      <c r="C4720" s="96" t="s">
        <v>128</v>
      </c>
      <c r="D4720" s="99">
        <v>295.69</v>
      </c>
    </row>
    <row r="4721" spans="1:4" ht="27" x14ac:dyDescent="0.25">
      <c r="A4721" s="98">
        <v>97453</v>
      </c>
      <c r="B4721" s="114" t="s">
        <v>5506</v>
      </c>
      <c r="C4721" s="96" t="s">
        <v>128</v>
      </c>
      <c r="D4721" s="99">
        <v>317.82</v>
      </c>
    </row>
    <row r="4722" spans="1:4" ht="27" x14ac:dyDescent="0.25">
      <c r="A4722" s="98">
        <v>97454</v>
      </c>
      <c r="B4722" s="114" t="s">
        <v>5507</v>
      </c>
      <c r="C4722" s="96" t="s">
        <v>128</v>
      </c>
      <c r="D4722" s="99">
        <v>540.65</v>
      </c>
    </row>
    <row r="4723" spans="1:4" ht="27" x14ac:dyDescent="0.25">
      <c r="A4723" s="98">
        <v>97455</v>
      </c>
      <c r="B4723" s="114" t="s">
        <v>5508</v>
      </c>
      <c r="C4723" s="96" t="s">
        <v>128</v>
      </c>
      <c r="D4723" s="99">
        <v>576.05999999999995</v>
      </c>
    </row>
    <row r="4724" spans="1:4" ht="27" x14ac:dyDescent="0.25">
      <c r="A4724" s="98">
        <v>97456</v>
      </c>
      <c r="B4724" s="114" t="s">
        <v>5509</v>
      </c>
      <c r="C4724" s="96" t="s">
        <v>128</v>
      </c>
      <c r="D4724" s="99">
        <v>1308.19</v>
      </c>
    </row>
    <row r="4725" spans="1:4" ht="27" x14ac:dyDescent="0.25">
      <c r="A4725" s="98">
        <v>97457</v>
      </c>
      <c r="B4725" s="114" t="s">
        <v>5510</v>
      </c>
      <c r="C4725" s="96" t="s">
        <v>128</v>
      </c>
      <c r="D4725" s="99">
        <v>1149.3599999999999</v>
      </c>
    </row>
    <row r="4726" spans="1:4" ht="27" x14ac:dyDescent="0.25">
      <c r="A4726" s="98">
        <v>97458</v>
      </c>
      <c r="B4726" s="114" t="s">
        <v>5511</v>
      </c>
      <c r="C4726" s="96" t="s">
        <v>128</v>
      </c>
      <c r="D4726" s="99">
        <v>482.9</v>
      </c>
    </row>
    <row r="4727" spans="1:4" ht="27" x14ac:dyDescent="0.25">
      <c r="A4727" s="98">
        <v>97459</v>
      </c>
      <c r="B4727" s="114" t="s">
        <v>5512</v>
      </c>
      <c r="C4727" s="96" t="s">
        <v>128</v>
      </c>
      <c r="D4727" s="99">
        <v>879.47</v>
      </c>
    </row>
    <row r="4728" spans="1:4" ht="27" x14ac:dyDescent="0.25">
      <c r="A4728" s="98">
        <v>97460</v>
      </c>
      <c r="B4728" s="114" t="s">
        <v>5513</v>
      </c>
      <c r="C4728" s="96" t="s">
        <v>128</v>
      </c>
      <c r="D4728" s="99">
        <v>1393.33</v>
      </c>
    </row>
    <row r="4729" spans="1:4" ht="27" x14ac:dyDescent="0.25">
      <c r="A4729" s="98">
        <v>97461</v>
      </c>
      <c r="B4729" s="114" t="s">
        <v>5514</v>
      </c>
      <c r="C4729" s="96" t="s">
        <v>128</v>
      </c>
      <c r="D4729" s="99">
        <v>56.03</v>
      </c>
    </row>
    <row r="4730" spans="1:4" ht="27" x14ac:dyDescent="0.25">
      <c r="A4730" s="98">
        <v>97462</v>
      </c>
      <c r="B4730" s="114" t="s">
        <v>5515</v>
      </c>
      <c r="C4730" s="96" t="s">
        <v>128</v>
      </c>
      <c r="D4730" s="99">
        <v>44.67</v>
      </c>
    </row>
    <row r="4731" spans="1:4" ht="27" x14ac:dyDescent="0.25">
      <c r="A4731" s="98">
        <v>97464</v>
      </c>
      <c r="B4731" s="114" t="s">
        <v>5516</v>
      </c>
      <c r="C4731" s="96" t="s">
        <v>128</v>
      </c>
      <c r="D4731" s="99">
        <v>82.7</v>
      </c>
    </row>
    <row r="4732" spans="1:4" ht="27" x14ac:dyDescent="0.25">
      <c r="A4732" s="98">
        <v>97465</v>
      </c>
      <c r="B4732" s="114" t="s">
        <v>5517</v>
      </c>
      <c r="C4732" s="96" t="s">
        <v>128</v>
      </c>
      <c r="D4732" s="99">
        <v>101.86</v>
      </c>
    </row>
    <row r="4733" spans="1:4" ht="27" x14ac:dyDescent="0.25">
      <c r="A4733" s="98">
        <v>97467</v>
      </c>
      <c r="B4733" s="114" t="s">
        <v>5518</v>
      </c>
      <c r="C4733" s="96" t="s">
        <v>128</v>
      </c>
      <c r="D4733" s="99">
        <v>105.3</v>
      </c>
    </row>
    <row r="4734" spans="1:4" ht="27" x14ac:dyDescent="0.25">
      <c r="A4734" s="98">
        <v>97468</v>
      </c>
      <c r="B4734" s="114" t="s">
        <v>5519</v>
      </c>
      <c r="C4734" s="96" t="s">
        <v>128</v>
      </c>
      <c r="D4734" s="99">
        <v>129.83000000000001</v>
      </c>
    </row>
    <row r="4735" spans="1:4" ht="27" x14ac:dyDescent="0.25">
      <c r="A4735" s="98">
        <v>97470</v>
      </c>
      <c r="B4735" s="114" t="s">
        <v>5520</v>
      </c>
      <c r="C4735" s="96" t="s">
        <v>128</v>
      </c>
      <c r="D4735" s="99">
        <v>160.06</v>
      </c>
    </row>
    <row r="4736" spans="1:4" ht="27" x14ac:dyDescent="0.25">
      <c r="A4736" s="98">
        <v>97471</v>
      </c>
      <c r="B4736" s="114" t="s">
        <v>5521</v>
      </c>
      <c r="C4736" s="96" t="s">
        <v>128</v>
      </c>
      <c r="D4736" s="99">
        <v>198.84</v>
      </c>
    </row>
    <row r="4737" spans="1:4" ht="27" x14ac:dyDescent="0.25">
      <c r="A4737" s="98">
        <v>97474</v>
      </c>
      <c r="B4737" s="114" t="s">
        <v>5522</v>
      </c>
      <c r="C4737" s="96" t="s">
        <v>128</v>
      </c>
      <c r="D4737" s="99">
        <v>305.77</v>
      </c>
    </row>
    <row r="4738" spans="1:4" ht="27" x14ac:dyDescent="0.25">
      <c r="A4738" s="98">
        <v>97475</v>
      </c>
      <c r="B4738" s="114" t="s">
        <v>5523</v>
      </c>
      <c r="C4738" s="96" t="s">
        <v>128</v>
      </c>
      <c r="D4738" s="99">
        <v>384.17</v>
      </c>
    </row>
    <row r="4739" spans="1:4" ht="27" x14ac:dyDescent="0.25">
      <c r="A4739" s="98">
        <v>97477</v>
      </c>
      <c r="B4739" s="114" t="s">
        <v>5524</v>
      </c>
      <c r="C4739" s="96" t="s">
        <v>128</v>
      </c>
      <c r="D4739" s="99">
        <v>410.48</v>
      </c>
    </row>
    <row r="4740" spans="1:4" ht="27" x14ac:dyDescent="0.25">
      <c r="A4740" s="98">
        <v>97478</v>
      </c>
      <c r="B4740" s="114" t="s">
        <v>5525</v>
      </c>
      <c r="C4740" s="96" t="s">
        <v>128</v>
      </c>
      <c r="D4740" s="99">
        <v>516.08000000000004</v>
      </c>
    </row>
    <row r="4741" spans="1:4" ht="27" x14ac:dyDescent="0.25">
      <c r="A4741" s="98">
        <v>97479</v>
      </c>
      <c r="B4741" s="114" t="s">
        <v>5526</v>
      </c>
      <c r="C4741" s="96" t="s">
        <v>128</v>
      </c>
      <c r="D4741" s="99">
        <v>92.11</v>
      </c>
    </row>
    <row r="4742" spans="1:4" ht="27" x14ac:dyDescent="0.25">
      <c r="A4742" s="98">
        <v>97480</v>
      </c>
      <c r="B4742" s="114" t="s">
        <v>5527</v>
      </c>
      <c r="C4742" s="96" t="s">
        <v>128</v>
      </c>
      <c r="D4742" s="99">
        <v>92.11</v>
      </c>
    </row>
    <row r="4743" spans="1:4" ht="27" x14ac:dyDescent="0.25">
      <c r="A4743" s="98">
        <v>97481</v>
      </c>
      <c r="B4743" s="114" t="s">
        <v>5528</v>
      </c>
      <c r="C4743" s="96" t="s">
        <v>128</v>
      </c>
      <c r="D4743" s="99">
        <v>136.62</v>
      </c>
    </row>
    <row r="4744" spans="1:4" ht="27" x14ac:dyDescent="0.25">
      <c r="A4744" s="98">
        <v>97482</v>
      </c>
      <c r="B4744" s="114" t="s">
        <v>5529</v>
      </c>
      <c r="C4744" s="96" t="s">
        <v>128</v>
      </c>
      <c r="D4744" s="99">
        <v>136.62</v>
      </c>
    </row>
    <row r="4745" spans="1:4" ht="27" x14ac:dyDescent="0.25">
      <c r="A4745" s="98">
        <v>97483</v>
      </c>
      <c r="B4745" s="114" t="s">
        <v>5530</v>
      </c>
      <c r="C4745" s="96" t="s">
        <v>128</v>
      </c>
      <c r="D4745" s="99">
        <v>194.97</v>
      </c>
    </row>
    <row r="4746" spans="1:4" ht="27" x14ac:dyDescent="0.25">
      <c r="A4746" s="98">
        <v>97484</v>
      </c>
      <c r="B4746" s="114" t="s">
        <v>5531</v>
      </c>
      <c r="C4746" s="96" t="s">
        <v>128</v>
      </c>
      <c r="D4746" s="99">
        <v>194.97</v>
      </c>
    </row>
    <row r="4747" spans="1:4" ht="27" x14ac:dyDescent="0.25">
      <c r="A4747" s="98">
        <v>97485</v>
      </c>
      <c r="B4747" s="114" t="s">
        <v>5532</v>
      </c>
      <c r="C4747" s="96" t="s">
        <v>128</v>
      </c>
      <c r="D4747" s="99">
        <v>272.64</v>
      </c>
    </row>
    <row r="4748" spans="1:4" ht="27" x14ac:dyDescent="0.25">
      <c r="A4748" s="98">
        <v>97486</v>
      </c>
      <c r="B4748" s="114" t="s">
        <v>5533</v>
      </c>
      <c r="C4748" s="96" t="s">
        <v>128</v>
      </c>
      <c r="D4748" s="99">
        <v>294.77</v>
      </c>
    </row>
    <row r="4749" spans="1:4" ht="27" x14ac:dyDescent="0.25">
      <c r="A4749" s="98">
        <v>97487</v>
      </c>
      <c r="B4749" s="114" t="s">
        <v>5534</v>
      </c>
      <c r="C4749" s="96" t="s">
        <v>128</v>
      </c>
      <c r="D4749" s="99">
        <v>521.54</v>
      </c>
    </row>
    <row r="4750" spans="1:4" ht="27" x14ac:dyDescent="0.25">
      <c r="A4750" s="98">
        <v>97488</v>
      </c>
      <c r="B4750" s="114" t="s">
        <v>5535</v>
      </c>
      <c r="C4750" s="96" t="s">
        <v>128</v>
      </c>
      <c r="D4750" s="99">
        <v>556.95000000000005</v>
      </c>
    </row>
    <row r="4751" spans="1:4" ht="27" x14ac:dyDescent="0.25">
      <c r="A4751" s="98">
        <v>97489</v>
      </c>
      <c r="B4751" s="114" t="s">
        <v>5536</v>
      </c>
      <c r="C4751" s="96" t="s">
        <v>128</v>
      </c>
      <c r="D4751" s="99">
        <v>1292.94</v>
      </c>
    </row>
    <row r="4752" spans="1:4" ht="27" x14ac:dyDescent="0.25">
      <c r="A4752" s="98">
        <v>97490</v>
      </c>
      <c r="B4752" s="114" t="s">
        <v>5537</v>
      </c>
      <c r="C4752" s="96" t="s">
        <v>128</v>
      </c>
      <c r="D4752" s="99">
        <v>1134.1099999999999</v>
      </c>
    </row>
    <row r="4753" spans="1:4" ht="27" x14ac:dyDescent="0.25">
      <c r="A4753" s="98">
        <v>97491</v>
      </c>
      <c r="B4753" s="114" t="s">
        <v>5538</v>
      </c>
      <c r="C4753" s="96" t="s">
        <v>128</v>
      </c>
      <c r="D4753" s="99">
        <v>146.22999999999999</v>
      </c>
    </row>
    <row r="4754" spans="1:4" ht="27" x14ac:dyDescent="0.25">
      <c r="A4754" s="98">
        <v>97492</v>
      </c>
      <c r="B4754" s="114" t="s">
        <v>5539</v>
      </c>
      <c r="C4754" s="96" t="s">
        <v>128</v>
      </c>
      <c r="D4754" s="99">
        <v>219</v>
      </c>
    </row>
    <row r="4755" spans="1:4" ht="27" x14ac:dyDescent="0.25">
      <c r="A4755" s="98">
        <v>97493</v>
      </c>
      <c r="B4755" s="114" t="s">
        <v>5540</v>
      </c>
      <c r="C4755" s="96" t="s">
        <v>128</v>
      </c>
      <c r="D4755" s="99">
        <v>283.77</v>
      </c>
    </row>
    <row r="4756" spans="1:4" ht="27" x14ac:dyDescent="0.25">
      <c r="A4756" s="98">
        <v>97494</v>
      </c>
      <c r="B4756" s="114" t="s">
        <v>5541</v>
      </c>
      <c r="C4756" s="96" t="s">
        <v>128</v>
      </c>
      <c r="D4756" s="99">
        <v>452.11</v>
      </c>
    </row>
    <row r="4757" spans="1:4" ht="27" x14ac:dyDescent="0.25">
      <c r="A4757" s="98">
        <v>97495</v>
      </c>
      <c r="B4757" s="114" t="s">
        <v>5542</v>
      </c>
      <c r="C4757" s="96" t="s">
        <v>128</v>
      </c>
      <c r="D4757" s="99">
        <v>853.93</v>
      </c>
    </row>
    <row r="4758" spans="1:4" ht="27" x14ac:dyDescent="0.25">
      <c r="A4758" s="98">
        <v>97496</v>
      </c>
      <c r="B4758" s="114" t="s">
        <v>5543</v>
      </c>
      <c r="C4758" s="96" t="s">
        <v>128</v>
      </c>
      <c r="D4758" s="99">
        <v>1373.05</v>
      </c>
    </row>
    <row r="4759" spans="1:4" ht="27" x14ac:dyDescent="0.25">
      <c r="A4759" s="98">
        <v>97499</v>
      </c>
      <c r="B4759" s="114" t="s">
        <v>5544</v>
      </c>
      <c r="C4759" s="96" t="s">
        <v>128</v>
      </c>
      <c r="D4759" s="99">
        <v>53.55</v>
      </c>
    </row>
    <row r="4760" spans="1:4" ht="27" x14ac:dyDescent="0.25">
      <c r="A4760" s="98">
        <v>97500</v>
      </c>
      <c r="B4760" s="114" t="s">
        <v>5545</v>
      </c>
      <c r="C4760" s="96" t="s">
        <v>128</v>
      </c>
      <c r="D4760" s="99">
        <v>42.19</v>
      </c>
    </row>
    <row r="4761" spans="1:4" ht="27" x14ac:dyDescent="0.25">
      <c r="A4761" s="98">
        <v>97502</v>
      </c>
      <c r="B4761" s="114" t="s">
        <v>5547</v>
      </c>
      <c r="C4761" s="96" t="s">
        <v>128</v>
      </c>
      <c r="D4761" s="99">
        <v>78.12</v>
      </c>
    </row>
    <row r="4762" spans="1:4" ht="27" x14ac:dyDescent="0.25">
      <c r="A4762" s="98">
        <v>97503</v>
      </c>
      <c r="B4762" s="114" t="s">
        <v>5548</v>
      </c>
      <c r="C4762" s="96" t="s">
        <v>128</v>
      </c>
      <c r="D4762" s="99">
        <v>97.49</v>
      </c>
    </row>
    <row r="4763" spans="1:4" ht="27" x14ac:dyDescent="0.25">
      <c r="A4763" s="98">
        <v>97505</v>
      </c>
      <c r="B4763" s="114" t="s">
        <v>5549</v>
      </c>
      <c r="C4763" s="96" t="s">
        <v>128</v>
      </c>
      <c r="D4763" s="99">
        <v>98.81</v>
      </c>
    </row>
    <row r="4764" spans="1:4" ht="27" x14ac:dyDescent="0.25">
      <c r="A4764" s="98">
        <v>97506</v>
      </c>
      <c r="B4764" s="114" t="s">
        <v>5550</v>
      </c>
      <c r="C4764" s="96" t="s">
        <v>128</v>
      </c>
      <c r="D4764" s="99">
        <v>123.34</v>
      </c>
    </row>
    <row r="4765" spans="1:4" ht="27" x14ac:dyDescent="0.25">
      <c r="A4765" s="98">
        <v>97508</v>
      </c>
      <c r="B4765" s="114" t="s">
        <v>5551</v>
      </c>
      <c r="C4765" s="96" t="s">
        <v>128</v>
      </c>
      <c r="D4765" s="99">
        <v>150.87</v>
      </c>
    </row>
    <row r="4766" spans="1:4" ht="27" x14ac:dyDescent="0.25">
      <c r="A4766" s="98">
        <v>97509</v>
      </c>
      <c r="B4766" s="114" t="s">
        <v>5552</v>
      </c>
      <c r="C4766" s="96" t="s">
        <v>128</v>
      </c>
      <c r="D4766" s="99">
        <v>189.65</v>
      </c>
    </row>
    <row r="4767" spans="1:4" ht="27" x14ac:dyDescent="0.25">
      <c r="A4767" s="98">
        <v>97511</v>
      </c>
      <c r="B4767" s="114" t="s">
        <v>5553</v>
      </c>
      <c r="C4767" s="96" t="s">
        <v>128</v>
      </c>
      <c r="D4767" s="99">
        <v>292.56</v>
      </c>
    </row>
    <row r="4768" spans="1:4" ht="27" x14ac:dyDescent="0.25">
      <c r="A4768" s="98">
        <v>97512</v>
      </c>
      <c r="B4768" s="114" t="s">
        <v>5554</v>
      </c>
      <c r="C4768" s="96" t="s">
        <v>128</v>
      </c>
      <c r="D4768" s="99">
        <v>370.96</v>
      </c>
    </row>
    <row r="4769" spans="1:4" ht="27" x14ac:dyDescent="0.25">
      <c r="A4769" s="98">
        <v>97514</v>
      </c>
      <c r="B4769" s="114" t="s">
        <v>5555</v>
      </c>
      <c r="C4769" s="96" t="s">
        <v>128</v>
      </c>
      <c r="D4769" s="99">
        <v>393.12</v>
      </c>
    </row>
    <row r="4770" spans="1:4" ht="27" x14ac:dyDescent="0.25">
      <c r="A4770" s="98">
        <v>97515</v>
      </c>
      <c r="B4770" s="114" t="s">
        <v>5556</v>
      </c>
      <c r="C4770" s="96" t="s">
        <v>128</v>
      </c>
      <c r="D4770" s="99">
        <v>498.72</v>
      </c>
    </row>
    <row r="4771" spans="1:4" ht="27" x14ac:dyDescent="0.25">
      <c r="A4771" s="98">
        <v>97517</v>
      </c>
      <c r="B4771" s="114" t="s">
        <v>5557</v>
      </c>
      <c r="C4771" s="96" t="s">
        <v>128</v>
      </c>
      <c r="D4771" s="99">
        <v>88.39</v>
      </c>
    </row>
    <row r="4772" spans="1:4" ht="27" x14ac:dyDescent="0.25">
      <c r="A4772" s="98">
        <v>97518</v>
      </c>
      <c r="B4772" s="114" t="s">
        <v>5559</v>
      </c>
      <c r="C4772" s="96" t="s">
        <v>128</v>
      </c>
      <c r="D4772" s="99">
        <v>88.39</v>
      </c>
    </row>
    <row r="4773" spans="1:4" ht="27" x14ac:dyDescent="0.25">
      <c r="A4773" s="98">
        <v>97519</v>
      </c>
      <c r="B4773" s="114" t="s">
        <v>5560</v>
      </c>
      <c r="C4773" s="96" t="s">
        <v>128</v>
      </c>
      <c r="D4773" s="99">
        <v>130.06</v>
      </c>
    </row>
    <row r="4774" spans="1:4" ht="27" x14ac:dyDescent="0.25">
      <c r="A4774" s="98">
        <v>97520</v>
      </c>
      <c r="B4774" s="114" t="s">
        <v>5561</v>
      </c>
      <c r="C4774" s="96" t="s">
        <v>128</v>
      </c>
      <c r="D4774" s="99">
        <v>130.06</v>
      </c>
    </row>
    <row r="4775" spans="1:4" ht="27" x14ac:dyDescent="0.25">
      <c r="A4775" s="98">
        <v>97521</v>
      </c>
      <c r="B4775" s="114" t="s">
        <v>5562</v>
      </c>
      <c r="C4775" s="96" t="s">
        <v>128</v>
      </c>
      <c r="D4775" s="99">
        <v>185.2</v>
      </c>
    </row>
    <row r="4776" spans="1:4" ht="27" x14ac:dyDescent="0.25">
      <c r="A4776" s="98">
        <v>97522</v>
      </c>
      <c r="B4776" s="114" t="s">
        <v>5563</v>
      </c>
      <c r="C4776" s="96" t="s">
        <v>128</v>
      </c>
      <c r="D4776" s="99">
        <v>185.2</v>
      </c>
    </row>
    <row r="4777" spans="1:4" ht="27" x14ac:dyDescent="0.25">
      <c r="A4777" s="98">
        <v>97523</v>
      </c>
      <c r="B4777" s="114" t="s">
        <v>5564</v>
      </c>
      <c r="C4777" s="96" t="s">
        <v>128</v>
      </c>
      <c r="D4777" s="99">
        <v>258.85000000000002</v>
      </c>
    </row>
    <row r="4778" spans="1:4" ht="27" x14ac:dyDescent="0.25">
      <c r="A4778" s="98">
        <v>97524</v>
      </c>
      <c r="B4778" s="114" t="s">
        <v>5565</v>
      </c>
      <c r="C4778" s="96" t="s">
        <v>128</v>
      </c>
      <c r="D4778" s="99">
        <v>280.98</v>
      </c>
    </row>
    <row r="4779" spans="1:4" ht="27" x14ac:dyDescent="0.25">
      <c r="A4779" s="98">
        <v>97525</v>
      </c>
      <c r="B4779" s="114" t="s">
        <v>5566</v>
      </c>
      <c r="C4779" s="96" t="s">
        <v>128</v>
      </c>
      <c r="D4779" s="99">
        <v>501.62</v>
      </c>
    </row>
    <row r="4780" spans="1:4" ht="27" x14ac:dyDescent="0.25">
      <c r="A4780" s="98">
        <v>97526</v>
      </c>
      <c r="B4780" s="114" t="s">
        <v>5567</v>
      </c>
      <c r="C4780" s="96" t="s">
        <v>128</v>
      </c>
      <c r="D4780" s="99">
        <v>537.03</v>
      </c>
    </row>
    <row r="4781" spans="1:4" ht="27" x14ac:dyDescent="0.25">
      <c r="A4781" s="98">
        <v>97527</v>
      </c>
      <c r="B4781" s="114" t="s">
        <v>5568</v>
      </c>
      <c r="C4781" s="96" t="s">
        <v>128</v>
      </c>
      <c r="D4781" s="99">
        <v>1266.96</v>
      </c>
    </row>
    <row r="4782" spans="1:4" ht="27" x14ac:dyDescent="0.25">
      <c r="A4782" s="98">
        <v>97528</v>
      </c>
      <c r="B4782" s="114" t="s">
        <v>5569</v>
      </c>
      <c r="C4782" s="96" t="s">
        <v>128</v>
      </c>
      <c r="D4782" s="99">
        <v>1108.1300000000001</v>
      </c>
    </row>
    <row r="4783" spans="1:4" ht="27" x14ac:dyDescent="0.25">
      <c r="A4783" s="98">
        <v>97529</v>
      </c>
      <c r="B4783" s="114" t="s">
        <v>5570</v>
      </c>
      <c r="C4783" s="96" t="s">
        <v>128</v>
      </c>
      <c r="D4783" s="99">
        <v>141.34</v>
      </c>
    </row>
    <row r="4784" spans="1:4" ht="27" x14ac:dyDescent="0.25">
      <c r="A4784" s="98">
        <v>97530</v>
      </c>
      <c r="B4784" s="114" t="s">
        <v>5572</v>
      </c>
      <c r="C4784" s="96" t="s">
        <v>128</v>
      </c>
      <c r="D4784" s="99">
        <v>210.25</v>
      </c>
    </row>
    <row r="4785" spans="1:4" ht="27" x14ac:dyDescent="0.25">
      <c r="A4785" s="98">
        <v>97531</v>
      </c>
      <c r="B4785" s="114" t="s">
        <v>5573</v>
      </c>
      <c r="C4785" s="96" t="s">
        <v>128</v>
      </c>
      <c r="D4785" s="99">
        <v>270.70999999999998</v>
      </c>
    </row>
    <row r="4786" spans="1:4" ht="27" x14ac:dyDescent="0.25">
      <c r="A4786" s="98">
        <v>97532</v>
      </c>
      <c r="B4786" s="114" t="s">
        <v>5574</v>
      </c>
      <c r="C4786" s="96" t="s">
        <v>128</v>
      </c>
      <c r="D4786" s="99">
        <v>433.72</v>
      </c>
    </row>
    <row r="4787" spans="1:4" ht="27" x14ac:dyDescent="0.25">
      <c r="A4787" s="98">
        <v>97533</v>
      </c>
      <c r="B4787" s="114" t="s">
        <v>5575</v>
      </c>
      <c r="C4787" s="96" t="s">
        <v>128</v>
      </c>
      <c r="D4787" s="99">
        <v>831.31</v>
      </c>
    </row>
    <row r="4788" spans="1:4" ht="27" x14ac:dyDescent="0.25">
      <c r="A4788" s="98">
        <v>97534</v>
      </c>
      <c r="B4788" s="114" t="s">
        <v>5576</v>
      </c>
      <c r="C4788" s="96" t="s">
        <v>128</v>
      </c>
      <c r="D4788" s="99">
        <v>1338.4</v>
      </c>
    </row>
    <row r="4789" spans="1:4" ht="27" x14ac:dyDescent="0.25">
      <c r="A4789" s="98">
        <v>97537</v>
      </c>
      <c r="B4789" s="114" t="s">
        <v>5577</v>
      </c>
      <c r="C4789" s="96" t="s">
        <v>128</v>
      </c>
      <c r="D4789" s="99">
        <v>38.18</v>
      </c>
    </row>
    <row r="4790" spans="1:4" ht="27" x14ac:dyDescent="0.25">
      <c r="A4790" s="98">
        <v>97540</v>
      </c>
      <c r="B4790" s="114" t="s">
        <v>5578</v>
      </c>
      <c r="C4790" s="96" t="s">
        <v>128</v>
      </c>
      <c r="D4790" s="99">
        <v>47.86</v>
      </c>
    </row>
    <row r="4791" spans="1:4" ht="27" x14ac:dyDescent="0.25">
      <c r="A4791" s="98">
        <v>97541</v>
      </c>
      <c r="B4791" s="114" t="s">
        <v>5580</v>
      </c>
      <c r="C4791" s="96" t="s">
        <v>128</v>
      </c>
      <c r="D4791" s="99">
        <v>38.43</v>
      </c>
    </row>
    <row r="4792" spans="1:4" ht="27" x14ac:dyDescent="0.25">
      <c r="A4792" s="98">
        <v>97543</v>
      </c>
      <c r="B4792" s="114" t="s">
        <v>5581</v>
      </c>
      <c r="C4792" s="96" t="s">
        <v>128</v>
      </c>
      <c r="D4792" s="99">
        <v>72.88</v>
      </c>
    </row>
    <row r="4793" spans="1:4" ht="27" x14ac:dyDescent="0.25">
      <c r="A4793" s="98">
        <v>97544</v>
      </c>
      <c r="B4793" s="114" t="s">
        <v>5583</v>
      </c>
      <c r="C4793" s="96" t="s">
        <v>128</v>
      </c>
      <c r="D4793" s="99">
        <v>61.52</v>
      </c>
    </row>
    <row r="4794" spans="1:4" ht="27" x14ac:dyDescent="0.25">
      <c r="A4794" s="98">
        <v>97546</v>
      </c>
      <c r="B4794" s="114" t="s">
        <v>5584</v>
      </c>
      <c r="C4794" s="96" t="s">
        <v>128</v>
      </c>
      <c r="D4794" s="99">
        <v>52.52</v>
      </c>
    </row>
    <row r="4795" spans="1:4" ht="27" x14ac:dyDescent="0.25">
      <c r="A4795" s="98">
        <v>97547</v>
      </c>
      <c r="B4795" s="114" t="s">
        <v>5585</v>
      </c>
      <c r="C4795" s="96" t="s">
        <v>128</v>
      </c>
      <c r="D4795" s="99">
        <v>52.52</v>
      </c>
    </row>
    <row r="4796" spans="1:4" ht="27" x14ac:dyDescent="0.25">
      <c r="A4796" s="98">
        <v>97548</v>
      </c>
      <c r="B4796" s="114" t="s">
        <v>5586</v>
      </c>
      <c r="C4796" s="96" t="s">
        <v>128</v>
      </c>
      <c r="D4796" s="99">
        <v>74.760000000000005</v>
      </c>
    </row>
    <row r="4797" spans="1:4" ht="27" x14ac:dyDescent="0.25">
      <c r="A4797" s="98">
        <v>97549</v>
      </c>
      <c r="B4797" s="114" t="s">
        <v>5587</v>
      </c>
      <c r="C4797" s="96" t="s">
        <v>128</v>
      </c>
      <c r="D4797" s="99">
        <v>74.760000000000005</v>
      </c>
    </row>
    <row r="4798" spans="1:4" ht="27" x14ac:dyDescent="0.25">
      <c r="A4798" s="98">
        <v>97550</v>
      </c>
      <c r="B4798" s="114" t="s">
        <v>5588</v>
      </c>
      <c r="C4798" s="96" t="s">
        <v>128</v>
      </c>
      <c r="D4798" s="99">
        <v>117.43</v>
      </c>
    </row>
    <row r="4799" spans="1:4" ht="27" x14ac:dyDescent="0.25">
      <c r="A4799" s="98">
        <v>97551</v>
      </c>
      <c r="B4799" s="114" t="s">
        <v>5589</v>
      </c>
      <c r="C4799" s="96" t="s">
        <v>128</v>
      </c>
      <c r="D4799" s="99">
        <v>117.43</v>
      </c>
    </row>
    <row r="4800" spans="1:4" ht="27" x14ac:dyDescent="0.25">
      <c r="A4800" s="98">
        <v>97552</v>
      </c>
      <c r="B4800" s="114" t="s">
        <v>5590</v>
      </c>
      <c r="C4800" s="96" t="s">
        <v>128</v>
      </c>
      <c r="D4800" s="99">
        <v>78.209999999999994</v>
      </c>
    </row>
    <row r="4801" spans="1:4" ht="27" x14ac:dyDescent="0.25">
      <c r="A4801" s="98">
        <v>97553</v>
      </c>
      <c r="B4801" s="114" t="s">
        <v>5591</v>
      </c>
      <c r="C4801" s="96" t="s">
        <v>128</v>
      </c>
      <c r="D4801" s="99">
        <v>107.82</v>
      </c>
    </row>
    <row r="4802" spans="1:4" ht="27" x14ac:dyDescent="0.25">
      <c r="A4802" s="98">
        <v>97554</v>
      </c>
      <c r="B4802" s="114" t="s">
        <v>5592</v>
      </c>
      <c r="C4802" s="96" t="s">
        <v>128</v>
      </c>
      <c r="D4802" s="99">
        <v>180.08</v>
      </c>
    </row>
    <row r="4803" spans="1:4" ht="27" x14ac:dyDescent="0.25">
      <c r="A4803" s="98">
        <v>98602</v>
      </c>
      <c r="B4803" s="114" t="s">
        <v>5593</v>
      </c>
      <c r="C4803" s="96" t="s">
        <v>128</v>
      </c>
      <c r="D4803" s="99">
        <v>17.07</v>
      </c>
    </row>
    <row r="4804" spans="1:4" ht="27" x14ac:dyDescent="0.25">
      <c r="A4804" s="98">
        <v>103805</v>
      </c>
      <c r="B4804" s="114" t="s">
        <v>5594</v>
      </c>
      <c r="C4804" s="96" t="s">
        <v>128</v>
      </c>
      <c r="D4804" s="99">
        <v>16.649999999999999</v>
      </c>
    </row>
    <row r="4805" spans="1:4" ht="27" x14ac:dyDescent="0.25">
      <c r="A4805" s="98">
        <v>103806</v>
      </c>
      <c r="B4805" s="114" t="s">
        <v>5595</v>
      </c>
      <c r="C4805" s="96" t="s">
        <v>128</v>
      </c>
      <c r="D4805" s="99">
        <v>16.62</v>
      </c>
    </row>
    <row r="4806" spans="1:4" ht="27" x14ac:dyDescent="0.25">
      <c r="A4806" s="98">
        <v>103807</v>
      </c>
      <c r="B4806" s="114" t="s">
        <v>17002</v>
      </c>
      <c r="C4806" s="96" t="s">
        <v>128</v>
      </c>
      <c r="D4806" s="99">
        <v>20.62</v>
      </c>
    </row>
    <row r="4807" spans="1:4" ht="27" x14ac:dyDescent="0.25">
      <c r="A4807" s="98">
        <v>103808</v>
      </c>
      <c r="B4807" s="114" t="s">
        <v>5596</v>
      </c>
      <c r="C4807" s="96" t="s">
        <v>128</v>
      </c>
      <c r="D4807" s="99">
        <v>31.23</v>
      </c>
    </row>
    <row r="4808" spans="1:4" ht="27" x14ac:dyDescent="0.25">
      <c r="A4808" s="98">
        <v>103809</v>
      </c>
      <c r="B4808" s="114" t="s">
        <v>5597</v>
      </c>
      <c r="C4808" s="96" t="s">
        <v>128</v>
      </c>
      <c r="D4808" s="99">
        <v>30.96</v>
      </c>
    </row>
    <row r="4809" spans="1:4" ht="27" x14ac:dyDescent="0.25">
      <c r="A4809" s="98">
        <v>103810</v>
      </c>
      <c r="B4809" s="114" t="s">
        <v>17003</v>
      </c>
      <c r="C4809" s="96" t="s">
        <v>128</v>
      </c>
      <c r="D4809" s="99">
        <v>31.77</v>
      </c>
    </row>
    <row r="4810" spans="1:4" ht="27" x14ac:dyDescent="0.25">
      <c r="A4810" s="98">
        <v>103811</v>
      </c>
      <c r="B4810" s="114" t="s">
        <v>17004</v>
      </c>
      <c r="C4810" s="96" t="s">
        <v>128</v>
      </c>
      <c r="D4810" s="99">
        <v>35.06</v>
      </c>
    </row>
    <row r="4811" spans="1:4" ht="27" x14ac:dyDescent="0.25">
      <c r="A4811" s="98">
        <v>103812</v>
      </c>
      <c r="B4811" s="114" t="s">
        <v>5600</v>
      </c>
      <c r="C4811" s="96" t="s">
        <v>128</v>
      </c>
      <c r="D4811" s="99">
        <v>46.34</v>
      </c>
    </row>
    <row r="4812" spans="1:4" ht="27" x14ac:dyDescent="0.25">
      <c r="A4812" s="98">
        <v>103813</v>
      </c>
      <c r="B4812" s="114" t="s">
        <v>5601</v>
      </c>
      <c r="C4812" s="96" t="s">
        <v>128</v>
      </c>
      <c r="D4812" s="99">
        <v>44.65</v>
      </c>
    </row>
    <row r="4813" spans="1:4" ht="27" x14ac:dyDescent="0.25">
      <c r="A4813" s="98">
        <v>103814</v>
      </c>
      <c r="B4813" s="114" t="s">
        <v>5602</v>
      </c>
      <c r="C4813" s="96" t="s">
        <v>128</v>
      </c>
      <c r="D4813" s="99">
        <v>10.89</v>
      </c>
    </row>
    <row r="4814" spans="1:4" ht="27" x14ac:dyDescent="0.25">
      <c r="A4814" s="98">
        <v>103815</v>
      </c>
      <c r="B4814" s="114" t="s">
        <v>5604</v>
      </c>
      <c r="C4814" s="96" t="s">
        <v>128</v>
      </c>
      <c r="D4814" s="99">
        <v>10.92</v>
      </c>
    </row>
    <row r="4815" spans="1:4" ht="27" x14ac:dyDescent="0.25">
      <c r="A4815" s="98">
        <v>103816</v>
      </c>
      <c r="B4815" s="114" t="s">
        <v>5605</v>
      </c>
      <c r="C4815" s="96" t="s">
        <v>128</v>
      </c>
      <c r="D4815" s="99">
        <v>25.51</v>
      </c>
    </row>
    <row r="4816" spans="1:4" ht="27" x14ac:dyDescent="0.25">
      <c r="A4816" s="98">
        <v>103817</v>
      </c>
      <c r="B4816" s="114" t="s">
        <v>5607</v>
      </c>
      <c r="C4816" s="96" t="s">
        <v>128</v>
      </c>
      <c r="D4816" s="99">
        <v>431.21</v>
      </c>
    </row>
    <row r="4817" spans="1:4" ht="27" x14ac:dyDescent="0.25">
      <c r="A4817" s="98">
        <v>103818</v>
      </c>
      <c r="B4817" s="114" t="s">
        <v>17006</v>
      </c>
      <c r="C4817" s="96" t="s">
        <v>128</v>
      </c>
      <c r="D4817" s="99">
        <v>18.920000000000002</v>
      </c>
    </row>
    <row r="4818" spans="1:4" ht="27" x14ac:dyDescent="0.25">
      <c r="A4818" s="98">
        <v>103819</v>
      </c>
      <c r="B4818" s="114" t="s">
        <v>5609</v>
      </c>
      <c r="C4818" s="96" t="s">
        <v>128</v>
      </c>
      <c r="D4818" s="99">
        <v>19.25</v>
      </c>
    </row>
    <row r="4819" spans="1:4" ht="27" x14ac:dyDescent="0.25">
      <c r="A4819" s="98">
        <v>103820</v>
      </c>
      <c r="B4819" s="114" t="s">
        <v>5611</v>
      </c>
      <c r="C4819" s="96" t="s">
        <v>128</v>
      </c>
      <c r="D4819" s="99">
        <v>20.51</v>
      </c>
    </row>
    <row r="4820" spans="1:4" ht="27" x14ac:dyDescent="0.25">
      <c r="A4820" s="98">
        <v>103821</v>
      </c>
      <c r="B4820" s="114" t="s">
        <v>5613</v>
      </c>
      <c r="C4820" s="96" t="s">
        <v>128</v>
      </c>
      <c r="D4820" s="99">
        <v>504.72</v>
      </c>
    </row>
    <row r="4821" spans="1:4" ht="27" x14ac:dyDescent="0.25">
      <c r="A4821" s="98">
        <v>103822</v>
      </c>
      <c r="B4821" s="114" t="s">
        <v>5614</v>
      </c>
      <c r="C4821" s="96" t="s">
        <v>128</v>
      </c>
      <c r="D4821" s="99">
        <v>52.58</v>
      </c>
    </row>
    <row r="4822" spans="1:4" ht="27" x14ac:dyDescent="0.25">
      <c r="A4822" s="98">
        <v>103823</v>
      </c>
      <c r="B4822" s="114" t="s">
        <v>5616</v>
      </c>
      <c r="C4822" s="96" t="s">
        <v>128</v>
      </c>
      <c r="D4822" s="99">
        <v>16.72</v>
      </c>
    </row>
    <row r="4823" spans="1:4" ht="27" x14ac:dyDescent="0.25">
      <c r="A4823" s="98">
        <v>103824</v>
      </c>
      <c r="B4823" s="114" t="s">
        <v>17007</v>
      </c>
      <c r="C4823" s="96" t="s">
        <v>128</v>
      </c>
      <c r="D4823" s="99">
        <v>22.03</v>
      </c>
    </row>
    <row r="4824" spans="1:4" ht="27" x14ac:dyDescent="0.25">
      <c r="A4824" s="98">
        <v>103825</v>
      </c>
      <c r="B4824" s="114" t="s">
        <v>17008</v>
      </c>
      <c r="C4824" s="96" t="s">
        <v>128</v>
      </c>
      <c r="D4824" s="99">
        <v>26.13</v>
      </c>
    </row>
    <row r="4825" spans="1:4" ht="27" x14ac:dyDescent="0.25">
      <c r="A4825" s="98">
        <v>103826</v>
      </c>
      <c r="B4825" s="114" t="s">
        <v>5618</v>
      </c>
      <c r="C4825" s="96" t="s">
        <v>128</v>
      </c>
      <c r="D4825" s="99">
        <v>29.04</v>
      </c>
    </row>
    <row r="4826" spans="1:4" ht="27" x14ac:dyDescent="0.25">
      <c r="A4826" s="98">
        <v>103827</v>
      </c>
      <c r="B4826" s="114" t="s">
        <v>5619</v>
      </c>
      <c r="C4826" s="96" t="s">
        <v>128</v>
      </c>
      <c r="D4826" s="99">
        <v>29.04</v>
      </c>
    </row>
    <row r="4827" spans="1:4" ht="27" x14ac:dyDescent="0.25">
      <c r="A4827" s="98">
        <v>103828</v>
      </c>
      <c r="B4827" s="114" t="s">
        <v>5620</v>
      </c>
      <c r="C4827" s="96" t="s">
        <v>128</v>
      </c>
      <c r="D4827" s="99">
        <v>88</v>
      </c>
    </row>
    <row r="4828" spans="1:4" ht="27" x14ac:dyDescent="0.25">
      <c r="A4828" s="98">
        <v>103829</v>
      </c>
      <c r="B4828" s="114" t="s">
        <v>5621</v>
      </c>
      <c r="C4828" s="96" t="s">
        <v>128</v>
      </c>
      <c r="D4828" s="99">
        <v>557.5</v>
      </c>
    </row>
    <row r="4829" spans="1:4" ht="27" x14ac:dyDescent="0.25">
      <c r="A4829" s="98">
        <v>103830</v>
      </c>
      <c r="B4829" s="114" t="s">
        <v>17009</v>
      </c>
      <c r="C4829" s="96" t="s">
        <v>128</v>
      </c>
      <c r="D4829" s="99">
        <v>34.31</v>
      </c>
    </row>
    <row r="4830" spans="1:4" ht="27" x14ac:dyDescent="0.25">
      <c r="A4830" s="98">
        <v>103831</v>
      </c>
      <c r="B4830" s="114" t="s">
        <v>5622</v>
      </c>
      <c r="C4830" s="96" t="s">
        <v>128</v>
      </c>
      <c r="D4830" s="99">
        <v>24.95</v>
      </c>
    </row>
    <row r="4831" spans="1:4" ht="27" x14ac:dyDescent="0.25">
      <c r="A4831" s="98">
        <v>103832</v>
      </c>
      <c r="B4831" s="114" t="s">
        <v>5623</v>
      </c>
      <c r="C4831" s="96" t="s">
        <v>128</v>
      </c>
      <c r="D4831" s="99">
        <v>22.51</v>
      </c>
    </row>
    <row r="4832" spans="1:4" ht="27" x14ac:dyDescent="0.25">
      <c r="A4832" s="98">
        <v>103833</v>
      </c>
      <c r="B4832" s="114" t="s">
        <v>5624</v>
      </c>
      <c r="C4832" s="96" t="s">
        <v>128</v>
      </c>
      <c r="D4832" s="99">
        <v>41.38</v>
      </c>
    </row>
    <row r="4833" spans="1:4" ht="27" x14ac:dyDescent="0.25">
      <c r="A4833" s="98">
        <v>103834</v>
      </c>
      <c r="B4833" s="114" t="s">
        <v>5626</v>
      </c>
      <c r="C4833" s="96" t="s">
        <v>128</v>
      </c>
      <c r="D4833" s="99">
        <v>60.23</v>
      </c>
    </row>
    <row r="4834" spans="1:4" ht="27" x14ac:dyDescent="0.25">
      <c r="A4834" s="98">
        <v>103838</v>
      </c>
      <c r="B4834" s="114" t="s">
        <v>5627</v>
      </c>
      <c r="C4834" s="96" t="s">
        <v>128</v>
      </c>
      <c r="D4834" s="99">
        <v>16</v>
      </c>
    </row>
    <row r="4835" spans="1:4" ht="27" x14ac:dyDescent="0.25">
      <c r="A4835" s="98">
        <v>103839</v>
      </c>
      <c r="B4835" s="114" t="s">
        <v>5628</v>
      </c>
      <c r="C4835" s="96" t="s">
        <v>128</v>
      </c>
      <c r="D4835" s="99">
        <v>15.97</v>
      </c>
    </row>
    <row r="4836" spans="1:4" ht="27" x14ac:dyDescent="0.25">
      <c r="A4836" s="98">
        <v>103840</v>
      </c>
      <c r="B4836" s="114" t="s">
        <v>17010</v>
      </c>
      <c r="C4836" s="96" t="s">
        <v>128</v>
      </c>
      <c r="D4836" s="99">
        <v>20.3</v>
      </c>
    </row>
    <row r="4837" spans="1:4" ht="27" x14ac:dyDescent="0.25">
      <c r="A4837" s="98">
        <v>103841</v>
      </c>
      <c r="B4837" s="114" t="s">
        <v>5629</v>
      </c>
      <c r="C4837" s="96" t="s">
        <v>128</v>
      </c>
      <c r="D4837" s="99">
        <v>26.19</v>
      </c>
    </row>
    <row r="4838" spans="1:4" ht="27" x14ac:dyDescent="0.25">
      <c r="A4838" s="98">
        <v>103842</v>
      </c>
      <c r="B4838" s="114" t="s">
        <v>5630</v>
      </c>
      <c r="C4838" s="96" t="s">
        <v>128</v>
      </c>
      <c r="D4838" s="99">
        <v>25.92</v>
      </c>
    </row>
    <row r="4839" spans="1:4" ht="27" x14ac:dyDescent="0.25">
      <c r="A4839" s="98">
        <v>103843</v>
      </c>
      <c r="B4839" s="114" t="s">
        <v>17011</v>
      </c>
      <c r="C4839" s="96" t="s">
        <v>128</v>
      </c>
      <c r="D4839" s="99">
        <v>29.25</v>
      </c>
    </row>
    <row r="4840" spans="1:4" ht="27" x14ac:dyDescent="0.25">
      <c r="A4840" s="98">
        <v>103844</v>
      </c>
      <c r="B4840" s="114" t="s">
        <v>17012</v>
      </c>
      <c r="C4840" s="96" t="s">
        <v>128</v>
      </c>
      <c r="D4840" s="99">
        <v>32.54</v>
      </c>
    </row>
    <row r="4841" spans="1:4" ht="27" x14ac:dyDescent="0.25">
      <c r="A4841" s="98">
        <v>103845</v>
      </c>
      <c r="B4841" s="114" t="s">
        <v>5631</v>
      </c>
      <c r="C4841" s="96" t="s">
        <v>128</v>
      </c>
      <c r="D4841" s="99">
        <v>37.53</v>
      </c>
    </row>
    <row r="4842" spans="1:4" ht="27" x14ac:dyDescent="0.25">
      <c r="A4842" s="98">
        <v>103846</v>
      </c>
      <c r="B4842" s="114" t="s">
        <v>5632</v>
      </c>
      <c r="C4842" s="96" t="s">
        <v>128</v>
      </c>
      <c r="D4842" s="99">
        <v>35.840000000000003</v>
      </c>
    </row>
    <row r="4843" spans="1:4" ht="27" x14ac:dyDescent="0.25">
      <c r="A4843" s="98">
        <v>103847</v>
      </c>
      <c r="B4843" s="114" t="s">
        <v>5633</v>
      </c>
      <c r="C4843" s="96" t="s">
        <v>128</v>
      </c>
      <c r="D4843" s="99">
        <v>10.46</v>
      </c>
    </row>
    <row r="4844" spans="1:4" ht="27" x14ac:dyDescent="0.25">
      <c r="A4844" s="98">
        <v>103848</v>
      </c>
      <c r="B4844" s="114" t="s">
        <v>5634</v>
      </c>
      <c r="C4844" s="96" t="s">
        <v>128</v>
      </c>
      <c r="D4844" s="99">
        <v>10.49</v>
      </c>
    </row>
    <row r="4845" spans="1:4" ht="27" x14ac:dyDescent="0.25">
      <c r="A4845" s="98">
        <v>103849</v>
      </c>
      <c r="B4845" s="114" t="s">
        <v>5635</v>
      </c>
      <c r="C4845" s="96" t="s">
        <v>128</v>
      </c>
      <c r="D4845" s="99">
        <v>25.08</v>
      </c>
    </row>
    <row r="4846" spans="1:4" ht="27" x14ac:dyDescent="0.25">
      <c r="A4846" s="98">
        <v>103850</v>
      </c>
      <c r="B4846" s="114" t="s">
        <v>5636</v>
      </c>
      <c r="C4846" s="96" t="s">
        <v>128</v>
      </c>
      <c r="D4846" s="99">
        <v>430.78</v>
      </c>
    </row>
    <row r="4847" spans="1:4" ht="27" x14ac:dyDescent="0.25">
      <c r="A4847" s="98">
        <v>103851</v>
      </c>
      <c r="B4847" s="114" t="s">
        <v>17013</v>
      </c>
      <c r="C4847" s="96" t="s">
        <v>128</v>
      </c>
      <c r="D4847" s="99">
        <v>18.7</v>
      </c>
    </row>
    <row r="4848" spans="1:4" ht="27" x14ac:dyDescent="0.25">
      <c r="A4848" s="98">
        <v>103852</v>
      </c>
      <c r="B4848" s="114" t="s">
        <v>5637</v>
      </c>
      <c r="C4848" s="96" t="s">
        <v>128</v>
      </c>
      <c r="D4848" s="99">
        <v>15.86</v>
      </c>
    </row>
    <row r="4849" spans="1:4" ht="27" x14ac:dyDescent="0.25">
      <c r="A4849" s="98">
        <v>103853</v>
      </c>
      <c r="B4849" s="114" t="s">
        <v>5638</v>
      </c>
      <c r="C4849" s="96" t="s">
        <v>128</v>
      </c>
      <c r="D4849" s="99">
        <v>17.12</v>
      </c>
    </row>
    <row r="4850" spans="1:4" ht="27" x14ac:dyDescent="0.25">
      <c r="A4850" s="98">
        <v>103854</v>
      </c>
      <c r="B4850" s="114" t="s">
        <v>5639</v>
      </c>
      <c r="C4850" s="96" t="s">
        <v>128</v>
      </c>
      <c r="D4850" s="99">
        <v>501.33</v>
      </c>
    </row>
    <row r="4851" spans="1:4" ht="27" x14ac:dyDescent="0.25">
      <c r="A4851" s="98">
        <v>103855</v>
      </c>
      <c r="B4851" s="114" t="s">
        <v>5640</v>
      </c>
      <c r="C4851" s="96" t="s">
        <v>128</v>
      </c>
      <c r="D4851" s="99">
        <v>49.19</v>
      </c>
    </row>
    <row r="4852" spans="1:4" ht="27" x14ac:dyDescent="0.25">
      <c r="A4852" s="98">
        <v>103856</v>
      </c>
      <c r="B4852" s="114" t="s">
        <v>5641</v>
      </c>
      <c r="C4852" s="96" t="s">
        <v>128</v>
      </c>
      <c r="D4852" s="99">
        <v>14.92</v>
      </c>
    </row>
    <row r="4853" spans="1:4" ht="27" x14ac:dyDescent="0.25">
      <c r="A4853" s="98">
        <v>103857</v>
      </c>
      <c r="B4853" s="114" t="s">
        <v>5642</v>
      </c>
      <c r="C4853" s="96" t="s">
        <v>128</v>
      </c>
      <c r="D4853" s="99">
        <v>20.329999999999998</v>
      </c>
    </row>
    <row r="4854" spans="1:4" ht="27" x14ac:dyDescent="0.25">
      <c r="A4854" s="98">
        <v>103858</v>
      </c>
      <c r="B4854" s="114" t="s">
        <v>5644</v>
      </c>
      <c r="C4854" s="96" t="s">
        <v>128</v>
      </c>
      <c r="D4854" s="99">
        <v>24.44</v>
      </c>
    </row>
    <row r="4855" spans="1:4" ht="27" x14ac:dyDescent="0.25">
      <c r="A4855" s="98">
        <v>103859</v>
      </c>
      <c r="B4855" s="114" t="s">
        <v>5646</v>
      </c>
      <c r="C4855" s="96" t="s">
        <v>128</v>
      </c>
      <c r="D4855" s="99">
        <v>23.57</v>
      </c>
    </row>
    <row r="4856" spans="1:4" ht="27" x14ac:dyDescent="0.25">
      <c r="A4856" s="98">
        <v>103860</v>
      </c>
      <c r="B4856" s="114" t="s">
        <v>5648</v>
      </c>
      <c r="C4856" s="96" t="s">
        <v>128</v>
      </c>
      <c r="D4856" s="99">
        <v>23.57</v>
      </c>
    </row>
    <row r="4857" spans="1:4" ht="27" x14ac:dyDescent="0.25">
      <c r="A4857" s="98">
        <v>103861</v>
      </c>
      <c r="B4857" s="114" t="s">
        <v>5649</v>
      </c>
      <c r="C4857" s="96" t="s">
        <v>128</v>
      </c>
      <c r="D4857" s="99">
        <v>82.53</v>
      </c>
    </row>
    <row r="4858" spans="1:4" ht="27" x14ac:dyDescent="0.25">
      <c r="A4858" s="98">
        <v>103862</v>
      </c>
      <c r="B4858" s="114" t="s">
        <v>5650</v>
      </c>
      <c r="C4858" s="96" t="s">
        <v>128</v>
      </c>
      <c r="D4858" s="99">
        <v>552.03</v>
      </c>
    </row>
    <row r="4859" spans="1:4" ht="27" x14ac:dyDescent="0.25">
      <c r="A4859" s="98">
        <v>103863</v>
      </c>
      <c r="B4859" s="114" t="s">
        <v>5651</v>
      </c>
      <c r="C4859" s="96" t="s">
        <v>128</v>
      </c>
      <c r="D4859" s="99">
        <v>31.58</v>
      </c>
    </row>
    <row r="4860" spans="1:4" ht="27" x14ac:dyDescent="0.25">
      <c r="A4860" s="98">
        <v>103864</v>
      </c>
      <c r="B4860" s="114" t="s">
        <v>5652</v>
      </c>
      <c r="C4860" s="96" t="s">
        <v>128</v>
      </c>
      <c r="D4860" s="99">
        <v>20.43</v>
      </c>
    </row>
    <row r="4861" spans="1:4" ht="27" x14ac:dyDescent="0.25">
      <c r="A4861" s="98">
        <v>103865</v>
      </c>
      <c r="B4861" s="114" t="s">
        <v>5653</v>
      </c>
      <c r="C4861" s="96" t="s">
        <v>128</v>
      </c>
      <c r="D4861" s="99">
        <v>21.64</v>
      </c>
    </row>
    <row r="4862" spans="1:4" ht="27" x14ac:dyDescent="0.25">
      <c r="A4862" s="98">
        <v>103866</v>
      </c>
      <c r="B4862" s="114" t="s">
        <v>5655</v>
      </c>
      <c r="C4862" s="96" t="s">
        <v>128</v>
      </c>
      <c r="D4862" s="99">
        <v>34.65</v>
      </c>
    </row>
    <row r="4863" spans="1:4" ht="27" x14ac:dyDescent="0.25">
      <c r="A4863" s="98">
        <v>103867</v>
      </c>
      <c r="B4863" s="114" t="s">
        <v>5656</v>
      </c>
      <c r="C4863" s="96" t="s">
        <v>128</v>
      </c>
      <c r="D4863" s="99">
        <v>48.44</v>
      </c>
    </row>
    <row r="4864" spans="1:4" ht="27" x14ac:dyDescent="0.25">
      <c r="A4864" s="98">
        <v>103874</v>
      </c>
      <c r="B4864" s="114" t="s">
        <v>5657</v>
      </c>
      <c r="C4864" s="96" t="s">
        <v>128</v>
      </c>
      <c r="D4864" s="99">
        <v>16.68</v>
      </c>
    </row>
    <row r="4865" spans="1:4" ht="27" x14ac:dyDescent="0.25">
      <c r="A4865" s="98">
        <v>103875</v>
      </c>
      <c r="B4865" s="114" t="s">
        <v>5658</v>
      </c>
      <c r="C4865" s="96" t="s">
        <v>128</v>
      </c>
      <c r="D4865" s="99">
        <v>16.649999999999999</v>
      </c>
    </row>
    <row r="4866" spans="1:4" ht="27" x14ac:dyDescent="0.25">
      <c r="A4866" s="98">
        <v>103876</v>
      </c>
      <c r="B4866" s="114" t="s">
        <v>5659</v>
      </c>
      <c r="C4866" s="96" t="s">
        <v>128</v>
      </c>
      <c r="D4866" s="99">
        <v>20.64</v>
      </c>
    </row>
    <row r="4867" spans="1:4" ht="27" x14ac:dyDescent="0.25">
      <c r="A4867" s="98">
        <v>103877</v>
      </c>
      <c r="B4867" s="114" t="s">
        <v>5660</v>
      </c>
      <c r="C4867" s="96" t="s">
        <v>128</v>
      </c>
      <c r="D4867" s="99">
        <v>25.43</v>
      </c>
    </row>
    <row r="4868" spans="1:4" ht="27" x14ac:dyDescent="0.25">
      <c r="A4868" s="98">
        <v>103878</v>
      </c>
      <c r="B4868" s="114" t="s">
        <v>5661</v>
      </c>
      <c r="C4868" s="96" t="s">
        <v>128</v>
      </c>
      <c r="D4868" s="99">
        <v>25.16</v>
      </c>
    </row>
    <row r="4869" spans="1:4" ht="27" x14ac:dyDescent="0.25">
      <c r="A4869" s="98">
        <v>103879</v>
      </c>
      <c r="B4869" s="114" t="s">
        <v>5662</v>
      </c>
      <c r="C4869" s="96" t="s">
        <v>128</v>
      </c>
      <c r="D4869" s="99">
        <v>28.86</v>
      </c>
    </row>
    <row r="4870" spans="1:4" ht="27" x14ac:dyDescent="0.25">
      <c r="A4870" s="98">
        <v>103880</v>
      </c>
      <c r="B4870" s="114" t="s">
        <v>5664</v>
      </c>
      <c r="C4870" s="96" t="s">
        <v>128</v>
      </c>
      <c r="D4870" s="99">
        <v>32.159999999999997</v>
      </c>
    </row>
    <row r="4871" spans="1:4" ht="27" x14ac:dyDescent="0.25">
      <c r="A4871" s="98">
        <v>103881</v>
      </c>
      <c r="B4871" s="114" t="s">
        <v>5665</v>
      </c>
      <c r="C4871" s="96" t="s">
        <v>128</v>
      </c>
      <c r="D4871" s="99">
        <v>35.549999999999997</v>
      </c>
    </row>
    <row r="4872" spans="1:4" ht="27" x14ac:dyDescent="0.25">
      <c r="A4872" s="98">
        <v>103882</v>
      </c>
      <c r="B4872" s="114" t="s">
        <v>5667</v>
      </c>
      <c r="C4872" s="96" t="s">
        <v>128</v>
      </c>
      <c r="D4872" s="99">
        <v>33.86</v>
      </c>
    </row>
    <row r="4873" spans="1:4" ht="27" x14ac:dyDescent="0.25">
      <c r="A4873" s="98">
        <v>103883</v>
      </c>
      <c r="B4873" s="114" t="s">
        <v>5668</v>
      </c>
      <c r="C4873" s="96" t="s">
        <v>128</v>
      </c>
      <c r="D4873" s="99">
        <v>10.9</v>
      </c>
    </row>
    <row r="4874" spans="1:4" ht="27" x14ac:dyDescent="0.25">
      <c r="A4874" s="98">
        <v>103884</v>
      </c>
      <c r="B4874" s="114" t="s">
        <v>5669</v>
      </c>
      <c r="C4874" s="96" t="s">
        <v>128</v>
      </c>
      <c r="D4874" s="99">
        <v>10.93</v>
      </c>
    </row>
    <row r="4875" spans="1:4" ht="27" x14ac:dyDescent="0.25">
      <c r="A4875" s="98">
        <v>103885</v>
      </c>
      <c r="B4875" s="114" t="s">
        <v>5670</v>
      </c>
      <c r="C4875" s="96" t="s">
        <v>128</v>
      </c>
      <c r="D4875" s="99">
        <v>25.52</v>
      </c>
    </row>
    <row r="4876" spans="1:4" ht="27" x14ac:dyDescent="0.25">
      <c r="A4876" s="98">
        <v>103886</v>
      </c>
      <c r="B4876" s="114" t="s">
        <v>5672</v>
      </c>
      <c r="C4876" s="96" t="s">
        <v>128</v>
      </c>
      <c r="D4876" s="99">
        <v>431.22</v>
      </c>
    </row>
    <row r="4877" spans="1:4" ht="27" x14ac:dyDescent="0.25">
      <c r="A4877" s="98">
        <v>103887</v>
      </c>
      <c r="B4877" s="114" t="s">
        <v>5673</v>
      </c>
      <c r="C4877" s="96" t="s">
        <v>128</v>
      </c>
      <c r="D4877" s="99">
        <v>18.91</v>
      </c>
    </row>
    <row r="4878" spans="1:4" ht="27" x14ac:dyDescent="0.25">
      <c r="A4878" s="98">
        <v>103888</v>
      </c>
      <c r="B4878" s="114" t="s">
        <v>5674</v>
      </c>
      <c r="C4878" s="96" t="s">
        <v>128</v>
      </c>
      <c r="D4878" s="99">
        <v>15.32</v>
      </c>
    </row>
    <row r="4879" spans="1:4" ht="27" x14ac:dyDescent="0.25">
      <c r="A4879" s="98">
        <v>103889</v>
      </c>
      <c r="B4879" s="114" t="s">
        <v>5675</v>
      </c>
      <c r="C4879" s="96" t="s">
        <v>128</v>
      </c>
      <c r="D4879" s="99">
        <v>16.579999999999998</v>
      </c>
    </row>
    <row r="4880" spans="1:4" ht="27" x14ac:dyDescent="0.25">
      <c r="A4880" s="98">
        <v>103890</v>
      </c>
      <c r="B4880" s="114" t="s">
        <v>5676</v>
      </c>
      <c r="C4880" s="96" t="s">
        <v>128</v>
      </c>
      <c r="D4880" s="99">
        <v>500.79</v>
      </c>
    </row>
    <row r="4881" spans="1:4" ht="27" x14ac:dyDescent="0.25">
      <c r="A4881" s="98">
        <v>103891</v>
      </c>
      <c r="B4881" s="114" t="s">
        <v>5677</v>
      </c>
      <c r="C4881" s="96" t="s">
        <v>128</v>
      </c>
      <c r="D4881" s="99">
        <v>48.65</v>
      </c>
    </row>
    <row r="4882" spans="1:4" ht="27" x14ac:dyDescent="0.25">
      <c r="A4882" s="98">
        <v>103892</v>
      </c>
      <c r="B4882" s="114" t="s">
        <v>5678</v>
      </c>
      <c r="C4882" s="96" t="s">
        <v>128</v>
      </c>
      <c r="D4882" s="99">
        <v>14.9</v>
      </c>
    </row>
    <row r="4883" spans="1:4" ht="27" x14ac:dyDescent="0.25">
      <c r="A4883" s="98">
        <v>103893</v>
      </c>
      <c r="B4883" s="114" t="s">
        <v>5680</v>
      </c>
      <c r="C4883" s="96" t="s">
        <v>128</v>
      </c>
      <c r="D4883" s="99">
        <v>20.059999999999999</v>
      </c>
    </row>
    <row r="4884" spans="1:4" ht="27" x14ac:dyDescent="0.25">
      <c r="A4884" s="98">
        <v>103894</v>
      </c>
      <c r="B4884" s="114" t="s">
        <v>5681</v>
      </c>
      <c r="C4884" s="96" t="s">
        <v>128</v>
      </c>
      <c r="D4884" s="99">
        <v>24.16</v>
      </c>
    </row>
    <row r="4885" spans="1:4" ht="27" x14ac:dyDescent="0.25">
      <c r="A4885" s="98">
        <v>103895</v>
      </c>
      <c r="B4885" s="114" t="s">
        <v>5682</v>
      </c>
      <c r="C4885" s="96" t="s">
        <v>128</v>
      </c>
      <c r="D4885" s="99">
        <v>22.21</v>
      </c>
    </row>
    <row r="4886" spans="1:4" ht="27" x14ac:dyDescent="0.25">
      <c r="A4886" s="98">
        <v>103896</v>
      </c>
      <c r="B4886" s="114" t="s">
        <v>5683</v>
      </c>
      <c r="C4886" s="96" t="s">
        <v>128</v>
      </c>
      <c r="D4886" s="99">
        <v>22.21</v>
      </c>
    </row>
    <row r="4887" spans="1:4" ht="27" x14ac:dyDescent="0.25">
      <c r="A4887" s="98">
        <v>103897</v>
      </c>
      <c r="B4887" s="114" t="s">
        <v>5684</v>
      </c>
      <c r="C4887" s="96" t="s">
        <v>128</v>
      </c>
      <c r="D4887" s="99">
        <v>81.17</v>
      </c>
    </row>
    <row r="4888" spans="1:4" ht="27" x14ac:dyDescent="0.25">
      <c r="A4888" s="98">
        <v>103898</v>
      </c>
      <c r="B4888" s="114" t="s">
        <v>5686</v>
      </c>
      <c r="C4888" s="96" t="s">
        <v>128</v>
      </c>
      <c r="D4888" s="99">
        <v>550.66999999999996</v>
      </c>
    </row>
    <row r="4889" spans="1:4" ht="27" x14ac:dyDescent="0.25">
      <c r="A4889" s="98">
        <v>103899</v>
      </c>
      <c r="B4889" s="114" t="s">
        <v>5687</v>
      </c>
      <c r="C4889" s="96" t="s">
        <v>128</v>
      </c>
      <c r="D4889" s="99">
        <v>30.89</v>
      </c>
    </row>
    <row r="4890" spans="1:4" ht="27" x14ac:dyDescent="0.25">
      <c r="A4890" s="98">
        <v>103900</v>
      </c>
      <c r="B4890" s="114" t="s">
        <v>5688</v>
      </c>
      <c r="C4890" s="96" t="s">
        <v>128</v>
      </c>
      <c r="D4890" s="99">
        <v>19.350000000000001</v>
      </c>
    </row>
    <row r="4891" spans="1:4" ht="27" x14ac:dyDescent="0.25">
      <c r="A4891" s="98">
        <v>103901</v>
      </c>
      <c r="B4891" s="114" t="s">
        <v>5690</v>
      </c>
      <c r="C4891" s="96" t="s">
        <v>128</v>
      </c>
      <c r="D4891" s="99">
        <v>22.55</v>
      </c>
    </row>
    <row r="4892" spans="1:4" ht="27" x14ac:dyDescent="0.25">
      <c r="A4892" s="98">
        <v>103902</v>
      </c>
      <c r="B4892" s="114" t="s">
        <v>5691</v>
      </c>
      <c r="C4892" s="96" t="s">
        <v>128</v>
      </c>
      <c r="D4892" s="99">
        <v>33.619999999999997</v>
      </c>
    </row>
    <row r="4893" spans="1:4" ht="27" x14ac:dyDescent="0.25">
      <c r="A4893" s="98">
        <v>103903</v>
      </c>
      <c r="B4893" s="114" t="s">
        <v>5692</v>
      </c>
      <c r="C4893" s="96" t="s">
        <v>128</v>
      </c>
      <c r="D4893" s="99">
        <v>45.78</v>
      </c>
    </row>
    <row r="4894" spans="1:4" ht="27" x14ac:dyDescent="0.25">
      <c r="A4894" s="98">
        <v>103947</v>
      </c>
      <c r="B4894" s="114" t="s">
        <v>5693</v>
      </c>
      <c r="C4894" s="96" t="s">
        <v>128</v>
      </c>
      <c r="D4894" s="99">
        <v>5.82</v>
      </c>
    </row>
    <row r="4895" spans="1:4" ht="27" x14ac:dyDescent="0.25">
      <c r="A4895" s="98">
        <v>103948</v>
      </c>
      <c r="B4895" s="114" t="s">
        <v>5695</v>
      </c>
      <c r="C4895" s="96" t="s">
        <v>128</v>
      </c>
      <c r="D4895" s="99">
        <v>7.34</v>
      </c>
    </row>
    <row r="4896" spans="1:4" ht="27" x14ac:dyDescent="0.25">
      <c r="A4896" s="98">
        <v>103949</v>
      </c>
      <c r="B4896" s="114" t="s">
        <v>5696</v>
      </c>
      <c r="C4896" s="96" t="s">
        <v>128</v>
      </c>
      <c r="D4896" s="99">
        <v>8.9700000000000006</v>
      </c>
    </row>
    <row r="4897" spans="1:4" ht="27" x14ac:dyDescent="0.25">
      <c r="A4897" s="98">
        <v>103950</v>
      </c>
      <c r="B4897" s="114" t="s">
        <v>5697</v>
      </c>
      <c r="C4897" s="96" t="s">
        <v>128</v>
      </c>
      <c r="D4897" s="99">
        <v>10.33</v>
      </c>
    </row>
    <row r="4898" spans="1:4" ht="27" x14ac:dyDescent="0.25">
      <c r="A4898" s="98">
        <v>103951</v>
      </c>
      <c r="B4898" s="114" t="s">
        <v>5698</v>
      </c>
      <c r="C4898" s="96" t="s">
        <v>128</v>
      </c>
      <c r="D4898" s="99">
        <v>14.56</v>
      </c>
    </row>
    <row r="4899" spans="1:4" ht="27" x14ac:dyDescent="0.25">
      <c r="A4899" s="98">
        <v>103952</v>
      </c>
      <c r="B4899" s="114" t="s">
        <v>5700</v>
      </c>
      <c r="C4899" s="96" t="s">
        <v>128</v>
      </c>
      <c r="D4899" s="99">
        <v>5.37</v>
      </c>
    </row>
    <row r="4900" spans="1:4" ht="27" x14ac:dyDescent="0.25">
      <c r="A4900" s="98">
        <v>103953</v>
      </c>
      <c r="B4900" s="114" t="s">
        <v>5701</v>
      </c>
      <c r="C4900" s="96" t="s">
        <v>128</v>
      </c>
      <c r="D4900" s="99">
        <v>6.8</v>
      </c>
    </row>
    <row r="4901" spans="1:4" ht="27" x14ac:dyDescent="0.25">
      <c r="A4901" s="98">
        <v>103954</v>
      </c>
      <c r="B4901" s="114" t="s">
        <v>5702</v>
      </c>
      <c r="C4901" s="96" t="s">
        <v>128</v>
      </c>
      <c r="D4901" s="99">
        <v>8.4600000000000009</v>
      </c>
    </row>
    <row r="4902" spans="1:4" ht="27" x14ac:dyDescent="0.25">
      <c r="A4902" s="98">
        <v>103955</v>
      </c>
      <c r="B4902" s="114" t="s">
        <v>5704</v>
      </c>
      <c r="C4902" s="96" t="s">
        <v>128</v>
      </c>
      <c r="D4902" s="99">
        <v>9.66</v>
      </c>
    </row>
    <row r="4903" spans="1:4" ht="27" x14ac:dyDescent="0.25">
      <c r="A4903" s="98">
        <v>103956</v>
      </c>
      <c r="B4903" s="114" t="s">
        <v>5705</v>
      </c>
      <c r="C4903" s="96" t="s">
        <v>128</v>
      </c>
      <c r="D4903" s="99">
        <v>13.77</v>
      </c>
    </row>
    <row r="4904" spans="1:4" ht="27" x14ac:dyDescent="0.25">
      <c r="A4904" s="98">
        <v>103957</v>
      </c>
      <c r="B4904" s="114" t="s">
        <v>5707</v>
      </c>
      <c r="C4904" s="96" t="s">
        <v>128</v>
      </c>
      <c r="D4904" s="99">
        <v>4.67</v>
      </c>
    </row>
    <row r="4905" spans="1:4" ht="27" x14ac:dyDescent="0.25">
      <c r="A4905" s="98">
        <v>103958</v>
      </c>
      <c r="B4905" s="114" t="s">
        <v>5709</v>
      </c>
      <c r="C4905" s="96" t="s">
        <v>128</v>
      </c>
      <c r="D4905" s="99">
        <v>9.84</v>
      </c>
    </row>
    <row r="4906" spans="1:4" ht="27" x14ac:dyDescent="0.25">
      <c r="A4906" s="98">
        <v>103959</v>
      </c>
      <c r="B4906" s="114" t="s">
        <v>5711</v>
      </c>
      <c r="C4906" s="96" t="s">
        <v>128</v>
      </c>
      <c r="D4906" s="99">
        <v>15.04</v>
      </c>
    </row>
    <row r="4907" spans="1:4" ht="27" x14ac:dyDescent="0.25">
      <c r="A4907" s="98">
        <v>103962</v>
      </c>
      <c r="B4907" s="114" t="s">
        <v>5713</v>
      </c>
      <c r="C4907" s="96" t="s">
        <v>128</v>
      </c>
      <c r="D4907" s="99">
        <v>6.41</v>
      </c>
    </row>
    <row r="4908" spans="1:4" ht="27" x14ac:dyDescent="0.25">
      <c r="A4908" s="98">
        <v>103964</v>
      </c>
      <c r="B4908" s="114" t="s">
        <v>5714</v>
      </c>
      <c r="C4908" s="96" t="s">
        <v>128</v>
      </c>
      <c r="D4908" s="99">
        <v>8.16</v>
      </c>
    </row>
    <row r="4909" spans="1:4" ht="27" x14ac:dyDescent="0.25">
      <c r="A4909" s="98">
        <v>103966</v>
      </c>
      <c r="B4909" s="114" t="s">
        <v>5715</v>
      </c>
      <c r="C4909" s="96" t="s">
        <v>128</v>
      </c>
      <c r="D4909" s="99">
        <v>9.64</v>
      </c>
    </row>
    <row r="4910" spans="1:4" ht="27" x14ac:dyDescent="0.25">
      <c r="A4910" s="98">
        <v>103967</v>
      </c>
      <c r="B4910" s="114" t="s">
        <v>5717</v>
      </c>
      <c r="C4910" s="96" t="s">
        <v>128</v>
      </c>
      <c r="D4910" s="99">
        <v>11.71</v>
      </c>
    </row>
    <row r="4911" spans="1:4" ht="27" x14ac:dyDescent="0.25">
      <c r="A4911" s="98">
        <v>103968</v>
      </c>
      <c r="B4911" s="114" t="s">
        <v>5718</v>
      </c>
      <c r="C4911" s="96" t="s">
        <v>128</v>
      </c>
      <c r="D4911" s="99">
        <v>17.14</v>
      </c>
    </row>
    <row r="4912" spans="1:4" ht="27" x14ac:dyDescent="0.25">
      <c r="A4912" s="98">
        <v>103969</v>
      </c>
      <c r="B4912" s="114" t="s">
        <v>5720</v>
      </c>
      <c r="C4912" s="96" t="s">
        <v>128</v>
      </c>
      <c r="D4912" s="99">
        <v>20.34</v>
      </c>
    </row>
    <row r="4913" spans="1:4" ht="27" x14ac:dyDescent="0.25">
      <c r="A4913" s="98">
        <v>103971</v>
      </c>
      <c r="B4913" s="114" t="s">
        <v>5721</v>
      </c>
      <c r="C4913" s="96" t="s">
        <v>128</v>
      </c>
      <c r="D4913" s="99">
        <v>25.97</v>
      </c>
    </row>
    <row r="4914" spans="1:4" ht="27" x14ac:dyDescent="0.25">
      <c r="A4914" s="98">
        <v>103972</v>
      </c>
      <c r="B4914" s="114" t="s">
        <v>5722</v>
      </c>
      <c r="C4914" s="96" t="s">
        <v>128</v>
      </c>
      <c r="D4914" s="99">
        <v>30.06</v>
      </c>
    </row>
    <row r="4915" spans="1:4" ht="27" x14ac:dyDescent="0.25">
      <c r="A4915" s="98">
        <v>103974</v>
      </c>
      <c r="B4915" s="114" t="s">
        <v>5724</v>
      </c>
      <c r="C4915" s="96" t="s">
        <v>128</v>
      </c>
      <c r="D4915" s="99">
        <v>10.58</v>
      </c>
    </row>
    <row r="4916" spans="1:4" ht="27" x14ac:dyDescent="0.25">
      <c r="A4916" s="98">
        <v>103975</v>
      </c>
      <c r="B4916" s="114" t="s">
        <v>5726</v>
      </c>
      <c r="C4916" s="96" t="s">
        <v>128</v>
      </c>
      <c r="D4916" s="99">
        <v>17.86</v>
      </c>
    </row>
    <row r="4917" spans="1:4" ht="27" x14ac:dyDescent="0.25">
      <c r="A4917" s="98">
        <v>103976</v>
      </c>
      <c r="B4917" s="114" t="s">
        <v>5727</v>
      </c>
      <c r="C4917" s="96" t="s">
        <v>128</v>
      </c>
      <c r="D4917" s="99">
        <v>26.21</v>
      </c>
    </row>
    <row r="4918" spans="1:4" ht="27" x14ac:dyDescent="0.25">
      <c r="A4918" s="98">
        <v>103977</v>
      </c>
      <c r="B4918" s="114" t="s">
        <v>5728</v>
      </c>
      <c r="C4918" s="96" t="s">
        <v>128</v>
      </c>
      <c r="D4918" s="99">
        <v>6.85</v>
      </c>
    </row>
    <row r="4919" spans="1:4" ht="27" x14ac:dyDescent="0.25">
      <c r="A4919" s="98">
        <v>103980</v>
      </c>
      <c r="B4919" s="114" t="s">
        <v>5729</v>
      </c>
      <c r="C4919" s="96" t="s">
        <v>128</v>
      </c>
      <c r="D4919" s="99">
        <v>17.09</v>
      </c>
    </row>
    <row r="4920" spans="1:4" ht="27" x14ac:dyDescent="0.25">
      <c r="A4920" s="98">
        <v>103981</v>
      </c>
      <c r="B4920" s="114" t="s">
        <v>5731</v>
      </c>
      <c r="C4920" s="96" t="s">
        <v>128</v>
      </c>
      <c r="D4920" s="99">
        <v>17.149999999999999</v>
      </c>
    </row>
    <row r="4921" spans="1:4" ht="27" x14ac:dyDescent="0.25">
      <c r="A4921" s="98">
        <v>103982</v>
      </c>
      <c r="B4921" s="114" t="s">
        <v>5732</v>
      </c>
      <c r="C4921" s="96" t="s">
        <v>128</v>
      </c>
      <c r="D4921" s="99">
        <v>24</v>
      </c>
    </row>
    <row r="4922" spans="1:4" ht="27" x14ac:dyDescent="0.25">
      <c r="A4922" s="98">
        <v>103983</v>
      </c>
      <c r="B4922" s="114" t="s">
        <v>5734</v>
      </c>
      <c r="C4922" s="96" t="s">
        <v>128</v>
      </c>
      <c r="D4922" s="99">
        <v>16.54</v>
      </c>
    </row>
    <row r="4923" spans="1:4" ht="27" x14ac:dyDescent="0.25">
      <c r="A4923" s="98">
        <v>103984</v>
      </c>
      <c r="B4923" s="114" t="s">
        <v>5736</v>
      </c>
      <c r="C4923" s="96" t="s">
        <v>128</v>
      </c>
      <c r="D4923" s="99">
        <v>18.66</v>
      </c>
    </row>
    <row r="4924" spans="1:4" ht="27" x14ac:dyDescent="0.25">
      <c r="A4924" s="98">
        <v>103985</v>
      </c>
      <c r="B4924" s="114" t="s">
        <v>5737</v>
      </c>
      <c r="C4924" s="96" t="s">
        <v>128</v>
      </c>
      <c r="D4924" s="99">
        <v>21.47</v>
      </c>
    </row>
    <row r="4925" spans="1:4" ht="27" x14ac:dyDescent="0.25">
      <c r="A4925" s="98">
        <v>103986</v>
      </c>
      <c r="B4925" s="114" t="s">
        <v>5738</v>
      </c>
      <c r="C4925" s="96" t="s">
        <v>128</v>
      </c>
      <c r="D4925" s="99">
        <v>27.75</v>
      </c>
    </row>
    <row r="4926" spans="1:4" ht="27" x14ac:dyDescent="0.25">
      <c r="A4926" s="98">
        <v>103987</v>
      </c>
      <c r="B4926" s="114" t="s">
        <v>5739</v>
      </c>
      <c r="C4926" s="96" t="s">
        <v>128</v>
      </c>
      <c r="D4926" s="99">
        <v>23.49</v>
      </c>
    </row>
    <row r="4927" spans="1:4" ht="27" x14ac:dyDescent="0.25">
      <c r="A4927" s="98">
        <v>103988</v>
      </c>
      <c r="B4927" s="114" t="s">
        <v>5740</v>
      </c>
      <c r="C4927" s="96" t="s">
        <v>128</v>
      </c>
      <c r="D4927" s="99">
        <v>12.4</v>
      </c>
    </row>
    <row r="4928" spans="1:4" ht="27" x14ac:dyDescent="0.25">
      <c r="A4928" s="98">
        <v>103990</v>
      </c>
      <c r="B4928" s="114" t="s">
        <v>5741</v>
      </c>
      <c r="C4928" s="96" t="s">
        <v>128</v>
      </c>
      <c r="D4928" s="99">
        <v>36.82</v>
      </c>
    </row>
    <row r="4929" spans="1:4" ht="27" x14ac:dyDescent="0.25">
      <c r="A4929" s="98">
        <v>103991</v>
      </c>
      <c r="B4929" s="114" t="s">
        <v>17017</v>
      </c>
      <c r="C4929" s="96" t="s">
        <v>128</v>
      </c>
      <c r="D4929" s="99">
        <v>18.61</v>
      </c>
    </row>
    <row r="4930" spans="1:4" ht="27" x14ac:dyDescent="0.25">
      <c r="A4930" s="98">
        <v>103992</v>
      </c>
      <c r="B4930" s="114" t="s">
        <v>17018</v>
      </c>
      <c r="C4930" s="96" t="s">
        <v>128</v>
      </c>
      <c r="D4930" s="99">
        <v>11.13</v>
      </c>
    </row>
    <row r="4931" spans="1:4" ht="27" x14ac:dyDescent="0.25">
      <c r="A4931" s="98">
        <v>103993</v>
      </c>
      <c r="B4931" s="114" t="s">
        <v>5743</v>
      </c>
      <c r="C4931" s="96" t="s">
        <v>128</v>
      </c>
      <c r="D4931" s="99">
        <v>9.33</v>
      </c>
    </row>
    <row r="4932" spans="1:4" ht="27" x14ac:dyDescent="0.25">
      <c r="A4932" s="98">
        <v>103994</v>
      </c>
      <c r="B4932" s="114" t="s">
        <v>17019</v>
      </c>
      <c r="C4932" s="96" t="s">
        <v>128</v>
      </c>
      <c r="D4932" s="99">
        <v>14.07</v>
      </c>
    </row>
    <row r="4933" spans="1:4" ht="27" x14ac:dyDescent="0.25">
      <c r="A4933" s="98">
        <v>103995</v>
      </c>
      <c r="B4933" s="114" t="s">
        <v>5744</v>
      </c>
      <c r="C4933" s="96" t="s">
        <v>128</v>
      </c>
      <c r="D4933" s="99">
        <v>14.56</v>
      </c>
    </row>
    <row r="4934" spans="1:4" ht="27" x14ac:dyDescent="0.25">
      <c r="A4934" s="98">
        <v>103996</v>
      </c>
      <c r="B4934" s="114" t="s">
        <v>5746</v>
      </c>
      <c r="C4934" s="96" t="s">
        <v>128</v>
      </c>
      <c r="D4934" s="99">
        <v>41.88</v>
      </c>
    </row>
    <row r="4935" spans="1:4" ht="27" x14ac:dyDescent="0.25">
      <c r="A4935" s="98">
        <v>103997</v>
      </c>
      <c r="B4935" s="114" t="s">
        <v>5747</v>
      </c>
      <c r="C4935" s="96" t="s">
        <v>128</v>
      </c>
      <c r="D4935" s="99">
        <v>40.840000000000003</v>
      </c>
    </row>
    <row r="4936" spans="1:4" ht="27" x14ac:dyDescent="0.25">
      <c r="A4936" s="98">
        <v>103998</v>
      </c>
      <c r="B4936" s="114" t="s">
        <v>5748</v>
      </c>
      <c r="C4936" s="96" t="s">
        <v>128</v>
      </c>
      <c r="D4936" s="99">
        <v>14.43</v>
      </c>
    </row>
    <row r="4937" spans="1:4" ht="27" x14ac:dyDescent="0.25">
      <c r="A4937" s="98">
        <v>103999</v>
      </c>
      <c r="B4937" s="114" t="s">
        <v>5749</v>
      </c>
      <c r="C4937" s="96" t="s">
        <v>128</v>
      </c>
      <c r="D4937" s="99">
        <v>12.19</v>
      </c>
    </row>
    <row r="4938" spans="1:4" ht="27" x14ac:dyDescent="0.25">
      <c r="A4938" s="98">
        <v>104000</v>
      </c>
      <c r="B4938" s="114" t="s">
        <v>17021</v>
      </c>
      <c r="C4938" s="96" t="s">
        <v>128</v>
      </c>
      <c r="D4938" s="99">
        <v>28.96</v>
      </c>
    </row>
    <row r="4939" spans="1:4" ht="27" x14ac:dyDescent="0.25">
      <c r="A4939" s="98">
        <v>104001</v>
      </c>
      <c r="B4939" s="114" t="s">
        <v>17022</v>
      </c>
      <c r="C4939" s="96" t="s">
        <v>128</v>
      </c>
      <c r="D4939" s="99">
        <v>13.37</v>
      </c>
    </row>
    <row r="4940" spans="1:4" ht="27" x14ac:dyDescent="0.25">
      <c r="A4940" s="98">
        <v>104002</v>
      </c>
      <c r="B4940" s="114" t="s">
        <v>17023</v>
      </c>
      <c r="C4940" s="96" t="s">
        <v>128</v>
      </c>
      <c r="D4940" s="99">
        <v>17.48</v>
      </c>
    </row>
    <row r="4941" spans="1:4" ht="27" x14ac:dyDescent="0.25">
      <c r="A4941" s="98">
        <v>104003</v>
      </c>
      <c r="B4941" s="114" t="s">
        <v>5751</v>
      </c>
      <c r="C4941" s="96" t="s">
        <v>128</v>
      </c>
      <c r="D4941" s="99">
        <v>14.42</v>
      </c>
    </row>
    <row r="4942" spans="1:4" ht="27" x14ac:dyDescent="0.25">
      <c r="A4942" s="98">
        <v>104004</v>
      </c>
      <c r="B4942" s="114" t="s">
        <v>5753</v>
      </c>
      <c r="C4942" s="96" t="s">
        <v>128</v>
      </c>
      <c r="D4942" s="99">
        <v>28.73</v>
      </c>
    </row>
    <row r="4943" spans="1:4" ht="27" x14ac:dyDescent="0.25">
      <c r="A4943" s="98">
        <v>104005</v>
      </c>
      <c r="B4943" s="114" t="s">
        <v>5755</v>
      </c>
      <c r="C4943" s="96" t="s">
        <v>128</v>
      </c>
      <c r="D4943" s="99">
        <v>36.479999999999997</v>
      </c>
    </row>
    <row r="4944" spans="1:4" ht="27" x14ac:dyDescent="0.25">
      <c r="A4944" s="98">
        <v>104006</v>
      </c>
      <c r="B4944" s="114" t="s">
        <v>5756</v>
      </c>
      <c r="C4944" s="96" t="s">
        <v>128</v>
      </c>
      <c r="D4944" s="99">
        <v>24.75</v>
      </c>
    </row>
    <row r="4945" spans="1:4" ht="27" x14ac:dyDescent="0.25">
      <c r="A4945" s="98">
        <v>104007</v>
      </c>
      <c r="B4945" s="114" t="s">
        <v>5757</v>
      </c>
      <c r="C4945" s="96" t="s">
        <v>128</v>
      </c>
      <c r="D4945" s="99">
        <v>21.6</v>
      </c>
    </row>
    <row r="4946" spans="1:4" ht="27" x14ac:dyDescent="0.25">
      <c r="A4946" s="98">
        <v>104008</v>
      </c>
      <c r="B4946" s="114" t="s">
        <v>5758</v>
      </c>
      <c r="C4946" s="96" t="s">
        <v>128</v>
      </c>
      <c r="D4946" s="99">
        <v>31.58</v>
      </c>
    </row>
    <row r="4947" spans="1:4" ht="27" x14ac:dyDescent="0.25">
      <c r="A4947" s="98">
        <v>104009</v>
      </c>
      <c r="B4947" s="114" t="s">
        <v>5759</v>
      </c>
      <c r="C4947" s="96" t="s">
        <v>128</v>
      </c>
      <c r="D4947" s="99">
        <v>12.72</v>
      </c>
    </row>
    <row r="4948" spans="1:4" ht="27" x14ac:dyDescent="0.25">
      <c r="A4948" s="98">
        <v>104011</v>
      </c>
      <c r="B4948" s="114" t="s">
        <v>5760</v>
      </c>
      <c r="C4948" s="96" t="s">
        <v>128</v>
      </c>
      <c r="D4948" s="99">
        <v>24.65</v>
      </c>
    </row>
    <row r="4949" spans="1:4" ht="27" x14ac:dyDescent="0.25">
      <c r="A4949" s="98">
        <v>104012</v>
      </c>
      <c r="B4949" s="114" t="s">
        <v>5761</v>
      </c>
      <c r="C4949" s="96" t="s">
        <v>128</v>
      </c>
      <c r="D4949" s="99">
        <v>22.85</v>
      </c>
    </row>
    <row r="4950" spans="1:4" ht="27" x14ac:dyDescent="0.25">
      <c r="A4950" s="98">
        <v>104014</v>
      </c>
      <c r="B4950" s="114" t="s">
        <v>5763</v>
      </c>
      <c r="C4950" s="96" t="s">
        <v>128</v>
      </c>
      <c r="D4950" s="99">
        <v>10.48</v>
      </c>
    </row>
    <row r="4951" spans="1:4" ht="27" x14ac:dyDescent="0.25">
      <c r="A4951" s="98">
        <v>104015</v>
      </c>
      <c r="B4951" s="114" t="s">
        <v>5764</v>
      </c>
      <c r="C4951" s="96" t="s">
        <v>128</v>
      </c>
      <c r="D4951" s="99">
        <v>16.14</v>
      </c>
    </row>
    <row r="4952" spans="1:4" ht="27" x14ac:dyDescent="0.25">
      <c r="A4952" s="98">
        <v>104016</v>
      </c>
      <c r="B4952" s="114" t="s">
        <v>5765</v>
      </c>
      <c r="C4952" s="96" t="s">
        <v>128</v>
      </c>
      <c r="D4952" s="99">
        <v>21.82</v>
      </c>
    </row>
    <row r="4953" spans="1:4" ht="27" x14ac:dyDescent="0.25">
      <c r="A4953" s="98">
        <v>104017</v>
      </c>
      <c r="B4953" s="114" t="s">
        <v>5767</v>
      </c>
      <c r="C4953" s="96" t="s">
        <v>128</v>
      </c>
      <c r="D4953" s="99">
        <v>45.72</v>
      </c>
    </row>
    <row r="4954" spans="1:4" ht="27" x14ac:dyDescent="0.25">
      <c r="A4954" s="98">
        <v>104018</v>
      </c>
      <c r="B4954" s="114" t="s">
        <v>5768</v>
      </c>
      <c r="C4954" s="96" t="s">
        <v>128</v>
      </c>
      <c r="D4954" s="99">
        <v>20.87</v>
      </c>
    </row>
    <row r="4955" spans="1:4" ht="27" x14ac:dyDescent="0.25">
      <c r="A4955" s="98">
        <v>104019</v>
      </c>
      <c r="B4955" s="114" t="s">
        <v>5770</v>
      </c>
      <c r="C4955" s="96" t="s">
        <v>128</v>
      </c>
      <c r="D4955" s="99">
        <v>44.61</v>
      </c>
    </row>
    <row r="4956" spans="1:4" ht="27" x14ac:dyDescent="0.25">
      <c r="A4956" s="98">
        <v>104020</v>
      </c>
      <c r="B4956" s="114" t="s">
        <v>5771</v>
      </c>
      <c r="C4956" s="96" t="s">
        <v>128</v>
      </c>
      <c r="D4956" s="99">
        <v>57.24</v>
      </c>
    </row>
    <row r="4957" spans="1:4" ht="27" x14ac:dyDescent="0.25">
      <c r="A4957" s="98">
        <v>104022</v>
      </c>
      <c r="B4957" s="114" t="s">
        <v>17025</v>
      </c>
      <c r="C4957" s="96" t="s">
        <v>128</v>
      </c>
      <c r="D4957" s="99">
        <v>70.36</v>
      </c>
    </row>
    <row r="4958" spans="1:4" ht="27" x14ac:dyDescent="0.25">
      <c r="A4958" s="98">
        <v>104023</v>
      </c>
      <c r="B4958" s="114" t="s">
        <v>17026</v>
      </c>
      <c r="C4958" s="96" t="s">
        <v>128</v>
      </c>
      <c r="D4958" s="99">
        <v>41.22</v>
      </c>
    </row>
    <row r="4959" spans="1:4" ht="27" x14ac:dyDescent="0.25">
      <c r="A4959" s="98">
        <v>104024</v>
      </c>
      <c r="B4959" s="114" t="s">
        <v>17027</v>
      </c>
      <c r="C4959" s="96" t="s">
        <v>128</v>
      </c>
      <c r="D4959" s="99">
        <v>40.799999999999997</v>
      </c>
    </row>
    <row r="4960" spans="1:4" ht="27" x14ac:dyDescent="0.25">
      <c r="A4960" s="98">
        <v>104025</v>
      </c>
      <c r="B4960" s="114" t="s">
        <v>17028</v>
      </c>
      <c r="C4960" s="96" t="s">
        <v>128</v>
      </c>
      <c r="D4960" s="99">
        <v>28.66</v>
      </c>
    </row>
    <row r="4961" spans="1:4" ht="27" x14ac:dyDescent="0.25">
      <c r="A4961" s="98">
        <v>104026</v>
      </c>
      <c r="B4961" s="114" t="s">
        <v>17029</v>
      </c>
      <c r="C4961" s="96" t="s">
        <v>128</v>
      </c>
      <c r="D4961" s="99">
        <v>42.55</v>
      </c>
    </row>
    <row r="4962" spans="1:4" ht="27" x14ac:dyDescent="0.25">
      <c r="A4962" s="98">
        <v>104027</v>
      </c>
      <c r="B4962" s="114" t="s">
        <v>5775</v>
      </c>
      <c r="C4962" s="96" t="s">
        <v>128</v>
      </c>
      <c r="D4962" s="99">
        <v>65.2</v>
      </c>
    </row>
    <row r="4963" spans="1:4" ht="27" x14ac:dyDescent="0.25">
      <c r="A4963" s="98">
        <v>104028</v>
      </c>
      <c r="B4963" s="114" t="s">
        <v>17030</v>
      </c>
      <c r="C4963" s="96" t="s">
        <v>128</v>
      </c>
      <c r="D4963" s="99">
        <v>134.59</v>
      </c>
    </row>
    <row r="4964" spans="1:4" ht="27" x14ac:dyDescent="0.25">
      <c r="A4964" s="98">
        <v>104029</v>
      </c>
      <c r="B4964" s="114" t="s">
        <v>17031</v>
      </c>
      <c r="C4964" s="96" t="s">
        <v>128</v>
      </c>
      <c r="D4964" s="99">
        <v>69.459999999999994</v>
      </c>
    </row>
    <row r="4965" spans="1:4" ht="27" x14ac:dyDescent="0.25">
      <c r="A4965" s="98">
        <v>104030</v>
      </c>
      <c r="B4965" s="114" t="s">
        <v>5777</v>
      </c>
      <c r="C4965" s="96" t="s">
        <v>128</v>
      </c>
      <c r="D4965" s="99">
        <v>62.26</v>
      </c>
    </row>
    <row r="4966" spans="1:4" ht="27" x14ac:dyDescent="0.25">
      <c r="A4966" s="98">
        <v>104159</v>
      </c>
      <c r="B4966" s="114" t="s">
        <v>17032</v>
      </c>
      <c r="C4966" s="96" t="s">
        <v>128</v>
      </c>
      <c r="D4966" s="99">
        <v>39.57</v>
      </c>
    </row>
    <row r="4967" spans="1:4" ht="27" x14ac:dyDescent="0.25">
      <c r="A4967" s="98">
        <v>104167</v>
      </c>
      <c r="B4967" s="114" t="s">
        <v>5779</v>
      </c>
      <c r="C4967" s="96" t="s">
        <v>128</v>
      </c>
      <c r="D4967" s="99">
        <v>134.07</v>
      </c>
    </row>
    <row r="4968" spans="1:4" ht="27" x14ac:dyDescent="0.25">
      <c r="A4968" s="98">
        <v>104168</v>
      </c>
      <c r="B4968" s="114" t="s">
        <v>5780</v>
      </c>
      <c r="C4968" s="96" t="s">
        <v>128</v>
      </c>
      <c r="D4968" s="99">
        <v>130.41999999999999</v>
      </c>
    </row>
    <row r="4969" spans="1:4" ht="27" x14ac:dyDescent="0.25">
      <c r="A4969" s="98">
        <v>104169</v>
      </c>
      <c r="B4969" s="114" t="s">
        <v>5781</v>
      </c>
      <c r="C4969" s="96" t="s">
        <v>128</v>
      </c>
      <c r="D4969" s="99">
        <v>162.49</v>
      </c>
    </row>
    <row r="4970" spans="1:4" ht="27" x14ac:dyDescent="0.25">
      <c r="A4970" s="98">
        <v>104170</v>
      </c>
      <c r="B4970" s="114" t="s">
        <v>5783</v>
      </c>
      <c r="C4970" s="96" t="s">
        <v>128</v>
      </c>
      <c r="D4970" s="99">
        <v>75.45</v>
      </c>
    </row>
    <row r="4971" spans="1:4" ht="27" x14ac:dyDescent="0.25">
      <c r="A4971" s="98">
        <v>104171</v>
      </c>
      <c r="B4971" s="114" t="s">
        <v>5785</v>
      </c>
      <c r="C4971" s="96" t="s">
        <v>128</v>
      </c>
      <c r="D4971" s="99">
        <v>106.01</v>
      </c>
    </row>
    <row r="4972" spans="1:4" ht="27" x14ac:dyDescent="0.25">
      <c r="A4972" s="98">
        <v>104172</v>
      </c>
      <c r="B4972" s="114" t="s">
        <v>5786</v>
      </c>
      <c r="C4972" s="96" t="s">
        <v>128</v>
      </c>
      <c r="D4972" s="99">
        <v>307.49</v>
      </c>
    </row>
    <row r="4973" spans="1:4" ht="27" x14ac:dyDescent="0.25">
      <c r="A4973" s="98">
        <v>104173</v>
      </c>
      <c r="B4973" s="114" t="s">
        <v>5787</v>
      </c>
      <c r="C4973" s="96" t="s">
        <v>128</v>
      </c>
      <c r="D4973" s="99">
        <v>93.08</v>
      </c>
    </row>
    <row r="4974" spans="1:4" ht="27" x14ac:dyDescent="0.25">
      <c r="A4974" s="98">
        <v>104174</v>
      </c>
      <c r="B4974" s="114" t="s">
        <v>5789</v>
      </c>
      <c r="C4974" s="96" t="s">
        <v>128</v>
      </c>
      <c r="D4974" s="99">
        <v>208.16</v>
      </c>
    </row>
    <row r="4975" spans="1:4" ht="27" x14ac:dyDescent="0.25">
      <c r="A4975" s="98">
        <v>104175</v>
      </c>
      <c r="B4975" s="114" t="s">
        <v>5790</v>
      </c>
      <c r="C4975" s="96" t="s">
        <v>128</v>
      </c>
      <c r="D4975" s="99">
        <v>153.35</v>
      </c>
    </row>
    <row r="4976" spans="1:4" ht="27" x14ac:dyDescent="0.25">
      <c r="A4976" s="98">
        <v>104176</v>
      </c>
      <c r="B4976" s="114" t="s">
        <v>5791</v>
      </c>
      <c r="C4976" s="96" t="s">
        <v>128</v>
      </c>
      <c r="D4976" s="99">
        <v>277.33</v>
      </c>
    </row>
    <row r="4977" spans="1:4" ht="27" x14ac:dyDescent="0.25">
      <c r="A4977" s="98">
        <v>104177</v>
      </c>
      <c r="B4977" s="114" t="s">
        <v>5792</v>
      </c>
      <c r="C4977" s="96" t="s">
        <v>128</v>
      </c>
      <c r="D4977" s="99">
        <v>199.58</v>
      </c>
    </row>
    <row r="4978" spans="1:4" ht="27" x14ac:dyDescent="0.25">
      <c r="A4978" s="98">
        <v>104178</v>
      </c>
      <c r="B4978" s="114" t="s">
        <v>5793</v>
      </c>
      <c r="C4978" s="96" t="s">
        <v>128</v>
      </c>
      <c r="D4978" s="99">
        <v>23.45</v>
      </c>
    </row>
    <row r="4979" spans="1:4" ht="27" x14ac:dyDescent="0.25">
      <c r="A4979" s="98">
        <v>104179</v>
      </c>
      <c r="B4979" s="114" t="s">
        <v>5795</v>
      </c>
      <c r="C4979" s="96" t="s">
        <v>128</v>
      </c>
      <c r="D4979" s="99">
        <v>92.71</v>
      </c>
    </row>
    <row r="4980" spans="1:4" ht="27" x14ac:dyDescent="0.25">
      <c r="A4980" s="98">
        <v>104191</v>
      </c>
      <c r="B4980" s="114" t="s">
        <v>5796</v>
      </c>
      <c r="C4980" s="96" t="s">
        <v>128</v>
      </c>
      <c r="D4980" s="99">
        <v>9.26</v>
      </c>
    </row>
    <row r="4981" spans="1:4" ht="27" x14ac:dyDescent="0.25">
      <c r="A4981" s="98">
        <v>104192</v>
      </c>
      <c r="B4981" s="114" t="s">
        <v>5798</v>
      </c>
      <c r="C4981" s="96" t="s">
        <v>128</v>
      </c>
      <c r="D4981" s="99">
        <v>25.98</v>
      </c>
    </row>
    <row r="4982" spans="1:4" ht="27" x14ac:dyDescent="0.25">
      <c r="A4982" s="98">
        <v>104193</v>
      </c>
      <c r="B4982" s="114" t="s">
        <v>5799</v>
      </c>
      <c r="C4982" s="96" t="s">
        <v>128</v>
      </c>
      <c r="D4982" s="99">
        <v>151.63999999999999</v>
      </c>
    </row>
    <row r="4983" spans="1:4" ht="27" x14ac:dyDescent="0.25">
      <c r="A4983" s="98">
        <v>104196</v>
      </c>
      <c r="B4983" s="114" t="s">
        <v>5800</v>
      </c>
      <c r="C4983" s="96" t="s">
        <v>128</v>
      </c>
      <c r="D4983" s="99">
        <v>14.34</v>
      </c>
    </row>
    <row r="4984" spans="1:4" ht="27" x14ac:dyDescent="0.25">
      <c r="A4984" s="98">
        <v>104197</v>
      </c>
      <c r="B4984" s="114" t="s">
        <v>5801</v>
      </c>
      <c r="C4984" s="96" t="s">
        <v>128</v>
      </c>
      <c r="D4984" s="99">
        <v>26.87</v>
      </c>
    </row>
    <row r="4985" spans="1:4" ht="27" x14ac:dyDescent="0.25">
      <c r="A4985" s="98">
        <v>104198</v>
      </c>
      <c r="B4985" s="114" t="s">
        <v>5803</v>
      </c>
      <c r="C4985" s="96" t="s">
        <v>128</v>
      </c>
      <c r="D4985" s="99">
        <v>6.84</v>
      </c>
    </row>
    <row r="4986" spans="1:4" ht="27" x14ac:dyDescent="0.25">
      <c r="A4986" s="98">
        <v>104199</v>
      </c>
      <c r="B4986" s="114" t="s">
        <v>5805</v>
      </c>
      <c r="C4986" s="96" t="s">
        <v>128</v>
      </c>
      <c r="D4986" s="99">
        <v>6.62</v>
      </c>
    </row>
    <row r="4987" spans="1:4" ht="27" x14ac:dyDescent="0.25">
      <c r="A4987" s="98">
        <v>104200</v>
      </c>
      <c r="B4987" s="114" t="s">
        <v>5807</v>
      </c>
      <c r="C4987" s="96" t="s">
        <v>128</v>
      </c>
      <c r="D4987" s="99">
        <v>5.44</v>
      </c>
    </row>
    <row r="4988" spans="1:4" ht="27" x14ac:dyDescent="0.25">
      <c r="A4988" s="98">
        <v>104201</v>
      </c>
      <c r="B4988" s="114" t="s">
        <v>5808</v>
      </c>
      <c r="C4988" s="96" t="s">
        <v>128</v>
      </c>
      <c r="D4988" s="99">
        <v>17.690000000000001</v>
      </c>
    </row>
    <row r="4989" spans="1:4" ht="27" x14ac:dyDescent="0.25">
      <c r="A4989" s="98">
        <v>104202</v>
      </c>
      <c r="B4989" s="114" t="s">
        <v>5809</v>
      </c>
      <c r="C4989" s="96" t="s">
        <v>128</v>
      </c>
      <c r="D4989" s="99">
        <v>9.85</v>
      </c>
    </row>
    <row r="4990" spans="1:4" ht="27" x14ac:dyDescent="0.25">
      <c r="A4990" s="98">
        <v>104317</v>
      </c>
      <c r="B4990" s="114" t="s">
        <v>5810</v>
      </c>
      <c r="C4990" s="96" t="s">
        <v>128</v>
      </c>
      <c r="D4990" s="99">
        <v>6.16</v>
      </c>
    </row>
    <row r="4991" spans="1:4" ht="27" x14ac:dyDescent="0.25">
      <c r="A4991" s="98">
        <v>104318</v>
      </c>
      <c r="B4991" s="114" t="s">
        <v>5811</v>
      </c>
      <c r="C4991" s="96" t="s">
        <v>128</v>
      </c>
      <c r="D4991" s="99">
        <v>6.77</v>
      </c>
    </row>
    <row r="4992" spans="1:4" ht="27" x14ac:dyDescent="0.25">
      <c r="A4992" s="98">
        <v>104319</v>
      </c>
      <c r="B4992" s="114" t="s">
        <v>5812</v>
      </c>
      <c r="C4992" s="96" t="s">
        <v>128</v>
      </c>
      <c r="D4992" s="99">
        <v>9.42</v>
      </c>
    </row>
    <row r="4993" spans="1:4" ht="27" x14ac:dyDescent="0.25">
      <c r="A4993" s="98">
        <v>104320</v>
      </c>
      <c r="B4993" s="114" t="s">
        <v>5813</v>
      </c>
      <c r="C4993" s="96" t="s">
        <v>128</v>
      </c>
      <c r="D4993" s="99">
        <v>11.36</v>
      </c>
    </row>
    <row r="4994" spans="1:4" ht="27" x14ac:dyDescent="0.25">
      <c r="A4994" s="98">
        <v>104321</v>
      </c>
      <c r="B4994" s="114" t="s">
        <v>5814</v>
      </c>
      <c r="C4994" s="96" t="s">
        <v>128</v>
      </c>
      <c r="D4994" s="99">
        <v>4.82</v>
      </c>
    </row>
    <row r="4995" spans="1:4" ht="27" x14ac:dyDescent="0.25">
      <c r="A4995" s="98">
        <v>104322</v>
      </c>
      <c r="B4995" s="114" t="s">
        <v>5815</v>
      </c>
      <c r="C4995" s="96" t="s">
        <v>128</v>
      </c>
      <c r="D4995" s="99">
        <v>7.19</v>
      </c>
    </row>
    <row r="4996" spans="1:4" ht="27" x14ac:dyDescent="0.25">
      <c r="A4996" s="98">
        <v>104323</v>
      </c>
      <c r="B4996" s="114" t="s">
        <v>5816</v>
      </c>
      <c r="C4996" s="96" t="s">
        <v>128</v>
      </c>
      <c r="D4996" s="99">
        <v>8.66</v>
      </c>
    </row>
    <row r="4997" spans="1:4" ht="27" x14ac:dyDescent="0.25">
      <c r="A4997" s="98">
        <v>104324</v>
      </c>
      <c r="B4997" s="114" t="s">
        <v>5818</v>
      </c>
      <c r="C4997" s="96" t="s">
        <v>128</v>
      </c>
      <c r="D4997" s="99">
        <v>13.42</v>
      </c>
    </row>
    <row r="4998" spans="1:4" ht="27" x14ac:dyDescent="0.25">
      <c r="A4998" s="98">
        <v>104341</v>
      </c>
      <c r="B4998" s="114" t="s">
        <v>5820</v>
      </c>
      <c r="C4998" s="96" t="s">
        <v>128</v>
      </c>
      <c r="D4998" s="99">
        <v>11.01</v>
      </c>
    </row>
    <row r="4999" spans="1:4" ht="27" x14ac:dyDescent="0.25">
      <c r="A4999" s="98">
        <v>104343</v>
      </c>
      <c r="B4999" s="114" t="s">
        <v>5821</v>
      </c>
      <c r="C4999" s="96" t="s">
        <v>128</v>
      </c>
      <c r="D4999" s="99">
        <v>35.51</v>
      </c>
    </row>
    <row r="5000" spans="1:4" ht="27" x14ac:dyDescent="0.25">
      <c r="A5000" s="98">
        <v>104344</v>
      </c>
      <c r="B5000" s="114" t="s">
        <v>5822</v>
      </c>
      <c r="C5000" s="96" t="s">
        <v>128</v>
      </c>
      <c r="D5000" s="99">
        <v>42.79</v>
      </c>
    </row>
    <row r="5001" spans="1:4" ht="27" x14ac:dyDescent="0.25">
      <c r="A5001" s="98">
        <v>104345</v>
      </c>
      <c r="B5001" s="114" t="s">
        <v>5823</v>
      </c>
      <c r="C5001" s="96" t="s">
        <v>128</v>
      </c>
      <c r="D5001" s="99">
        <v>45.2</v>
      </c>
    </row>
    <row r="5002" spans="1:4" ht="27" x14ac:dyDescent="0.25">
      <c r="A5002" s="98">
        <v>104346</v>
      </c>
      <c r="B5002" s="114" t="s">
        <v>5824</v>
      </c>
      <c r="C5002" s="96" t="s">
        <v>128</v>
      </c>
      <c r="D5002" s="99">
        <v>47.52</v>
      </c>
    </row>
    <row r="5003" spans="1:4" ht="27" x14ac:dyDescent="0.25">
      <c r="A5003" s="98">
        <v>104347</v>
      </c>
      <c r="B5003" s="114" t="s">
        <v>5825</v>
      </c>
      <c r="C5003" s="96" t="s">
        <v>128</v>
      </c>
      <c r="D5003" s="99">
        <v>50.62</v>
      </c>
    </row>
    <row r="5004" spans="1:4" ht="27" x14ac:dyDescent="0.25">
      <c r="A5004" s="98">
        <v>104348</v>
      </c>
      <c r="B5004" s="114" t="s">
        <v>5826</v>
      </c>
      <c r="C5004" s="96" t="s">
        <v>128</v>
      </c>
      <c r="D5004" s="99">
        <v>12.43</v>
      </c>
    </row>
    <row r="5005" spans="1:4" ht="27" x14ac:dyDescent="0.25">
      <c r="A5005" s="98">
        <v>104350</v>
      </c>
      <c r="B5005" s="114" t="s">
        <v>5827</v>
      </c>
      <c r="C5005" s="96" t="s">
        <v>128</v>
      </c>
      <c r="D5005" s="99">
        <v>31.9</v>
      </c>
    </row>
    <row r="5006" spans="1:4" ht="27" x14ac:dyDescent="0.25">
      <c r="A5006" s="98">
        <v>104351</v>
      </c>
      <c r="B5006" s="114" t="s">
        <v>5828</v>
      </c>
      <c r="C5006" s="96" t="s">
        <v>128</v>
      </c>
      <c r="D5006" s="99">
        <v>25.4</v>
      </c>
    </row>
    <row r="5007" spans="1:4" ht="27" x14ac:dyDescent="0.25">
      <c r="A5007" s="98">
        <v>104352</v>
      </c>
      <c r="B5007" s="114" t="s">
        <v>5830</v>
      </c>
      <c r="C5007" s="96" t="s">
        <v>128</v>
      </c>
      <c r="D5007" s="99">
        <v>41.72</v>
      </c>
    </row>
    <row r="5008" spans="1:4" ht="27" x14ac:dyDescent="0.25">
      <c r="A5008" s="98">
        <v>104353</v>
      </c>
      <c r="B5008" s="114" t="s">
        <v>5831</v>
      </c>
      <c r="C5008" s="96" t="s">
        <v>128</v>
      </c>
      <c r="D5008" s="99">
        <v>44.13</v>
      </c>
    </row>
    <row r="5009" spans="1:4" ht="27" x14ac:dyDescent="0.25">
      <c r="A5009" s="98">
        <v>104354</v>
      </c>
      <c r="B5009" s="114" t="s">
        <v>5832</v>
      </c>
      <c r="C5009" s="96" t="s">
        <v>128</v>
      </c>
      <c r="D5009" s="99">
        <v>47.71</v>
      </c>
    </row>
    <row r="5010" spans="1:4" ht="27" x14ac:dyDescent="0.25">
      <c r="A5010" s="98">
        <v>104355</v>
      </c>
      <c r="B5010" s="114" t="s">
        <v>5833</v>
      </c>
      <c r="C5010" s="96" t="s">
        <v>128</v>
      </c>
      <c r="D5010" s="99">
        <v>50.81</v>
      </c>
    </row>
    <row r="5011" spans="1:4" ht="27" x14ac:dyDescent="0.25">
      <c r="A5011" s="98">
        <v>104356</v>
      </c>
      <c r="B5011" s="114" t="s">
        <v>5835</v>
      </c>
      <c r="C5011" s="96" t="s">
        <v>128</v>
      </c>
      <c r="D5011" s="99">
        <v>33.36</v>
      </c>
    </row>
    <row r="5012" spans="1:4" ht="27" x14ac:dyDescent="0.25">
      <c r="A5012" s="98">
        <v>104357</v>
      </c>
      <c r="B5012" s="114" t="s">
        <v>5837</v>
      </c>
      <c r="C5012" s="96" t="s">
        <v>128</v>
      </c>
      <c r="D5012" s="99">
        <v>20.350000000000001</v>
      </c>
    </row>
    <row r="5013" spans="1:4" ht="27" x14ac:dyDescent="0.25">
      <c r="A5013" s="98">
        <v>104576</v>
      </c>
      <c r="B5013" s="114" t="s">
        <v>5838</v>
      </c>
      <c r="C5013" s="96" t="s">
        <v>128</v>
      </c>
      <c r="D5013" s="99">
        <v>13.79</v>
      </c>
    </row>
    <row r="5014" spans="1:4" ht="27" x14ac:dyDescent="0.25">
      <c r="A5014" s="98">
        <v>104577</v>
      </c>
      <c r="B5014" s="114" t="s">
        <v>5839</v>
      </c>
      <c r="C5014" s="96" t="s">
        <v>128</v>
      </c>
      <c r="D5014" s="99">
        <v>18.649999999999999</v>
      </c>
    </row>
    <row r="5015" spans="1:4" ht="27" x14ac:dyDescent="0.25">
      <c r="A5015" s="98">
        <v>104578</v>
      </c>
      <c r="B5015" s="114" t="s">
        <v>5840</v>
      </c>
      <c r="C5015" s="96" t="s">
        <v>128</v>
      </c>
      <c r="D5015" s="99">
        <v>20</v>
      </c>
    </row>
    <row r="5016" spans="1:4" ht="27" x14ac:dyDescent="0.25">
      <c r="A5016" s="98">
        <v>104579</v>
      </c>
      <c r="B5016" s="114" t="s">
        <v>5841</v>
      </c>
      <c r="C5016" s="96" t="s">
        <v>128</v>
      </c>
      <c r="D5016" s="99">
        <v>26.31</v>
      </c>
    </row>
    <row r="5017" spans="1:4" ht="27" x14ac:dyDescent="0.25">
      <c r="A5017" s="98">
        <v>104581</v>
      </c>
      <c r="B5017" s="114" t="s">
        <v>5842</v>
      </c>
      <c r="C5017" s="96" t="s">
        <v>128</v>
      </c>
      <c r="D5017" s="99">
        <v>12.6</v>
      </c>
    </row>
    <row r="5018" spans="1:4" ht="27" x14ac:dyDescent="0.25">
      <c r="A5018" s="98">
        <v>104582</v>
      </c>
      <c r="B5018" s="114" t="s">
        <v>5844</v>
      </c>
      <c r="C5018" s="96" t="s">
        <v>128</v>
      </c>
      <c r="D5018" s="99">
        <v>16.12</v>
      </c>
    </row>
    <row r="5019" spans="1:4" ht="27" x14ac:dyDescent="0.25">
      <c r="A5019" s="98">
        <v>104583</v>
      </c>
      <c r="B5019" s="114" t="s">
        <v>5846</v>
      </c>
      <c r="C5019" s="96" t="s">
        <v>128</v>
      </c>
      <c r="D5019" s="99">
        <v>26.05</v>
      </c>
    </row>
    <row r="5020" spans="1:4" ht="27" x14ac:dyDescent="0.25">
      <c r="A5020" s="98">
        <v>104584</v>
      </c>
      <c r="B5020" s="114" t="s">
        <v>5847</v>
      </c>
      <c r="C5020" s="96" t="s">
        <v>128</v>
      </c>
      <c r="D5020" s="99">
        <v>31.23</v>
      </c>
    </row>
    <row r="5021" spans="1:4" ht="27" x14ac:dyDescent="0.25">
      <c r="A5021" s="98">
        <v>97895</v>
      </c>
      <c r="B5021" s="114" t="s">
        <v>5848</v>
      </c>
      <c r="C5021" s="96" t="s">
        <v>128</v>
      </c>
      <c r="D5021" s="99">
        <v>160.84</v>
      </c>
    </row>
    <row r="5022" spans="1:4" ht="27" x14ac:dyDescent="0.25">
      <c r="A5022" s="98">
        <v>97896</v>
      </c>
      <c r="B5022" s="114" t="s">
        <v>5849</v>
      </c>
      <c r="C5022" s="96" t="s">
        <v>128</v>
      </c>
      <c r="D5022" s="99">
        <v>299.16000000000003</v>
      </c>
    </row>
    <row r="5023" spans="1:4" ht="27" x14ac:dyDescent="0.25">
      <c r="A5023" s="98">
        <v>97897</v>
      </c>
      <c r="B5023" s="114" t="s">
        <v>5850</v>
      </c>
      <c r="C5023" s="96" t="s">
        <v>128</v>
      </c>
      <c r="D5023" s="99">
        <v>389.08</v>
      </c>
    </row>
    <row r="5024" spans="1:4" ht="27" x14ac:dyDescent="0.25">
      <c r="A5024" s="98">
        <v>97898</v>
      </c>
      <c r="B5024" s="114" t="s">
        <v>5851</v>
      </c>
      <c r="C5024" s="96" t="s">
        <v>128</v>
      </c>
      <c r="D5024" s="99">
        <v>764.33</v>
      </c>
    </row>
    <row r="5025" spans="1:4" ht="27" x14ac:dyDescent="0.25">
      <c r="A5025" s="98">
        <v>97900</v>
      </c>
      <c r="B5025" s="114" t="s">
        <v>5852</v>
      </c>
      <c r="C5025" s="96" t="s">
        <v>128</v>
      </c>
      <c r="D5025" s="99">
        <v>167.62</v>
      </c>
    </row>
    <row r="5026" spans="1:4" ht="27" x14ac:dyDescent="0.25">
      <c r="A5026" s="98">
        <v>97901</v>
      </c>
      <c r="B5026" s="114" t="s">
        <v>5853</v>
      </c>
      <c r="C5026" s="96" t="s">
        <v>128</v>
      </c>
      <c r="D5026" s="99">
        <v>262.08</v>
      </c>
    </row>
    <row r="5027" spans="1:4" ht="27" x14ac:dyDescent="0.25">
      <c r="A5027" s="98">
        <v>97902</v>
      </c>
      <c r="B5027" s="114" t="s">
        <v>5854</v>
      </c>
      <c r="C5027" s="96" t="s">
        <v>128</v>
      </c>
      <c r="D5027" s="99">
        <v>505.74</v>
      </c>
    </row>
    <row r="5028" spans="1:4" ht="27" x14ac:dyDescent="0.25">
      <c r="A5028" s="98">
        <v>97903</v>
      </c>
      <c r="B5028" s="114" t="s">
        <v>5855</v>
      </c>
      <c r="C5028" s="96" t="s">
        <v>128</v>
      </c>
      <c r="D5028" s="99">
        <v>707.64</v>
      </c>
    </row>
    <row r="5029" spans="1:4" ht="27" x14ac:dyDescent="0.25">
      <c r="A5029" s="98">
        <v>97904</v>
      </c>
      <c r="B5029" s="114" t="s">
        <v>5856</v>
      </c>
      <c r="C5029" s="96" t="s">
        <v>128</v>
      </c>
      <c r="D5029" s="99">
        <v>836.53</v>
      </c>
    </row>
    <row r="5030" spans="1:4" ht="27" x14ac:dyDescent="0.25">
      <c r="A5030" s="98">
        <v>97905</v>
      </c>
      <c r="B5030" s="114" t="s">
        <v>5857</v>
      </c>
      <c r="C5030" s="96" t="s">
        <v>128</v>
      </c>
      <c r="D5030" s="99">
        <v>225.83</v>
      </c>
    </row>
    <row r="5031" spans="1:4" ht="27" x14ac:dyDescent="0.25">
      <c r="A5031" s="98">
        <v>97906</v>
      </c>
      <c r="B5031" s="114" t="s">
        <v>5858</v>
      </c>
      <c r="C5031" s="96" t="s">
        <v>128</v>
      </c>
      <c r="D5031" s="99">
        <v>419.19</v>
      </c>
    </row>
    <row r="5032" spans="1:4" ht="27" x14ac:dyDescent="0.25">
      <c r="A5032" s="98">
        <v>97907</v>
      </c>
      <c r="B5032" s="114" t="s">
        <v>5859</v>
      </c>
      <c r="C5032" s="96" t="s">
        <v>128</v>
      </c>
      <c r="D5032" s="99">
        <v>597.17999999999995</v>
      </c>
    </row>
    <row r="5033" spans="1:4" ht="27" x14ac:dyDescent="0.25">
      <c r="A5033" s="98">
        <v>97908</v>
      </c>
      <c r="B5033" s="114" t="s">
        <v>5860</v>
      </c>
      <c r="C5033" s="96" t="s">
        <v>128</v>
      </c>
      <c r="D5033" s="99">
        <v>705.83</v>
      </c>
    </row>
    <row r="5034" spans="1:4" ht="27" x14ac:dyDescent="0.25">
      <c r="A5034" s="98">
        <v>98102</v>
      </c>
      <c r="B5034" s="114" t="s">
        <v>5861</v>
      </c>
      <c r="C5034" s="96" t="s">
        <v>128</v>
      </c>
      <c r="D5034" s="99">
        <v>153.59</v>
      </c>
    </row>
    <row r="5035" spans="1:4" ht="27" x14ac:dyDescent="0.25">
      <c r="A5035" s="98">
        <v>98104</v>
      </c>
      <c r="B5035" s="114" t="s">
        <v>5862</v>
      </c>
      <c r="C5035" s="96" t="s">
        <v>128</v>
      </c>
      <c r="D5035" s="99">
        <v>322.5</v>
      </c>
    </row>
    <row r="5036" spans="1:4" ht="27" x14ac:dyDescent="0.25">
      <c r="A5036" s="98">
        <v>98105</v>
      </c>
      <c r="B5036" s="114" t="s">
        <v>5863</v>
      </c>
      <c r="C5036" s="96" t="s">
        <v>128</v>
      </c>
      <c r="D5036" s="99">
        <v>564.02</v>
      </c>
    </row>
    <row r="5037" spans="1:4" ht="40.5" x14ac:dyDescent="0.25">
      <c r="A5037" s="98">
        <v>98106</v>
      </c>
      <c r="B5037" s="114" t="s">
        <v>5864</v>
      </c>
      <c r="C5037" s="96" t="s">
        <v>128</v>
      </c>
      <c r="D5037" s="99">
        <v>926.6</v>
      </c>
    </row>
    <row r="5038" spans="1:4" ht="27" x14ac:dyDescent="0.25">
      <c r="A5038" s="98">
        <v>98107</v>
      </c>
      <c r="B5038" s="114" t="s">
        <v>5865</v>
      </c>
      <c r="C5038" s="96" t="s">
        <v>128</v>
      </c>
      <c r="D5038" s="99">
        <v>255.67</v>
      </c>
    </row>
    <row r="5039" spans="1:4" ht="27" x14ac:dyDescent="0.25">
      <c r="A5039" s="98">
        <v>98108</v>
      </c>
      <c r="B5039" s="114" t="s">
        <v>5866</v>
      </c>
      <c r="C5039" s="96" t="s">
        <v>128</v>
      </c>
      <c r="D5039" s="99">
        <v>456.02</v>
      </c>
    </row>
    <row r="5040" spans="1:4" ht="27" x14ac:dyDescent="0.25">
      <c r="A5040" s="98">
        <v>99250</v>
      </c>
      <c r="B5040" s="114" t="s">
        <v>5867</v>
      </c>
      <c r="C5040" s="96" t="s">
        <v>128</v>
      </c>
      <c r="D5040" s="99">
        <v>163.51</v>
      </c>
    </row>
    <row r="5041" spans="1:4" ht="27" x14ac:dyDescent="0.25">
      <c r="A5041" s="98">
        <v>99251</v>
      </c>
      <c r="B5041" s="114" t="s">
        <v>5868</v>
      </c>
      <c r="C5041" s="96" t="s">
        <v>128</v>
      </c>
      <c r="D5041" s="99">
        <v>255.03</v>
      </c>
    </row>
    <row r="5042" spans="1:4" ht="27" x14ac:dyDescent="0.25">
      <c r="A5042" s="98">
        <v>99253</v>
      </c>
      <c r="B5042" s="114" t="s">
        <v>5869</v>
      </c>
      <c r="C5042" s="96" t="s">
        <v>128</v>
      </c>
      <c r="D5042" s="99">
        <v>489.92</v>
      </c>
    </row>
    <row r="5043" spans="1:4" ht="27" x14ac:dyDescent="0.25">
      <c r="A5043" s="98">
        <v>99255</v>
      </c>
      <c r="B5043" s="114" t="s">
        <v>5870</v>
      </c>
      <c r="C5043" s="96" t="s">
        <v>128</v>
      </c>
      <c r="D5043" s="99">
        <v>685.94</v>
      </c>
    </row>
    <row r="5044" spans="1:4" ht="27" x14ac:dyDescent="0.25">
      <c r="A5044" s="98">
        <v>99257</v>
      </c>
      <c r="B5044" s="114" t="s">
        <v>5871</v>
      </c>
      <c r="C5044" s="96" t="s">
        <v>128</v>
      </c>
      <c r="D5044" s="99">
        <v>808.46</v>
      </c>
    </row>
    <row r="5045" spans="1:4" ht="27" x14ac:dyDescent="0.25">
      <c r="A5045" s="98">
        <v>99258</v>
      </c>
      <c r="B5045" s="114" t="s">
        <v>5872</v>
      </c>
      <c r="C5045" s="96" t="s">
        <v>128</v>
      </c>
      <c r="D5045" s="99">
        <v>221.35</v>
      </c>
    </row>
    <row r="5046" spans="1:4" ht="27" x14ac:dyDescent="0.25">
      <c r="A5046" s="98">
        <v>99260</v>
      </c>
      <c r="B5046" s="114" t="s">
        <v>5873</v>
      </c>
      <c r="C5046" s="96" t="s">
        <v>128</v>
      </c>
      <c r="D5046" s="99">
        <v>409.22</v>
      </c>
    </row>
    <row r="5047" spans="1:4" ht="27" x14ac:dyDescent="0.25">
      <c r="A5047" s="98">
        <v>99262</v>
      </c>
      <c r="B5047" s="114" t="s">
        <v>5874</v>
      </c>
      <c r="C5047" s="96" t="s">
        <v>128</v>
      </c>
      <c r="D5047" s="99">
        <v>582.95000000000005</v>
      </c>
    </row>
    <row r="5048" spans="1:4" ht="27" x14ac:dyDescent="0.25">
      <c r="A5048" s="98">
        <v>99264</v>
      </c>
      <c r="B5048" s="114" t="s">
        <v>5875</v>
      </c>
      <c r="C5048" s="96" t="s">
        <v>128</v>
      </c>
      <c r="D5048" s="99">
        <v>686.61</v>
      </c>
    </row>
    <row r="5049" spans="1:4" x14ac:dyDescent="0.25">
      <c r="A5049" s="98">
        <v>102587</v>
      </c>
      <c r="B5049" s="114" t="s">
        <v>5876</v>
      </c>
      <c r="C5049" s="96" t="s">
        <v>128</v>
      </c>
      <c r="D5049" s="99">
        <v>3.09</v>
      </c>
    </row>
    <row r="5050" spans="1:4" x14ac:dyDescent="0.25">
      <c r="A5050" s="98">
        <v>102588</v>
      </c>
      <c r="B5050" s="114" t="s">
        <v>5877</v>
      </c>
      <c r="C5050" s="96" t="s">
        <v>128</v>
      </c>
      <c r="D5050" s="99">
        <v>4.47</v>
      </c>
    </row>
    <row r="5051" spans="1:4" x14ac:dyDescent="0.25">
      <c r="A5051" s="98">
        <v>102589</v>
      </c>
      <c r="B5051" s="114" t="s">
        <v>5878</v>
      </c>
      <c r="C5051" s="96" t="s">
        <v>128</v>
      </c>
      <c r="D5051" s="99">
        <v>3.44</v>
      </c>
    </row>
    <row r="5052" spans="1:4" x14ac:dyDescent="0.25">
      <c r="A5052" s="98">
        <v>102590</v>
      </c>
      <c r="B5052" s="114" t="s">
        <v>5880</v>
      </c>
      <c r="C5052" s="96" t="s">
        <v>128</v>
      </c>
      <c r="D5052" s="99">
        <v>4.82</v>
      </c>
    </row>
    <row r="5053" spans="1:4" x14ac:dyDescent="0.25">
      <c r="A5053" s="98">
        <v>102591</v>
      </c>
      <c r="B5053" s="114" t="s">
        <v>5881</v>
      </c>
      <c r="C5053" s="96" t="s">
        <v>128</v>
      </c>
      <c r="D5053" s="99">
        <v>3.79</v>
      </c>
    </row>
    <row r="5054" spans="1:4" x14ac:dyDescent="0.25">
      <c r="A5054" s="98">
        <v>102592</v>
      </c>
      <c r="B5054" s="114" t="s">
        <v>5882</v>
      </c>
      <c r="C5054" s="96" t="s">
        <v>128</v>
      </c>
      <c r="D5054" s="99">
        <v>5.17</v>
      </c>
    </row>
    <row r="5055" spans="1:4" x14ac:dyDescent="0.25">
      <c r="A5055" s="98">
        <v>102593</v>
      </c>
      <c r="B5055" s="114" t="s">
        <v>5883</v>
      </c>
      <c r="C5055" s="96" t="s">
        <v>128</v>
      </c>
      <c r="D5055" s="99">
        <v>4.28</v>
      </c>
    </row>
    <row r="5056" spans="1:4" x14ac:dyDescent="0.25">
      <c r="A5056" s="98">
        <v>102594</v>
      </c>
      <c r="B5056" s="114" t="s">
        <v>5884</v>
      </c>
      <c r="C5056" s="96" t="s">
        <v>128</v>
      </c>
      <c r="D5056" s="99">
        <v>5.66</v>
      </c>
    </row>
    <row r="5057" spans="1:4" x14ac:dyDescent="0.25">
      <c r="A5057" s="98">
        <v>102595</v>
      </c>
      <c r="B5057" s="114" t="s">
        <v>5885</v>
      </c>
      <c r="C5057" s="96" t="s">
        <v>128</v>
      </c>
      <c r="D5057" s="99">
        <v>4.83</v>
      </c>
    </row>
    <row r="5058" spans="1:4" x14ac:dyDescent="0.25">
      <c r="A5058" s="98">
        <v>102596</v>
      </c>
      <c r="B5058" s="114" t="s">
        <v>5887</v>
      </c>
      <c r="C5058" s="96" t="s">
        <v>128</v>
      </c>
      <c r="D5058" s="99">
        <v>6.22</v>
      </c>
    </row>
    <row r="5059" spans="1:4" x14ac:dyDescent="0.25">
      <c r="A5059" s="98">
        <v>102597</v>
      </c>
      <c r="B5059" s="114" t="s">
        <v>5889</v>
      </c>
      <c r="C5059" s="96" t="s">
        <v>128</v>
      </c>
      <c r="D5059" s="99">
        <v>5.53</v>
      </c>
    </row>
    <row r="5060" spans="1:4" x14ac:dyDescent="0.25">
      <c r="A5060" s="98">
        <v>102598</v>
      </c>
      <c r="B5060" s="114" t="s">
        <v>5891</v>
      </c>
      <c r="C5060" s="96" t="s">
        <v>128</v>
      </c>
      <c r="D5060" s="99">
        <v>6.92</v>
      </c>
    </row>
    <row r="5061" spans="1:4" x14ac:dyDescent="0.25">
      <c r="A5061" s="98">
        <v>102599</v>
      </c>
      <c r="B5061" s="114" t="s">
        <v>5892</v>
      </c>
      <c r="C5061" s="96" t="s">
        <v>128</v>
      </c>
      <c r="D5061" s="99">
        <v>6.23</v>
      </c>
    </row>
    <row r="5062" spans="1:4" x14ac:dyDescent="0.25">
      <c r="A5062" s="98">
        <v>102600</v>
      </c>
      <c r="B5062" s="114" t="s">
        <v>5894</v>
      </c>
      <c r="C5062" s="96" t="s">
        <v>128</v>
      </c>
      <c r="D5062" s="99">
        <v>7.61</v>
      </c>
    </row>
    <row r="5063" spans="1:4" x14ac:dyDescent="0.25">
      <c r="A5063" s="98">
        <v>102601</v>
      </c>
      <c r="B5063" s="114" t="s">
        <v>5895</v>
      </c>
      <c r="C5063" s="96" t="s">
        <v>128</v>
      </c>
      <c r="D5063" s="99">
        <v>7.28</v>
      </c>
    </row>
    <row r="5064" spans="1:4" x14ac:dyDescent="0.25">
      <c r="A5064" s="98">
        <v>102602</v>
      </c>
      <c r="B5064" s="114" t="s">
        <v>5897</v>
      </c>
      <c r="C5064" s="96" t="s">
        <v>128</v>
      </c>
      <c r="D5064" s="99">
        <v>8.66</v>
      </c>
    </row>
    <row r="5065" spans="1:4" x14ac:dyDescent="0.25">
      <c r="A5065" s="98">
        <v>102603</v>
      </c>
      <c r="B5065" s="114" t="s">
        <v>5898</v>
      </c>
      <c r="C5065" s="96" t="s">
        <v>128</v>
      </c>
      <c r="D5065" s="99">
        <v>9.0299999999999994</v>
      </c>
    </row>
    <row r="5066" spans="1:4" x14ac:dyDescent="0.25">
      <c r="A5066" s="98">
        <v>102604</v>
      </c>
      <c r="B5066" s="114" t="s">
        <v>5899</v>
      </c>
      <c r="C5066" s="96" t="s">
        <v>128</v>
      </c>
      <c r="D5066" s="99">
        <v>10.4</v>
      </c>
    </row>
    <row r="5067" spans="1:4" x14ac:dyDescent="0.25">
      <c r="A5067" s="98">
        <v>102605</v>
      </c>
      <c r="B5067" s="114" t="s">
        <v>5900</v>
      </c>
      <c r="C5067" s="96" t="s">
        <v>128</v>
      </c>
      <c r="D5067" s="99">
        <v>279.81</v>
      </c>
    </row>
    <row r="5068" spans="1:4" x14ac:dyDescent="0.25">
      <c r="A5068" s="98">
        <v>102606</v>
      </c>
      <c r="B5068" s="114" t="s">
        <v>5901</v>
      </c>
      <c r="C5068" s="96" t="s">
        <v>128</v>
      </c>
      <c r="D5068" s="99">
        <v>431.36</v>
      </c>
    </row>
    <row r="5069" spans="1:4" x14ac:dyDescent="0.25">
      <c r="A5069" s="98">
        <v>102607</v>
      </c>
      <c r="B5069" s="114" t="s">
        <v>5902</v>
      </c>
      <c r="C5069" s="96" t="s">
        <v>128</v>
      </c>
      <c r="D5069" s="99">
        <v>461.68</v>
      </c>
    </row>
    <row r="5070" spans="1:4" x14ac:dyDescent="0.25">
      <c r="A5070" s="98">
        <v>102608</v>
      </c>
      <c r="B5070" s="114" t="s">
        <v>5903</v>
      </c>
      <c r="C5070" s="96" t="s">
        <v>128</v>
      </c>
      <c r="D5070" s="99">
        <v>1059.1099999999999</v>
      </c>
    </row>
    <row r="5071" spans="1:4" x14ac:dyDescent="0.25">
      <c r="A5071" s="98">
        <v>102609</v>
      </c>
      <c r="B5071" s="114" t="s">
        <v>5904</v>
      </c>
      <c r="C5071" s="96" t="s">
        <v>128</v>
      </c>
      <c r="D5071" s="99">
        <v>1203.2</v>
      </c>
    </row>
    <row r="5072" spans="1:4" x14ac:dyDescent="0.25">
      <c r="A5072" s="98">
        <v>102610</v>
      </c>
      <c r="B5072" s="114" t="s">
        <v>5905</v>
      </c>
      <c r="C5072" s="96" t="s">
        <v>128</v>
      </c>
      <c r="D5072" s="99">
        <v>2068.67</v>
      </c>
    </row>
    <row r="5073" spans="1:4" ht="27" x14ac:dyDescent="0.25">
      <c r="A5073" s="98">
        <v>102611</v>
      </c>
      <c r="B5073" s="114" t="s">
        <v>5906</v>
      </c>
      <c r="C5073" s="96" t="s">
        <v>128</v>
      </c>
      <c r="D5073" s="99">
        <v>465.25</v>
      </c>
    </row>
    <row r="5074" spans="1:4" ht="27" x14ac:dyDescent="0.25">
      <c r="A5074" s="98">
        <v>102612</v>
      </c>
      <c r="B5074" s="114" t="s">
        <v>5907</v>
      </c>
      <c r="C5074" s="96" t="s">
        <v>128</v>
      </c>
      <c r="D5074" s="99">
        <v>668.17</v>
      </c>
    </row>
    <row r="5075" spans="1:4" ht="27" x14ac:dyDescent="0.25">
      <c r="A5075" s="98">
        <v>102613</v>
      </c>
      <c r="B5075" s="114" t="s">
        <v>5908</v>
      </c>
      <c r="C5075" s="96" t="s">
        <v>128</v>
      </c>
      <c r="D5075" s="99">
        <v>647.53</v>
      </c>
    </row>
    <row r="5076" spans="1:4" ht="27" x14ac:dyDescent="0.25">
      <c r="A5076" s="98">
        <v>102614</v>
      </c>
      <c r="B5076" s="114" t="s">
        <v>5909</v>
      </c>
      <c r="C5076" s="96" t="s">
        <v>128</v>
      </c>
      <c r="D5076" s="99">
        <v>995.88</v>
      </c>
    </row>
    <row r="5077" spans="1:4" ht="27" x14ac:dyDescent="0.25">
      <c r="A5077" s="98">
        <v>102615</v>
      </c>
      <c r="B5077" s="114" t="s">
        <v>5910</v>
      </c>
      <c r="C5077" s="96" t="s">
        <v>128</v>
      </c>
      <c r="D5077" s="99">
        <v>1249.83</v>
      </c>
    </row>
    <row r="5078" spans="1:4" ht="27" x14ac:dyDescent="0.25">
      <c r="A5078" s="98">
        <v>102616</v>
      </c>
      <c r="B5078" s="114" t="s">
        <v>5911</v>
      </c>
      <c r="C5078" s="96" t="s">
        <v>128</v>
      </c>
      <c r="D5078" s="99">
        <v>1850.4</v>
      </c>
    </row>
    <row r="5079" spans="1:4" ht="27" x14ac:dyDescent="0.25">
      <c r="A5079" s="98">
        <v>102617</v>
      </c>
      <c r="B5079" s="114" t="s">
        <v>5912</v>
      </c>
      <c r="C5079" s="96" t="s">
        <v>128</v>
      </c>
      <c r="D5079" s="99">
        <v>3432.09</v>
      </c>
    </row>
    <row r="5080" spans="1:4" ht="27" x14ac:dyDescent="0.25">
      <c r="A5080" s="98">
        <v>102618</v>
      </c>
      <c r="B5080" s="114" t="s">
        <v>5913</v>
      </c>
      <c r="C5080" s="96" t="s">
        <v>128</v>
      </c>
      <c r="D5080" s="99">
        <v>4126.8900000000003</v>
      </c>
    </row>
    <row r="5081" spans="1:4" ht="27" x14ac:dyDescent="0.25">
      <c r="A5081" s="98">
        <v>102619</v>
      </c>
      <c r="B5081" s="114" t="s">
        <v>5914</v>
      </c>
      <c r="C5081" s="96" t="s">
        <v>128</v>
      </c>
      <c r="D5081" s="99">
        <v>5536.49</v>
      </c>
    </row>
    <row r="5082" spans="1:4" ht="27" x14ac:dyDescent="0.25">
      <c r="A5082" s="98">
        <v>102620</v>
      </c>
      <c r="B5082" s="114" t="s">
        <v>5915</v>
      </c>
      <c r="C5082" s="96" t="s">
        <v>128</v>
      </c>
      <c r="D5082" s="99">
        <v>8038.86</v>
      </c>
    </row>
    <row r="5083" spans="1:4" ht="27" x14ac:dyDescent="0.25">
      <c r="A5083" s="98">
        <v>102621</v>
      </c>
      <c r="B5083" s="114" t="s">
        <v>5916</v>
      </c>
      <c r="C5083" s="96" t="s">
        <v>128</v>
      </c>
      <c r="D5083" s="99">
        <v>12351.09</v>
      </c>
    </row>
    <row r="5084" spans="1:4" ht="27" x14ac:dyDescent="0.25">
      <c r="A5084" s="98">
        <v>102622</v>
      </c>
      <c r="B5084" s="114" t="s">
        <v>5917</v>
      </c>
      <c r="C5084" s="96" t="s">
        <v>128</v>
      </c>
      <c r="D5084" s="99">
        <v>641.89</v>
      </c>
    </row>
    <row r="5085" spans="1:4" ht="27" x14ac:dyDescent="0.25">
      <c r="A5085" s="98">
        <v>102623</v>
      </c>
      <c r="B5085" s="114" t="s">
        <v>5918</v>
      </c>
      <c r="C5085" s="96" t="s">
        <v>128</v>
      </c>
      <c r="D5085" s="99">
        <v>886.95</v>
      </c>
    </row>
    <row r="5086" spans="1:4" ht="27" x14ac:dyDescent="0.25">
      <c r="A5086" s="98">
        <v>89482</v>
      </c>
      <c r="B5086" s="114" t="s">
        <v>5919</v>
      </c>
      <c r="C5086" s="96" t="s">
        <v>128</v>
      </c>
      <c r="D5086" s="99">
        <v>39.770000000000003</v>
      </c>
    </row>
    <row r="5087" spans="1:4" ht="27" x14ac:dyDescent="0.25">
      <c r="A5087" s="98">
        <v>89491</v>
      </c>
      <c r="B5087" s="114" t="s">
        <v>5920</v>
      </c>
      <c r="C5087" s="96" t="s">
        <v>128</v>
      </c>
      <c r="D5087" s="99">
        <v>102.45</v>
      </c>
    </row>
    <row r="5088" spans="1:4" ht="27" x14ac:dyDescent="0.25">
      <c r="A5088" s="98">
        <v>89495</v>
      </c>
      <c r="B5088" s="114" t="s">
        <v>5921</v>
      </c>
      <c r="C5088" s="96" t="s">
        <v>128</v>
      </c>
      <c r="D5088" s="99">
        <v>18.34</v>
      </c>
    </row>
    <row r="5089" spans="1:4" ht="27" x14ac:dyDescent="0.25">
      <c r="A5089" s="98">
        <v>89707</v>
      </c>
      <c r="B5089" s="114" t="s">
        <v>5923</v>
      </c>
      <c r="C5089" s="96" t="s">
        <v>128</v>
      </c>
      <c r="D5089" s="99">
        <v>47.82</v>
      </c>
    </row>
    <row r="5090" spans="1:4" ht="27" x14ac:dyDescent="0.25">
      <c r="A5090" s="98">
        <v>89708</v>
      </c>
      <c r="B5090" s="114" t="s">
        <v>5924</v>
      </c>
      <c r="C5090" s="96" t="s">
        <v>128</v>
      </c>
      <c r="D5090" s="99">
        <v>104.77</v>
      </c>
    </row>
    <row r="5091" spans="1:4" ht="27" x14ac:dyDescent="0.25">
      <c r="A5091" s="98">
        <v>89709</v>
      </c>
      <c r="B5091" s="114" t="s">
        <v>5925</v>
      </c>
      <c r="C5091" s="96" t="s">
        <v>128</v>
      </c>
      <c r="D5091" s="99">
        <v>20.75</v>
      </c>
    </row>
    <row r="5092" spans="1:4" ht="27" x14ac:dyDescent="0.25">
      <c r="A5092" s="98">
        <v>89710</v>
      </c>
      <c r="B5092" s="114" t="s">
        <v>5926</v>
      </c>
      <c r="C5092" s="96" t="s">
        <v>128</v>
      </c>
      <c r="D5092" s="99">
        <v>18.07</v>
      </c>
    </row>
    <row r="5093" spans="1:4" ht="27" x14ac:dyDescent="0.25">
      <c r="A5093" s="98">
        <v>104326</v>
      </c>
      <c r="B5093" s="114" t="s">
        <v>5928</v>
      </c>
      <c r="C5093" s="96" t="s">
        <v>128</v>
      </c>
      <c r="D5093" s="99">
        <v>19.73</v>
      </c>
    </row>
    <row r="5094" spans="1:4" ht="27" x14ac:dyDescent="0.25">
      <c r="A5094" s="98">
        <v>104327</v>
      </c>
      <c r="B5094" s="114" t="s">
        <v>5929</v>
      </c>
      <c r="C5094" s="96" t="s">
        <v>128</v>
      </c>
      <c r="D5094" s="99">
        <v>18.75</v>
      </c>
    </row>
    <row r="5095" spans="1:4" ht="27" x14ac:dyDescent="0.25">
      <c r="A5095" s="98">
        <v>104328</v>
      </c>
      <c r="B5095" s="114" t="s">
        <v>5930</v>
      </c>
      <c r="C5095" s="96" t="s">
        <v>128</v>
      </c>
      <c r="D5095" s="99">
        <v>70.569999999999993</v>
      </c>
    </row>
    <row r="5096" spans="1:4" ht="27" x14ac:dyDescent="0.25">
      <c r="A5096" s="98">
        <v>104329</v>
      </c>
      <c r="B5096" s="114" t="s">
        <v>5932</v>
      </c>
      <c r="C5096" s="96" t="s">
        <v>128</v>
      </c>
      <c r="D5096" s="99">
        <v>80.13</v>
      </c>
    </row>
    <row r="5097" spans="1:4" x14ac:dyDescent="0.25">
      <c r="A5097" s="98">
        <v>86872</v>
      </c>
      <c r="B5097" s="114" t="s">
        <v>5933</v>
      </c>
      <c r="C5097" s="96" t="s">
        <v>128</v>
      </c>
      <c r="D5097" s="99">
        <v>706.69</v>
      </c>
    </row>
    <row r="5098" spans="1:4" x14ac:dyDescent="0.25">
      <c r="A5098" s="98">
        <v>86874</v>
      </c>
      <c r="B5098" s="114" t="s">
        <v>5934</v>
      </c>
      <c r="C5098" s="96" t="s">
        <v>128</v>
      </c>
      <c r="D5098" s="99">
        <v>495.79</v>
      </c>
    </row>
    <row r="5099" spans="1:4" ht="27" x14ac:dyDescent="0.25">
      <c r="A5099" s="98">
        <v>86875</v>
      </c>
      <c r="B5099" s="114" t="s">
        <v>5935</v>
      </c>
      <c r="C5099" s="96" t="s">
        <v>128</v>
      </c>
      <c r="D5099" s="99">
        <v>440.21</v>
      </c>
    </row>
    <row r="5100" spans="1:4" x14ac:dyDescent="0.25">
      <c r="A5100" s="98">
        <v>86876</v>
      </c>
      <c r="B5100" s="114" t="s">
        <v>5936</v>
      </c>
      <c r="C5100" s="96" t="s">
        <v>128</v>
      </c>
      <c r="D5100" s="99">
        <v>255.12</v>
      </c>
    </row>
    <row r="5101" spans="1:4" ht="27" x14ac:dyDescent="0.25">
      <c r="A5101" s="98">
        <v>86877</v>
      </c>
      <c r="B5101" s="114" t="s">
        <v>17039</v>
      </c>
      <c r="C5101" s="96" t="s">
        <v>128</v>
      </c>
      <c r="D5101" s="99">
        <v>72.709999999999994</v>
      </c>
    </row>
    <row r="5102" spans="1:4" ht="27" x14ac:dyDescent="0.25">
      <c r="A5102" s="98">
        <v>86878</v>
      </c>
      <c r="B5102" s="114" t="s">
        <v>17040</v>
      </c>
      <c r="C5102" s="96" t="s">
        <v>128</v>
      </c>
      <c r="D5102" s="99">
        <v>78.47</v>
      </c>
    </row>
    <row r="5103" spans="1:4" ht="27" x14ac:dyDescent="0.25">
      <c r="A5103" s="98">
        <v>86879</v>
      </c>
      <c r="B5103" s="114" t="s">
        <v>17041</v>
      </c>
      <c r="C5103" s="96" t="s">
        <v>128</v>
      </c>
      <c r="D5103" s="99">
        <v>8.5</v>
      </c>
    </row>
    <row r="5104" spans="1:4" ht="27" x14ac:dyDescent="0.25">
      <c r="A5104" s="98">
        <v>86880</v>
      </c>
      <c r="B5104" s="114" t="s">
        <v>17042</v>
      </c>
      <c r="C5104" s="96" t="s">
        <v>128</v>
      </c>
      <c r="D5104" s="99">
        <v>23.11</v>
      </c>
    </row>
    <row r="5105" spans="1:4" x14ac:dyDescent="0.25">
      <c r="A5105" s="98">
        <v>86881</v>
      </c>
      <c r="B5105" s="114" t="s">
        <v>17043</v>
      </c>
      <c r="C5105" s="96" t="s">
        <v>128</v>
      </c>
      <c r="D5105" s="99">
        <v>222.27</v>
      </c>
    </row>
    <row r="5106" spans="1:4" x14ac:dyDescent="0.25">
      <c r="A5106" s="98">
        <v>86882</v>
      </c>
      <c r="B5106" s="114" t="s">
        <v>17044</v>
      </c>
      <c r="C5106" s="96" t="s">
        <v>128</v>
      </c>
      <c r="D5106" s="99">
        <v>19.600000000000001</v>
      </c>
    </row>
    <row r="5107" spans="1:4" x14ac:dyDescent="0.25">
      <c r="A5107" s="98">
        <v>86883</v>
      </c>
      <c r="B5107" s="114" t="s">
        <v>5938</v>
      </c>
      <c r="C5107" s="96" t="s">
        <v>128</v>
      </c>
      <c r="D5107" s="99">
        <v>10.66</v>
      </c>
    </row>
    <row r="5108" spans="1:4" x14ac:dyDescent="0.25">
      <c r="A5108" s="98">
        <v>86884</v>
      </c>
      <c r="B5108" s="114" t="s">
        <v>17045</v>
      </c>
      <c r="C5108" s="96" t="s">
        <v>128</v>
      </c>
      <c r="D5108" s="99">
        <v>9.4600000000000009</v>
      </c>
    </row>
    <row r="5109" spans="1:4" x14ac:dyDescent="0.25">
      <c r="A5109" s="98">
        <v>86885</v>
      </c>
      <c r="B5109" s="114" t="s">
        <v>17046</v>
      </c>
      <c r="C5109" s="96" t="s">
        <v>128</v>
      </c>
      <c r="D5109" s="99">
        <v>10.72</v>
      </c>
    </row>
    <row r="5110" spans="1:4" x14ac:dyDescent="0.25">
      <c r="A5110" s="98">
        <v>86886</v>
      </c>
      <c r="B5110" s="114" t="s">
        <v>5941</v>
      </c>
      <c r="C5110" s="96" t="s">
        <v>128</v>
      </c>
      <c r="D5110" s="99">
        <v>53.69</v>
      </c>
    </row>
    <row r="5111" spans="1:4" x14ac:dyDescent="0.25">
      <c r="A5111" s="98">
        <v>86887</v>
      </c>
      <c r="B5111" s="114" t="s">
        <v>5942</v>
      </c>
      <c r="C5111" s="96" t="s">
        <v>128</v>
      </c>
      <c r="D5111" s="99">
        <v>58.33</v>
      </c>
    </row>
    <row r="5112" spans="1:4" x14ac:dyDescent="0.25">
      <c r="A5112" s="98">
        <v>86888</v>
      </c>
      <c r="B5112" s="114" t="s">
        <v>5944</v>
      </c>
      <c r="C5112" s="96" t="s">
        <v>128</v>
      </c>
      <c r="D5112" s="99">
        <v>479.97</v>
      </c>
    </row>
    <row r="5113" spans="1:4" ht="27" x14ac:dyDescent="0.25">
      <c r="A5113" s="98">
        <v>86889</v>
      </c>
      <c r="B5113" s="114" t="s">
        <v>5945</v>
      </c>
      <c r="C5113" s="96" t="s">
        <v>128</v>
      </c>
      <c r="D5113" s="99">
        <v>485.29</v>
      </c>
    </row>
    <row r="5114" spans="1:4" ht="27" x14ac:dyDescent="0.25">
      <c r="A5114" s="98">
        <v>86893</v>
      </c>
      <c r="B5114" s="114" t="s">
        <v>5946</v>
      </c>
      <c r="C5114" s="96" t="s">
        <v>128</v>
      </c>
      <c r="D5114" s="99">
        <v>358.31</v>
      </c>
    </row>
    <row r="5115" spans="1:4" ht="27" x14ac:dyDescent="0.25">
      <c r="A5115" s="98">
        <v>86894</v>
      </c>
      <c r="B5115" s="114" t="s">
        <v>5947</v>
      </c>
      <c r="C5115" s="96" t="s">
        <v>128</v>
      </c>
      <c r="D5115" s="99">
        <v>245.37</v>
      </c>
    </row>
    <row r="5116" spans="1:4" ht="27" x14ac:dyDescent="0.25">
      <c r="A5116" s="98">
        <v>86895</v>
      </c>
      <c r="B5116" s="114" t="s">
        <v>5948</v>
      </c>
      <c r="C5116" s="96" t="s">
        <v>128</v>
      </c>
      <c r="D5116" s="99">
        <v>257.87</v>
      </c>
    </row>
    <row r="5117" spans="1:4" ht="27" x14ac:dyDescent="0.25">
      <c r="A5117" s="98">
        <v>86899</v>
      </c>
      <c r="B5117" s="114" t="s">
        <v>5949</v>
      </c>
      <c r="C5117" s="96" t="s">
        <v>128</v>
      </c>
      <c r="D5117" s="99">
        <v>210.23</v>
      </c>
    </row>
    <row r="5118" spans="1:4" ht="27" x14ac:dyDescent="0.25">
      <c r="A5118" s="98">
        <v>86900</v>
      </c>
      <c r="B5118" s="114" t="s">
        <v>5950</v>
      </c>
      <c r="C5118" s="96" t="s">
        <v>128</v>
      </c>
      <c r="D5118" s="99">
        <v>218.75</v>
      </c>
    </row>
    <row r="5119" spans="1:4" ht="27" x14ac:dyDescent="0.25">
      <c r="A5119" s="98">
        <v>86901</v>
      </c>
      <c r="B5119" s="114" t="s">
        <v>5951</v>
      </c>
      <c r="C5119" s="96" t="s">
        <v>128</v>
      </c>
      <c r="D5119" s="99">
        <v>145.66999999999999</v>
      </c>
    </row>
    <row r="5120" spans="1:4" ht="27" x14ac:dyDescent="0.25">
      <c r="A5120" s="98">
        <v>86902</v>
      </c>
      <c r="B5120" s="114" t="s">
        <v>5953</v>
      </c>
      <c r="C5120" s="96" t="s">
        <v>128</v>
      </c>
      <c r="D5120" s="99">
        <v>307.89999999999998</v>
      </c>
    </row>
    <row r="5121" spans="1:4" ht="27" x14ac:dyDescent="0.25">
      <c r="A5121" s="98">
        <v>86903</v>
      </c>
      <c r="B5121" s="114" t="s">
        <v>5954</v>
      </c>
      <c r="C5121" s="96" t="s">
        <v>128</v>
      </c>
      <c r="D5121" s="99">
        <v>346.38</v>
      </c>
    </row>
    <row r="5122" spans="1:4" ht="27" x14ac:dyDescent="0.25">
      <c r="A5122" s="98">
        <v>86904</v>
      </c>
      <c r="B5122" s="114" t="s">
        <v>5955</v>
      </c>
      <c r="C5122" s="96" t="s">
        <v>128</v>
      </c>
      <c r="D5122" s="99">
        <v>144.59</v>
      </c>
    </row>
    <row r="5123" spans="1:4" x14ac:dyDescent="0.25">
      <c r="A5123" s="98">
        <v>86905</v>
      </c>
      <c r="B5123" s="114" t="s">
        <v>5956</v>
      </c>
      <c r="C5123" s="96" t="s">
        <v>128</v>
      </c>
      <c r="D5123" s="99">
        <v>319.02</v>
      </c>
    </row>
    <row r="5124" spans="1:4" ht="27" x14ac:dyDescent="0.25">
      <c r="A5124" s="98">
        <v>86906</v>
      </c>
      <c r="B5124" s="114" t="s">
        <v>17047</v>
      </c>
      <c r="C5124" s="96" t="s">
        <v>128</v>
      </c>
      <c r="D5124" s="99">
        <v>59.08</v>
      </c>
    </row>
    <row r="5125" spans="1:4" ht="27" x14ac:dyDescent="0.25">
      <c r="A5125" s="98">
        <v>86908</v>
      </c>
      <c r="B5125" s="114" t="s">
        <v>5958</v>
      </c>
      <c r="C5125" s="96" t="s">
        <v>128</v>
      </c>
      <c r="D5125" s="99">
        <v>380.57</v>
      </c>
    </row>
    <row r="5126" spans="1:4" ht="27" x14ac:dyDescent="0.25">
      <c r="A5126" s="98">
        <v>86909</v>
      </c>
      <c r="B5126" s="114" t="s">
        <v>17049</v>
      </c>
      <c r="C5126" s="96" t="s">
        <v>128</v>
      </c>
      <c r="D5126" s="99">
        <v>102.57</v>
      </c>
    </row>
    <row r="5127" spans="1:4" ht="27" x14ac:dyDescent="0.25">
      <c r="A5127" s="98">
        <v>86910</v>
      </c>
      <c r="B5127" s="114" t="s">
        <v>17050</v>
      </c>
      <c r="C5127" s="96" t="s">
        <v>128</v>
      </c>
      <c r="D5127" s="99">
        <v>100.76</v>
      </c>
    </row>
    <row r="5128" spans="1:4" ht="27" x14ac:dyDescent="0.25">
      <c r="A5128" s="98">
        <v>86911</v>
      </c>
      <c r="B5128" s="114" t="s">
        <v>17051</v>
      </c>
      <c r="C5128" s="96" t="s">
        <v>128</v>
      </c>
      <c r="D5128" s="99">
        <v>69.14</v>
      </c>
    </row>
    <row r="5129" spans="1:4" ht="27" x14ac:dyDescent="0.25">
      <c r="A5129" s="98">
        <v>86913</v>
      </c>
      <c r="B5129" s="114" t="s">
        <v>17052</v>
      </c>
      <c r="C5129" s="96" t="s">
        <v>128</v>
      </c>
      <c r="D5129" s="99">
        <v>43.67</v>
      </c>
    </row>
    <row r="5130" spans="1:4" x14ac:dyDescent="0.25">
      <c r="A5130" s="98">
        <v>86914</v>
      </c>
      <c r="B5130" s="114" t="s">
        <v>17053</v>
      </c>
      <c r="C5130" s="96" t="s">
        <v>128</v>
      </c>
      <c r="D5130" s="99">
        <v>77.73</v>
      </c>
    </row>
    <row r="5131" spans="1:4" ht="27" x14ac:dyDescent="0.25">
      <c r="A5131" s="98">
        <v>86915</v>
      </c>
      <c r="B5131" s="114" t="s">
        <v>17054</v>
      </c>
      <c r="C5131" s="96" t="s">
        <v>128</v>
      </c>
      <c r="D5131" s="99">
        <v>112.68</v>
      </c>
    </row>
    <row r="5132" spans="1:4" x14ac:dyDescent="0.25">
      <c r="A5132" s="98">
        <v>86916</v>
      </c>
      <c r="B5132" s="114" t="s">
        <v>17055</v>
      </c>
      <c r="C5132" s="96" t="s">
        <v>128</v>
      </c>
      <c r="D5132" s="99">
        <v>20</v>
      </c>
    </row>
    <row r="5133" spans="1:4" ht="27" x14ac:dyDescent="0.25">
      <c r="A5133" s="98">
        <v>86919</v>
      </c>
      <c r="B5133" s="114" t="s">
        <v>5959</v>
      </c>
      <c r="C5133" s="96" t="s">
        <v>128</v>
      </c>
      <c r="D5133" s="99">
        <v>867.79</v>
      </c>
    </row>
    <row r="5134" spans="1:4" ht="27" x14ac:dyDescent="0.25">
      <c r="A5134" s="98">
        <v>86920</v>
      </c>
      <c r="B5134" s="114" t="s">
        <v>5960</v>
      </c>
      <c r="C5134" s="96" t="s">
        <v>128</v>
      </c>
      <c r="D5134" s="99">
        <v>769.52</v>
      </c>
    </row>
    <row r="5135" spans="1:4" ht="27" x14ac:dyDescent="0.25">
      <c r="A5135" s="98">
        <v>86921</v>
      </c>
      <c r="B5135" s="114" t="s">
        <v>5961</v>
      </c>
      <c r="C5135" s="96" t="s">
        <v>128</v>
      </c>
      <c r="D5135" s="99">
        <v>745.85</v>
      </c>
    </row>
    <row r="5136" spans="1:4" ht="40.5" x14ac:dyDescent="0.25">
      <c r="A5136" s="98">
        <v>86922</v>
      </c>
      <c r="B5136" s="114" t="s">
        <v>5962</v>
      </c>
      <c r="C5136" s="96" t="s">
        <v>128</v>
      </c>
      <c r="D5136" s="99">
        <v>868.5</v>
      </c>
    </row>
    <row r="5137" spans="1:4" ht="27" x14ac:dyDescent="0.25">
      <c r="A5137" s="98">
        <v>86923</v>
      </c>
      <c r="B5137" s="114" t="s">
        <v>5963</v>
      </c>
      <c r="C5137" s="96" t="s">
        <v>128</v>
      </c>
      <c r="D5137" s="99">
        <v>567.55999999999995</v>
      </c>
    </row>
    <row r="5138" spans="1:4" ht="27" x14ac:dyDescent="0.25">
      <c r="A5138" s="98">
        <v>86924</v>
      </c>
      <c r="B5138" s="114" t="s">
        <v>5964</v>
      </c>
      <c r="C5138" s="96" t="s">
        <v>128</v>
      </c>
      <c r="D5138" s="99">
        <v>543.89</v>
      </c>
    </row>
    <row r="5139" spans="1:4" ht="40.5" x14ac:dyDescent="0.25">
      <c r="A5139" s="98">
        <v>86925</v>
      </c>
      <c r="B5139" s="114" t="s">
        <v>5965</v>
      </c>
      <c r="C5139" s="96" t="s">
        <v>128</v>
      </c>
      <c r="D5139" s="99">
        <v>503.04</v>
      </c>
    </row>
    <row r="5140" spans="1:4" ht="27" x14ac:dyDescent="0.25">
      <c r="A5140" s="98">
        <v>86926</v>
      </c>
      <c r="B5140" s="114" t="s">
        <v>5966</v>
      </c>
      <c r="C5140" s="96" t="s">
        <v>128</v>
      </c>
      <c r="D5140" s="99">
        <v>479.37</v>
      </c>
    </row>
    <row r="5141" spans="1:4" ht="27" x14ac:dyDescent="0.25">
      <c r="A5141" s="98">
        <v>86927</v>
      </c>
      <c r="B5141" s="114" t="s">
        <v>5967</v>
      </c>
      <c r="C5141" s="96" t="s">
        <v>128</v>
      </c>
      <c r="D5141" s="99">
        <v>326.89</v>
      </c>
    </row>
    <row r="5142" spans="1:4" ht="27" x14ac:dyDescent="0.25">
      <c r="A5142" s="98">
        <v>86928</v>
      </c>
      <c r="B5142" s="114" t="s">
        <v>5968</v>
      </c>
      <c r="C5142" s="96" t="s">
        <v>128</v>
      </c>
      <c r="D5142" s="99">
        <v>303.22000000000003</v>
      </c>
    </row>
    <row r="5143" spans="1:4" ht="27" x14ac:dyDescent="0.25">
      <c r="A5143" s="98">
        <v>86929</v>
      </c>
      <c r="B5143" s="114" t="s">
        <v>5969</v>
      </c>
      <c r="C5143" s="96" t="s">
        <v>128</v>
      </c>
      <c r="D5143" s="99">
        <v>317.95</v>
      </c>
    </row>
    <row r="5144" spans="1:4" ht="27" x14ac:dyDescent="0.25">
      <c r="A5144" s="98">
        <v>86930</v>
      </c>
      <c r="B5144" s="114" t="s">
        <v>5970</v>
      </c>
      <c r="C5144" s="96" t="s">
        <v>128</v>
      </c>
      <c r="D5144" s="99">
        <v>294.27999999999997</v>
      </c>
    </row>
    <row r="5145" spans="1:4" ht="27" x14ac:dyDescent="0.25">
      <c r="A5145" s="98">
        <v>86931</v>
      </c>
      <c r="B5145" s="114" t="s">
        <v>5971</v>
      </c>
      <c r="C5145" s="96" t="s">
        <v>128</v>
      </c>
      <c r="D5145" s="99">
        <v>490.69</v>
      </c>
    </row>
    <row r="5146" spans="1:4" ht="27" x14ac:dyDescent="0.25">
      <c r="A5146" s="98">
        <v>86932</v>
      </c>
      <c r="B5146" s="114" t="s">
        <v>5972</v>
      </c>
      <c r="C5146" s="96" t="s">
        <v>128</v>
      </c>
      <c r="D5146" s="99">
        <v>538.29999999999995</v>
      </c>
    </row>
    <row r="5147" spans="1:4" ht="40.5" x14ac:dyDescent="0.25">
      <c r="A5147" s="98">
        <v>86933</v>
      </c>
      <c r="B5147" s="114" t="s">
        <v>5973</v>
      </c>
      <c r="C5147" s="96" t="s">
        <v>128</v>
      </c>
      <c r="D5147" s="99">
        <v>357.22</v>
      </c>
    </row>
    <row r="5148" spans="1:4" ht="40.5" x14ac:dyDescent="0.25">
      <c r="A5148" s="98">
        <v>86934</v>
      </c>
      <c r="B5148" s="114" t="s">
        <v>5974</v>
      </c>
      <c r="C5148" s="96" t="s">
        <v>128</v>
      </c>
      <c r="D5148" s="99">
        <v>348.28</v>
      </c>
    </row>
    <row r="5149" spans="1:4" ht="27" x14ac:dyDescent="0.25">
      <c r="A5149" s="98">
        <v>86935</v>
      </c>
      <c r="B5149" s="114" t="s">
        <v>5975</v>
      </c>
      <c r="C5149" s="96" t="s">
        <v>128</v>
      </c>
      <c r="D5149" s="99">
        <v>307.88</v>
      </c>
    </row>
    <row r="5150" spans="1:4" ht="27" x14ac:dyDescent="0.25">
      <c r="A5150" s="98">
        <v>86936</v>
      </c>
      <c r="B5150" s="114" t="s">
        <v>5976</v>
      </c>
      <c r="C5150" s="96" t="s">
        <v>128</v>
      </c>
      <c r="D5150" s="99">
        <v>519.49</v>
      </c>
    </row>
    <row r="5151" spans="1:4" ht="27" x14ac:dyDescent="0.25">
      <c r="A5151" s="98">
        <v>86937</v>
      </c>
      <c r="B5151" s="114" t="s">
        <v>5977</v>
      </c>
      <c r="C5151" s="96" t="s">
        <v>128</v>
      </c>
      <c r="D5151" s="99">
        <v>229.04</v>
      </c>
    </row>
    <row r="5152" spans="1:4" ht="27" x14ac:dyDescent="0.25">
      <c r="A5152" s="98">
        <v>86938</v>
      </c>
      <c r="B5152" s="114" t="s">
        <v>5978</v>
      </c>
      <c r="C5152" s="96" t="s">
        <v>128</v>
      </c>
      <c r="D5152" s="99">
        <v>440.65</v>
      </c>
    </row>
    <row r="5153" spans="1:4" ht="40.5" x14ac:dyDescent="0.25">
      <c r="A5153" s="98">
        <v>86939</v>
      </c>
      <c r="B5153" s="114" t="s">
        <v>5979</v>
      </c>
      <c r="C5153" s="96" t="s">
        <v>128</v>
      </c>
      <c r="D5153" s="99">
        <v>395.6</v>
      </c>
    </row>
    <row r="5154" spans="1:4" ht="40.5" x14ac:dyDescent="0.25">
      <c r="A5154" s="98">
        <v>86940</v>
      </c>
      <c r="B5154" s="114" t="s">
        <v>5980</v>
      </c>
      <c r="C5154" s="96" t="s">
        <v>128</v>
      </c>
      <c r="D5154" s="99">
        <v>1077.04</v>
      </c>
    </row>
    <row r="5155" spans="1:4" ht="40.5" x14ac:dyDescent="0.25">
      <c r="A5155" s="98">
        <v>86941</v>
      </c>
      <c r="B5155" s="114" t="s">
        <v>5981</v>
      </c>
      <c r="C5155" s="96" t="s">
        <v>128</v>
      </c>
      <c r="D5155" s="99">
        <v>812.37</v>
      </c>
    </row>
    <row r="5156" spans="1:4" ht="40.5" x14ac:dyDescent="0.25">
      <c r="A5156" s="98">
        <v>86942</v>
      </c>
      <c r="B5156" s="114" t="s">
        <v>5982</v>
      </c>
      <c r="C5156" s="96" t="s">
        <v>128</v>
      </c>
      <c r="D5156" s="99">
        <v>241.23</v>
      </c>
    </row>
    <row r="5157" spans="1:4" ht="40.5" x14ac:dyDescent="0.25">
      <c r="A5157" s="98">
        <v>86943</v>
      </c>
      <c r="B5157" s="114" t="s">
        <v>5983</v>
      </c>
      <c r="C5157" s="96" t="s">
        <v>128</v>
      </c>
      <c r="D5157" s="99">
        <v>232.29</v>
      </c>
    </row>
    <row r="5158" spans="1:4" ht="40.5" x14ac:dyDescent="0.25">
      <c r="A5158" s="98">
        <v>86947</v>
      </c>
      <c r="B5158" s="114" t="s">
        <v>5984</v>
      </c>
      <c r="C5158" s="96" t="s">
        <v>128</v>
      </c>
      <c r="D5158" s="99">
        <v>1086.56</v>
      </c>
    </row>
    <row r="5159" spans="1:4" ht="40.5" x14ac:dyDescent="0.25">
      <c r="A5159" s="98">
        <v>93396</v>
      </c>
      <c r="B5159" s="114" t="s">
        <v>5985</v>
      </c>
      <c r="C5159" s="96" t="s">
        <v>128</v>
      </c>
      <c r="D5159" s="99">
        <v>555.45000000000005</v>
      </c>
    </row>
    <row r="5160" spans="1:4" ht="40.5" x14ac:dyDescent="0.25">
      <c r="A5160" s="98">
        <v>93441</v>
      </c>
      <c r="B5160" s="114" t="s">
        <v>17057</v>
      </c>
      <c r="C5160" s="96" t="s">
        <v>128</v>
      </c>
      <c r="D5160" s="99">
        <v>871.77</v>
      </c>
    </row>
    <row r="5161" spans="1:4" ht="40.5" x14ac:dyDescent="0.25">
      <c r="A5161" s="98">
        <v>93442</v>
      </c>
      <c r="B5161" s="114" t="s">
        <v>17058</v>
      </c>
      <c r="C5161" s="96" t="s">
        <v>128</v>
      </c>
      <c r="D5161" s="99">
        <v>989.83</v>
      </c>
    </row>
    <row r="5162" spans="1:4" x14ac:dyDescent="0.25">
      <c r="A5162" s="98">
        <v>95469</v>
      </c>
      <c r="B5162" s="114" t="s">
        <v>5986</v>
      </c>
      <c r="C5162" s="96" t="s">
        <v>128</v>
      </c>
      <c r="D5162" s="99">
        <v>292.56</v>
      </c>
    </row>
    <row r="5163" spans="1:4" ht="27" x14ac:dyDescent="0.25">
      <c r="A5163" s="98">
        <v>95470</v>
      </c>
      <c r="B5163" s="114" t="s">
        <v>5987</v>
      </c>
      <c r="C5163" s="96" t="s">
        <v>128</v>
      </c>
      <c r="D5163" s="99">
        <v>301.66000000000003</v>
      </c>
    </row>
    <row r="5164" spans="1:4" ht="27" x14ac:dyDescent="0.25">
      <c r="A5164" s="98">
        <v>95471</v>
      </c>
      <c r="B5164" s="114" t="s">
        <v>5988</v>
      </c>
      <c r="C5164" s="96" t="s">
        <v>128</v>
      </c>
      <c r="D5164" s="99">
        <v>754.08</v>
      </c>
    </row>
    <row r="5165" spans="1:4" ht="40.5" x14ac:dyDescent="0.25">
      <c r="A5165" s="98">
        <v>95472</v>
      </c>
      <c r="B5165" s="114" t="s">
        <v>5989</v>
      </c>
      <c r="C5165" s="96" t="s">
        <v>128</v>
      </c>
      <c r="D5165" s="99">
        <v>763.18</v>
      </c>
    </row>
    <row r="5166" spans="1:4" x14ac:dyDescent="0.25">
      <c r="A5166" s="98">
        <v>95542</v>
      </c>
      <c r="B5166" s="114" t="s">
        <v>5990</v>
      </c>
      <c r="C5166" s="96" t="s">
        <v>128</v>
      </c>
      <c r="D5166" s="99">
        <v>34.119999999999997</v>
      </c>
    </row>
    <row r="5167" spans="1:4" x14ac:dyDescent="0.25">
      <c r="A5167" s="98">
        <v>95543</v>
      </c>
      <c r="B5167" s="114" t="s">
        <v>5991</v>
      </c>
      <c r="C5167" s="96" t="s">
        <v>128</v>
      </c>
      <c r="D5167" s="99">
        <v>57.3</v>
      </c>
    </row>
    <row r="5168" spans="1:4" x14ac:dyDescent="0.25">
      <c r="A5168" s="98">
        <v>95544</v>
      </c>
      <c r="B5168" s="114" t="s">
        <v>5992</v>
      </c>
      <c r="C5168" s="96" t="s">
        <v>128</v>
      </c>
      <c r="D5168" s="99">
        <v>41.76</v>
      </c>
    </row>
    <row r="5169" spans="1:4" x14ac:dyDescent="0.25">
      <c r="A5169" s="98">
        <v>95545</v>
      </c>
      <c r="B5169" s="114" t="s">
        <v>5993</v>
      </c>
      <c r="C5169" s="96" t="s">
        <v>128</v>
      </c>
      <c r="D5169" s="99">
        <v>40.950000000000003</v>
      </c>
    </row>
    <row r="5170" spans="1:4" x14ac:dyDescent="0.25">
      <c r="A5170" s="98">
        <v>95546</v>
      </c>
      <c r="B5170" s="114" t="s">
        <v>5994</v>
      </c>
      <c r="C5170" s="96" t="s">
        <v>128</v>
      </c>
      <c r="D5170" s="99">
        <v>139.61000000000001</v>
      </c>
    </row>
    <row r="5171" spans="1:4" ht="27" x14ac:dyDescent="0.25">
      <c r="A5171" s="98">
        <v>95547</v>
      </c>
      <c r="B5171" s="114" t="s">
        <v>5995</v>
      </c>
      <c r="C5171" s="96" t="s">
        <v>128</v>
      </c>
      <c r="D5171" s="99">
        <v>77.8</v>
      </c>
    </row>
    <row r="5172" spans="1:4" x14ac:dyDescent="0.25">
      <c r="A5172" s="98">
        <v>100848</v>
      </c>
      <c r="B5172" s="114" t="s">
        <v>5997</v>
      </c>
      <c r="C5172" s="96" t="s">
        <v>128</v>
      </c>
      <c r="D5172" s="99">
        <v>542.94000000000005</v>
      </c>
    </row>
    <row r="5173" spans="1:4" x14ac:dyDescent="0.25">
      <c r="A5173" s="98">
        <v>100849</v>
      </c>
      <c r="B5173" s="114" t="s">
        <v>5998</v>
      </c>
      <c r="C5173" s="96" t="s">
        <v>128</v>
      </c>
      <c r="D5173" s="99">
        <v>45.37</v>
      </c>
    </row>
    <row r="5174" spans="1:4" x14ac:dyDescent="0.25">
      <c r="A5174" s="98">
        <v>100851</v>
      </c>
      <c r="B5174" s="114" t="s">
        <v>5999</v>
      </c>
      <c r="C5174" s="96" t="s">
        <v>128</v>
      </c>
      <c r="D5174" s="99">
        <v>91.4</v>
      </c>
    </row>
    <row r="5175" spans="1:4" ht="27" x14ac:dyDescent="0.25">
      <c r="A5175" s="98">
        <v>100852</v>
      </c>
      <c r="B5175" s="114" t="s">
        <v>6001</v>
      </c>
      <c r="C5175" s="96" t="s">
        <v>128</v>
      </c>
      <c r="D5175" s="99">
        <v>239.8</v>
      </c>
    </row>
    <row r="5176" spans="1:4" x14ac:dyDescent="0.25">
      <c r="A5176" s="98">
        <v>100853</v>
      </c>
      <c r="B5176" s="114" t="s">
        <v>6002</v>
      </c>
      <c r="C5176" s="96" t="s">
        <v>128</v>
      </c>
      <c r="D5176" s="99">
        <v>271.43</v>
      </c>
    </row>
    <row r="5177" spans="1:4" x14ac:dyDescent="0.25">
      <c r="A5177" s="98">
        <v>100854</v>
      </c>
      <c r="B5177" s="114" t="s">
        <v>6003</v>
      </c>
      <c r="C5177" s="96" t="s">
        <v>128</v>
      </c>
      <c r="D5177" s="99">
        <v>1406.77</v>
      </c>
    </row>
    <row r="5178" spans="1:4" x14ac:dyDescent="0.25">
      <c r="A5178" s="98">
        <v>100856</v>
      </c>
      <c r="B5178" s="114" t="s">
        <v>17059</v>
      </c>
      <c r="C5178" s="96" t="s">
        <v>128</v>
      </c>
      <c r="D5178" s="99">
        <v>30.16</v>
      </c>
    </row>
    <row r="5179" spans="1:4" x14ac:dyDescent="0.25">
      <c r="A5179" s="98">
        <v>100857</v>
      </c>
      <c r="B5179" s="114" t="s">
        <v>17060</v>
      </c>
      <c r="C5179" s="96" t="s">
        <v>128</v>
      </c>
      <c r="D5179" s="99">
        <v>412.95</v>
      </c>
    </row>
    <row r="5180" spans="1:4" x14ac:dyDescent="0.25">
      <c r="A5180" s="98">
        <v>100858</v>
      </c>
      <c r="B5180" s="114" t="s">
        <v>17061</v>
      </c>
      <c r="C5180" s="96" t="s">
        <v>128</v>
      </c>
      <c r="D5180" s="99">
        <v>674.28</v>
      </c>
    </row>
    <row r="5181" spans="1:4" ht="27" x14ac:dyDescent="0.25">
      <c r="A5181" s="98">
        <v>100859</v>
      </c>
      <c r="B5181" s="114" t="s">
        <v>17062</v>
      </c>
      <c r="C5181" s="96" t="s">
        <v>128</v>
      </c>
      <c r="D5181" s="99">
        <v>992.58</v>
      </c>
    </row>
    <row r="5182" spans="1:4" x14ac:dyDescent="0.25">
      <c r="A5182" s="98">
        <v>100860</v>
      </c>
      <c r="B5182" s="114" t="s">
        <v>17063</v>
      </c>
      <c r="C5182" s="96" t="s">
        <v>128</v>
      </c>
      <c r="D5182" s="99">
        <v>90.37</v>
      </c>
    </row>
    <row r="5183" spans="1:4" ht="27" x14ac:dyDescent="0.25">
      <c r="A5183" s="98">
        <v>100861</v>
      </c>
      <c r="B5183" s="114" t="s">
        <v>6004</v>
      </c>
      <c r="C5183" s="96" t="s">
        <v>128</v>
      </c>
      <c r="D5183" s="99">
        <v>32.79</v>
      </c>
    </row>
    <row r="5184" spans="1:4" ht="27" x14ac:dyDescent="0.25">
      <c r="A5184" s="98">
        <v>100862</v>
      </c>
      <c r="B5184" s="114" t="s">
        <v>6005</v>
      </c>
      <c r="C5184" s="96" t="s">
        <v>128</v>
      </c>
      <c r="D5184" s="99">
        <v>36.200000000000003</v>
      </c>
    </row>
    <row r="5185" spans="1:4" ht="27" x14ac:dyDescent="0.25">
      <c r="A5185" s="98">
        <v>100863</v>
      </c>
      <c r="B5185" s="114" t="s">
        <v>6006</v>
      </c>
      <c r="C5185" s="96" t="s">
        <v>128</v>
      </c>
      <c r="D5185" s="99">
        <v>625.86</v>
      </c>
    </row>
    <row r="5186" spans="1:4" ht="27" x14ac:dyDescent="0.25">
      <c r="A5186" s="98">
        <v>100864</v>
      </c>
      <c r="B5186" s="114" t="s">
        <v>6007</v>
      </c>
      <c r="C5186" s="96" t="s">
        <v>128</v>
      </c>
      <c r="D5186" s="99">
        <v>688.17</v>
      </c>
    </row>
    <row r="5187" spans="1:4" ht="27" x14ac:dyDescent="0.25">
      <c r="A5187" s="98">
        <v>100865</v>
      </c>
      <c r="B5187" s="114" t="s">
        <v>6008</v>
      </c>
      <c r="C5187" s="96" t="s">
        <v>128</v>
      </c>
      <c r="D5187" s="99">
        <v>614.58000000000004</v>
      </c>
    </row>
    <row r="5188" spans="1:4" ht="27" x14ac:dyDescent="0.25">
      <c r="A5188" s="98">
        <v>100866</v>
      </c>
      <c r="B5188" s="114" t="s">
        <v>6009</v>
      </c>
      <c r="C5188" s="96" t="s">
        <v>128</v>
      </c>
      <c r="D5188" s="99">
        <v>321.69</v>
      </c>
    </row>
    <row r="5189" spans="1:4" ht="27" x14ac:dyDescent="0.25">
      <c r="A5189" s="98">
        <v>100867</v>
      </c>
      <c r="B5189" s="114" t="s">
        <v>6010</v>
      </c>
      <c r="C5189" s="96" t="s">
        <v>128</v>
      </c>
      <c r="D5189" s="99">
        <v>342.24</v>
      </c>
    </row>
    <row r="5190" spans="1:4" ht="27" x14ac:dyDescent="0.25">
      <c r="A5190" s="98">
        <v>100868</v>
      </c>
      <c r="B5190" s="114" t="s">
        <v>6011</v>
      </c>
      <c r="C5190" s="96" t="s">
        <v>128</v>
      </c>
      <c r="D5190" s="99">
        <v>355.91</v>
      </c>
    </row>
    <row r="5191" spans="1:4" ht="27" x14ac:dyDescent="0.25">
      <c r="A5191" s="98">
        <v>100869</v>
      </c>
      <c r="B5191" s="114" t="s">
        <v>6012</v>
      </c>
      <c r="C5191" s="96" t="s">
        <v>128</v>
      </c>
      <c r="D5191" s="99">
        <v>366.4</v>
      </c>
    </row>
    <row r="5192" spans="1:4" ht="27" x14ac:dyDescent="0.25">
      <c r="A5192" s="98">
        <v>100870</v>
      </c>
      <c r="B5192" s="114" t="s">
        <v>6013</v>
      </c>
      <c r="C5192" s="96" t="s">
        <v>128</v>
      </c>
      <c r="D5192" s="99">
        <v>291.91000000000003</v>
      </c>
    </row>
    <row r="5193" spans="1:4" ht="27" x14ac:dyDescent="0.25">
      <c r="A5193" s="98">
        <v>100871</v>
      </c>
      <c r="B5193" s="114" t="s">
        <v>6014</v>
      </c>
      <c r="C5193" s="96" t="s">
        <v>128</v>
      </c>
      <c r="D5193" s="99">
        <v>314.79000000000002</v>
      </c>
    </row>
    <row r="5194" spans="1:4" ht="27" x14ac:dyDescent="0.25">
      <c r="A5194" s="98">
        <v>100872</v>
      </c>
      <c r="B5194" s="114" t="s">
        <v>6015</v>
      </c>
      <c r="C5194" s="96" t="s">
        <v>128</v>
      </c>
      <c r="D5194" s="99">
        <v>329.4</v>
      </c>
    </row>
    <row r="5195" spans="1:4" ht="27" x14ac:dyDescent="0.25">
      <c r="A5195" s="98">
        <v>100873</v>
      </c>
      <c r="B5195" s="114" t="s">
        <v>6016</v>
      </c>
      <c r="C5195" s="96" t="s">
        <v>128</v>
      </c>
      <c r="D5195" s="99">
        <v>338.52</v>
      </c>
    </row>
    <row r="5196" spans="1:4" x14ac:dyDescent="0.25">
      <c r="A5196" s="98">
        <v>100874</v>
      </c>
      <c r="B5196" s="114" t="s">
        <v>6017</v>
      </c>
      <c r="C5196" s="96" t="s">
        <v>128</v>
      </c>
      <c r="D5196" s="99">
        <v>321.69</v>
      </c>
    </row>
    <row r="5197" spans="1:4" ht="27" x14ac:dyDescent="0.25">
      <c r="A5197" s="98">
        <v>100875</v>
      </c>
      <c r="B5197" s="114" t="s">
        <v>6018</v>
      </c>
      <c r="C5197" s="96" t="s">
        <v>128</v>
      </c>
      <c r="D5197" s="99">
        <v>1133.93</v>
      </c>
    </row>
    <row r="5198" spans="1:4" ht="27" x14ac:dyDescent="0.25">
      <c r="A5198" s="98">
        <v>100878</v>
      </c>
      <c r="B5198" s="114" t="s">
        <v>6019</v>
      </c>
      <c r="C5198" s="96" t="s">
        <v>128</v>
      </c>
      <c r="D5198" s="99">
        <v>643.75</v>
      </c>
    </row>
    <row r="5199" spans="1:4" ht="27" x14ac:dyDescent="0.25">
      <c r="A5199" s="98">
        <v>98052</v>
      </c>
      <c r="B5199" s="114" t="s">
        <v>6020</v>
      </c>
      <c r="C5199" s="96" t="s">
        <v>128</v>
      </c>
      <c r="D5199" s="99">
        <v>1832.54</v>
      </c>
    </row>
    <row r="5200" spans="1:4" ht="27" x14ac:dyDescent="0.25">
      <c r="A5200" s="98">
        <v>98053</v>
      </c>
      <c r="B5200" s="114" t="s">
        <v>6021</v>
      </c>
      <c r="C5200" s="96" t="s">
        <v>128</v>
      </c>
      <c r="D5200" s="99">
        <v>2522.19</v>
      </c>
    </row>
    <row r="5201" spans="1:4" ht="27" x14ac:dyDescent="0.25">
      <c r="A5201" s="98">
        <v>98054</v>
      </c>
      <c r="B5201" s="114" t="s">
        <v>6022</v>
      </c>
      <c r="C5201" s="96" t="s">
        <v>128</v>
      </c>
      <c r="D5201" s="99">
        <v>4090.35</v>
      </c>
    </row>
    <row r="5202" spans="1:4" ht="27" x14ac:dyDescent="0.25">
      <c r="A5202" s="98">
        <v>98055</v>
      </c>
      <c r="B5202" s="114" t="s">
        <v>6023</v>
      </c>
      <c r="C5202" s="96" t="s">
        <v>128</v>
      </c>
      <c r="D5202" s="99">
        <v>5574.23</v>
      </c>
    </row>
    <row r="5203" spans="1:4" ht="27" x14ac:dyDescent="0.25">
      <c r="A5203" s="98">
        <v>98056</v>
      </c>
      <c r="B5203" s="114" t="s">
        <v>6024</v>
      </c>
      <c r="C5203" s="96" t="s">
        <v>128</v>
      </c>
      <c r="D5203" s="99">
        <v>6487.1</v>
      </c>
    </row>
    <row r="5204" spans="1:4" ht="27" x14ac:dyDescent="0.25">
      <c r="A5204" s="98">
        <v>98057</v>
      </c>
      <c r="B5204" s="114" t="s">
        <v>6025</v>
      </c>
      <c r="C5204" s="96" t="s">
        <v>128</v>
      </c>
      <c r="D5204" s="99">
        <v>7746.19</v>
      </c>
    </row>
    <row r="5205" spans="1:4" ht="27" x14ac:dyDescent="0.25">
      <c r="A5205" s="98">
        <v>98058</v>
      </c>
      <c r="B5205" s="114" t="s">
        <v>6026</v>
      </c>
      <c r="C5205" s="96" t="s">
        <v>128</v>
      </c>
      <c r="D5205" s="99">
        <v>1628.07</v>
      </c>
    </row>
    <row r="5206" spans="1:4" ht="27" x14ac:dyDescent="0.25">
      <c r="A5206" s="98">
        <v>98059</v>
      </c>
      <c r="B5206" s="114" t="s">
        <v>6027</v>
      </c>
      <c r="C5206" s="96" t="s">
        <v>128</v>
      </c>
      <c r="D5206" s="99">
        <v>3544.91</v>
      </c>
    </row>
    <row r="5207" spans="1:4" ht="27" x14ac:dyDescent="0.25">
      <c r="A5207" s="98">
        <v>98060</v>
      </c>
      <c r="B5207" s="114" t="s">
        <v>6028</v>
      </c>
      <c r="C5207" s="96" t="s">
        <v>128</v>
      </c>
      <c r="D5207" s="99">
        <v>4993.7700000000004</v>
      </c>
    </row>
    <row r="5208" spans="1:4" ht="27" x14ac:dyDescent="0.25">
      <c r="A5208" s="98">
        <v>98061</v>
      </c>
      <c r="B5208" s="114" t="s">
        <v>6029</v>
      </c>
      <c r="C5208" s="96" t="s">
        <v>128</v>
      </c>
      <c r="D5208" s="99">
        <v>6983.95</v>
      </c>
    </row>
    <row r="5209" spans="1:4" ht="27" x14ac:dyDescent="0.25">
      <c r="A5209" s="98">
        <v>98062</v>
      </c>
      <c r="B5209" s="114" t="s">
        <v>6030</v>
      </c>
      <c r="C5209" s="96" t="s">
        <v>128</v>
      </c>
      <c r="D5209" s="99">
        <v>2743.26</v>
      </c>
    </row>
    <row r="5210" spans="1:4" ht="27" x14ac:dyDescent="0.25">
      <c r="A5210" s="98">
        <v>98063</v>
      </c>
      <c r="B5210" s="114" t="s">
        <v>6031</v>
      </c>
      <c r="C5210" s="96" t="s">
        <v>128</v>
      </c>
      <c r="D5210" s="99">
        <v>4192.09</v>
      </c>
    </row>
    <row r="5211" spans="1:4" ht="27" x14ac:dyDescent="0.25">
      <c r="A5211" s="98">
        <v>98064</v>
      </c>
      <c r="B5211" s="114" t="s">
        <v>6032</v>
      </c>
      <c r="C5211" s="96" t="s">
        <v>128</v>
      </c>
      <c r="D5211" s="99">
        <v>4829.57</v>
      </c>
    </row>
    <row r="5212" spans="1:4" ht="27" x14ac:dyDescent="0.25">
      <c r="A5212" s="98">
        <v>98065</v>
      </c>
      <c r="B5212" s="114" t="s">
        <v>6033</v>
      </c>
      <c r="C5212" s="96" t="s">
        <v>128</v>
      </c>
      <c r="D5212" s="99">
        <v>6709.32</v>
      </c>
    </row>
    <row r="5213" spans="1:4" ht="27" x14ac:dyDescent="0.25">
      <c r="A5213" s="98">
        <v>98066</v>
      </c>
      <c r="B5213" s="114" t="s">
        <v>6034</v>
      </c>
      <c r="C5213" s="96" t="s">
        <v>128</v>
      </c>
      <c r="D5213" s="99">
        <v>4177.22</v>
      </c>
    </row>
    <row r="5214" spans="1:4" ht="27" x14ac:dyDescent="0.25">
      <c r="A5214" s="98">
        <v>98067</v>
      </c>
      <c r="B5214" s="114" t="s">
        <v>6035</v>
      </c>
      <c r="C5214" s="96" t="s">
        <v>128</v>
      </c>
      <c r="D5214" s="99">
        <v>5552.69</v>
      </c>
    </row>
    <row r="5215" spans="1:4" ht="27" x14ac:dyDescent="0.25">
      <c r="A5215" s="98">
        <v>98068</v>
      </c>
      <c r="B5215" s="114" t="s">
        <v>6036</v>
      </c>
      <c r="C5215" s="96" t="s">
        <v>128</v>
      </c>
      <c r="D5215" s="99">
        <v>7836.94</v>
      </c>
    </row>
    <row r="5216" spans="1:4" ht="27" x14ac:dyDescent="0.25">
      <c r="A5216" s="98">
        <v>98069</v>
      </c>
      <c r="B5216" s="114" t="s">
        <v>6037</v>
      </c>
      <c r="C5216" s="96" t="s">
        <v>128</v>
      </c>
      <c r="D5216" s="99">
        <v>10599.6</v>
      </c>
    </row>
    <row r="5217" spans="1:4" ht="27" x14ac:dyDescent="0.25">
      <c r="A5217" s="98">
        <v>98070</v>
      </c>
      <c r="B5217" s="114" t="s">
        <v>6038</v>
      </c>
      <c r="C5217" s="96" t="s">
        <v>128</v>
      </c>
      <c r="D5217" s="99">
        <v>12050.86</v>
      </c>
    </row>
    <row r="5218" spans="1:4" ht="27" x14ac:dyDescent="0.25">
      <c r="A5218" s="98">
        <v>98071</v>
      </c>
      <c r="B5218" s="114" t="s">
        <v>6039</v>
      </c>
      <c r="C5218" s="96" t="s">
        <v>128</v>
      </c>
      <c r="D5218" s="99">
        <v>13018.33</v>
      </c>
    </row>
    <row r="5219" spans="1:4" ht="27" x14ac:dyDescent="0.25">
      <c r="A5219" s="98">
        <v>98072</v>
      </c>
      <c r="B5219" s="114" t="s">
        <v>6040</v>
      </c>
      <c r="C5219" s="96" t="s">
        <v>128</v>
      </c>
      <c r="D5219" s="99">
        <v>3560.9</v>
      </c>
    </row>
    <row r="5220" spans="1:4" ht="27" x14ac:dyDescent="0.25">
      <c r="A5220" s="98">
        <v>98073</v>
      </c>
      <c r="B5220" s="114" t="s">
        <v>6041</v>
      </c>
      <c r="C5220" s="96" t="s">
        <v>128</v>
      </c>
      <c r="D5220" s="99">
        <v>5660.5</v>
      </c>
    </row>
    <row r="5221" spans="1:4" ht="27" x14ac:dyDescent="0.25">
      <c r="A5221" s="98">
        <v>98074</v>
      </c>
      <c r="B5221" s="114" t="s">
        <v>6042</v>
      </c>
      <c r="C5221" s="96" t="s">
        <v>128</v>
      </c>
      <c r="D5221" s="99">
        <v>8916.49</v>
      </c>
    </row>
    <row r="5222" spans="1:4" ht="27" x14ac:dyDescent="0.25">
      <c r="A5222" s="98">
        <v>98075</v>
      </c>
      <c r="B5222" s="114" t="s">
        <v>6043</v>
      </c>
      <c r="C5222" s="96" t="s">
        <v>128</v>
      </c>
      <c r="D5222" s="99">
        <v>11660.4</v>
      </c>
    </row>
    <row r="5223" spans="1:4" ht="27" x14ac:dyDescent="0.25">
      <c r="A5223" s="98">
        <v>98076</v>
      </c>
      <c r="B5223" s="114" t="s">
        <v>6044</v>
      </c>
      <c r="C5223" s="96" t="s">
        <v>128</v>
      </c>
      <c r="D5223" s="99">
        <v>13519.3</v>
      </c>
    </row>
    <row r="5224" spans="1:4" ht="27" x14ac:dyDescent="0.25">
      <c r="A5224" s="98">
        <v>98077</v>
      </c>
      <c r="B5224" s="114" t="s">
        <v>6045</v>
      </c>
      <c r="C5224" s="96" t="s">
        <v>128</v>
      </c>
      <c r="D5224" s="99">
        <v>15962.66</v>
      </c>
    </row>
    <row r="5225" spans="1:4" ht="27" x14ac:dyDescent="0.25">
      <c r="A5225" s="98">
        <v>98078</v>
      </c>
      <c r="B5225" s="114" t="s">
        <v>6046</v>
      </c>
      <c r="C5225" s="96" t="s">
        <v>128</v>
      </c>
      <c r="D5225" s="99">
        <v>3596.33</v>
      </c>
    </row>
    <row r="5226" spans="1:4" ht="27" x14ac:dyDescent="0.25">
      <c r="A5226" s="98">
        <v>98079</v>
      </c>
      <c r="B5226" s="114" t="s">
        <v>6047</v>
      </c>
      <c r="C5226" s="96" t="s">
        <v>128</v>
      </c>
      <c r="D5226" s="99">
        <v>6351.14</v>
      </c>
    </row>
    <row r="5227" spans="1:4" ht="27" x14ac:dyDescent="0.25">
      <c r="A5227" s="98">
        <v>98080</v>
      </c>
      <c r="B5227" s="114" t="s">
        <v>6048</v>
      </c>
      <c r="C5227" s="96" t="s">
        <v>128</v>
      </c>
      <c r="D5227" s="99">
        <v>8247.25</v>
      </c>
    </row>
    <row r="5228" spans="1:4" ht="27" x14ac:dyDescent="0.25">
      <c r="A5228" s="98">
        <v>98081</v>
      </c>
      <c r="B5228" s="114" t="s">
        <v>6049</v>
      </c>
      <c r="C5228" s="96" t="s">
        <v>128</v>
      </c>
      <c r="D5228" s="99">
        <v>12280.29</v>
      </c>
    </row>
    <row r="5229" spans="1:4" ht="27" x14ac:dyDescent="0.25">
      <c r="A5229" s="98">
        <v>98082</v>
      </c>
      <c r="B5229" s="114" t="s">
        <v>6050</v>
      </c>
      <c r="C5229" s="96" t="s">
        <v>128</v>
      </c>
      <c r="D5229" s="99">
        <v>3571.74</v>
      </c>
    </row>
    <row r="5230" spans="1:4" ht="27" x14ac:dyDescent="0.25">
      <c r="A5230" s="98">
        <v>98083</v>
      </c>
      <c r="B5230" s="114" t="s">
        <v>6051</v>
      </c>
      <c r="C5230" s="96" t="s">
        <v>128</v>
      </c>
      <c r="D5230" s="99">
        <v>4700.3599999999997</v>
      </c>
    </row>
    <row r="5231" spans="1:4" ht="27" x14ac:dyDescent="0.25">
      <c r="A5231" s="98">
        <v>98084</v>
      </c>
      <c r="B5231" s="114" t="s">
        <v>6052</v>
      </c>
      <c r="C5231" s="96" t="s">
        <v>128</v>
      </c>
      <c r="D5231" s="99">
        <v>6580.91</v>
      </c>
    </row>
    <row r="5232" spans="1:4" ht="27" x14ac:dyDescent="0.25">
      <c r="A5232" s="98">
        <v>98085</v>
      </c>
      <c r="B5232" s="114" t="s">
        <v>6053</v>
      </c>
      <c r="C5232" s="96" t="s">
        <v>128</v>
      </c>
      <c r="D5232" s="99">
        <v>8937.06</v>
      </c>
    </row>
    <row r="5233" spans="1:4" ht="27" x14ac:dyDescent="0.25">
      <c r="A5233" s="98">
        <v>98086</v>
      </c>
      <c r="B5233" s="114" t="s">
        <v>6054</v>
      </c>
      <c r="C5233" s="96" t="s">
        <v>128</v>
      </c>
      <c r="D5233" s="99">
        <v>10064.68</v>
      </c>
    </row>
    <row r="5234" spans="1:4" ht="27" x14ac:dyDescent="0.25">
      <c r="A5234" s="98">
        <v>98087</v>
      </c>
      <c r="B5234" s="114" t="s">
        <v>6055</v>
      </c>
      <c r="C5234" s="96" t="s">
        <v>128</v>
      </c>
      <c r="D5234" s="99">
        <v>10695.3</v>
      </c>
    </row>
    <row r="5235" spans="1:4" ht="27" x14ac:dyDescent="0.25">
      <c r="A5235" s="98">
        <v>98088</v>
      </c>
      <c r="B5235" s="114" t="s">
        <v>6056</v>
      </c>
      <c r="C5235" s="96" t="s">
        <v>128</v>
      </c>
      <c r="D5235" s="99">
        <v>3110.65</v>
      </c>
    </row>
    <row r="5236" spans="1:4" ht="27" x14ac:dyDescent="0.25">
      <c r="A5236" s="98">
        <v>98089</v>
      </c>
      <c r="B5236" s="114" t="s">
        <v>6057</v>
      </c>
      <c r="C5236" s="96" t="s">
        <v>128</v>
      </c>
      <c r="D5236" s="99">
        <v>4947.04</v>
      </c>
    </row>
    <row r="5237" spans="1:4" ht="27" x14ac:dyDescent="0.25">
      <c r="A5237" s="98">
        <v>98090</v>
      </c>
      <c r="B5237" s="114" t="s">
        <v>6058</v>
      </c>
      <c r="C5237" s="96" t="s">
        <v>128</v>
      </c>
      <c r="D5237" s="99">
        <v>7817.67</v>
      </c>
    </row>
    <row r="5238" spans="1:4" ht="27" x14ac:dyDescent="0.25">
      <c r="A5238" s="98">
        <v>98091</v>
      </c>
      <c r="B5238" s="114" t="s">
        <v>6059</v>
      </c>
      <c r="C5238" s="96" t="s">
        <v>128</v>
      </c>
      <c r="D5238" s="99">
        <v>10237.02</v>
      </c>
    </row>
    <row r="5239" spans="1:4" ht="27" x14ac:dyDescent="0.25">
      <c r="A5239" s="98">
        <v>98092</v>
      </c>
      <c r="B5239" s="114" t="s">
        <v>6060</v>
      </c>
      <c r="C5239" s="96" t="s">
        <v>128</v>
      </c>
      <c r="D5239" s="99">
        <v>11920.38</v>
      </c>
    </row>
    <row r="5240" spans="1:4" ht="27" x14ac:dyDescent="0.25">
      <c r="A5240" s="98">
        <v>98093</v>
      </c>
      <c r="B5240" s="114" t="s">
        <v>6061</v>
      </c>
      <c r="C5240" s="96" t="s">
        <v>128</v>
      </c>
      <c r="D5240" s="99">
        <v>14088.86</v>
      </c>
    </row>
    <row r="5241" spans="1:4" ht="27" x14ac:dyDescent="0.25">
      <c r="A5241" s="98">
        <v>98094</v>
      </c>
      <c r="B5241" s="114" t="s">
        <v>6062</v>
      </c>
      <c r="C5241" s="96" t="s">
        <v>128</v>
      </c>
      <c r="D5241" s="99">
        <v>2541.16</v>
      </c>
    </row>
    <row r="5242" spans="1:4" ht="27" x14ac:dyDescent="0.25">
      <c r="A5242" s="98">
        <v>98099</v>
      </c>
      <c r="B5242" s="114" t="s">
        <v>6063</v>
      </c>
      <c r="C5242" s="96" t="s">
        <v>128</v>
      </c>
      <c r="D5242" s="99">
        <v>4340.75</v>
      </c>
    </row>
    <row r="5243" spans="1:4" ht="27" x14ac:dyDescent="0.25">
      <c r="A5243" s="98">
        <v>98100</v>
      </c>
      <c r="B5243" s="114" t="s">
        <v>6064</v>
      </c>
      <c r="C5243" s="96" t="s">
        <v>128</v>
      </c>
      <c r="D5243" s="99">
        <v>5706.11</v>
      </c>
    </row>
    <row r="5244" spans="1:4" ht="27" x14ac:dyDescent="0.25">
      <c r="A5244" s="98">
        <v>98101</v>
      </c>
      <c r="B5244" s="114" t="s">
        <v>6065</v>
      </c>
      <c r="C5244" s="96" t="s">
        <v>128</v>
      </c>
      <c r="D5244" s="99">
        <v>8441.3700000000008</v>
      </c>
    </row>
    <row r="5245" spans="1:4" ht="40.5" x14ac:dyDescent="0.25">
      <c r="A5245" s="98">
        <v>98109</v>
      </c>
      <c r="B5245" s="114" t="s">
        <v>6066</v>
      </c>
      <c r="C5245" s="96" t="s">
        <v>128</v>
      </c>
      <c r="D5245" s="99">
        <v>739.17</v>
      </c>
    </row>
    <row r="5246" spans="1:4" ht="27" x14ac:dyDescent="0.25">
      <c r="A5246" s="98">
        <v>98110</v>
      </c>
      <c r="B5246" s="114" t="s">
        <v>6067</v>
      </c>
      <c r="C5246" s="96" t="s">
        <v>128</v>
      </c>
      <c r="D5246" s="99">
        <v>407.43</v>
      </c>
    </row>
    <row r="5247" spans="1:4" ht="27" x14ac:dyDescent="0.25">
      <c r="A5247" s="98">
        <v>98111</v>
      </c>
      <c r="B5247" s="114" t="s">
        <v>6068</v>
      </c>
      <c r="C5247" s="96" t="s">
        <v>128</v>
      </c>
      <c r="D5247" s="99">
        <v>53.78</v>
      </c>
    </row>
    <row r="5248" spans="1:4" x14ac:dyDescent="0.25">
      <c r="A5248" s="98">
        <v>98112</v>
      </c>
      <c r="B5248" s="114" t="s">
        <v>6070</v>
      </c>
      <c r="C5248" s="96" t="s">
        <v>128</v>
      </c>
      <c r="D5248" s="99">
        <v>104.11</v>
      </c>
    </row>
    <row r="5249" spans="1:4" x14ac:dyDescent="0.25">
      <c r="A5249" s="98">
        <v>98114</v>
      </c>
      <c r="B5249" s="114" t="s">
        <v>6071</v>
      </c>
      <c r="C5249" s="96" t="s">
        <v>128</v>
      </c>
      <c r="D5249" s="99">
        <v>703.33</v>
      </c>
    </row>
    <row r="5250" spans="1:4" ht="27" x14ac:dyDescent="0.25">
      <c r="A5250" s="98">
        <v>98115</v>
      </c>
      <c r="B5250" s="114" t="s">
        <v>6072</v>
      </c>
      <c r="C5250" s="96" t="s">
        <v>128</v>
      </c>
      <c r="D5250" s="99">
        <v>96.05</v>
      </c>
    </row>
    <row r="5251" spans="1:4" x14ac:dyDescent="0.25">
      <c r="A5251" s="98">
        <v>89349</v>
      </c>
      <c r="B5251" s="114" t="s">
        <v>6074</v>
      </c>
      <c r="C5251" s="96" t="s">
        <v>128</v>
      </c>
      <c r="D5251" s="99">
        <v>30.74</v>
      </c>
    </row>
    <row r="5252" spans="1:4" x14ac:dyDescent="0.25">
      <c r="A5252" s="98">
        <v>89351</v>
      </c>
      <c r="B5252" s="114" t="s">
        <v>6075</v>
      </c>
      <c r="C5252" s="96" t="s">
        <v>128</v>
      </c>
      <c r="D5252" s="99">
        <v>37.79</v>
      </c>
    </row>
    <row r="5253" spans="1:4" x14ac:dyDescent="0.25">
      <c r="A5253" s="98">
        <v>89352</v>
      </c>
      <c r="B5253" s="114" t="s">
        <v>6076</v>
      </c>
      <c r="C5253" s="96" t="s">
        <v>128</v>
      </c>
      <c r="D5253" s="99">
        <v>42.01</v>
      </c>
    </row>
    <row r="5254" spans="1:4" x14ac:dyDescent="0.25">
      <c r="A5254" s="98">
        <v>89353</v>
      </c>
      <c r="B5254" s="114" t="s">
        <v>6077</v>
      </c>
      <c r="C5254" s="96" t="s">
        <v>128</v>
      </c>
      <c r="D5254" s="99">
        <v>45.87</v>
      </c>
    </row>
    <row r="5255" spans="1:4" ht="27" x14ac:dyDescent="0.25">
      <c r="A5255" s="98">
        <v>89354</v>
      </c>
      <c r="B5255" s="114" t="s">
        <v>6079</v>
      </c>
      <c r="C5255" s="96" t="s">
        <v>128</v>
      </c>
      <c r="D5255" s="99">
        <v>430.47</v>
      </c>
    </row>
    <row r="5256" spans="1:4" ht="27" x14ac:dyDescent="0.25">
      <c r="A5256" s="98">
        <v>89984</v>
      </c>
      <c r="B5256" s="114" t="s">
        <v>6083</v>
      </c>
      <c r="C5256" s="96" t="s">
        <v>128</v>
      </c>
      <c r="D5256" s="99">
        <v>99.08</v>
      </c>
    </row>
    <row r="5257" spans="1:4" ht="27" x14ac:dyDescent="0.25">
      <c r="A5257" s="98">
        <v>89985</v>
      </c>
      <c r="B5257" s="114" t="s">
        <v>6084</v>
      </c>
      <c r="C5257" s="96" t="s">
        <v>128</v>
      </c>
      <c r="D5257" s="99">
        <v>103.88</v>
      </c>
    </row>
    <row r="5258" spans="1:4" ht="27" x14ac:dyDescent="0.25">
      <c r="A5258" s="98">
        <v>89986</v>
      </c>
      <c r="B5258" s="114" t="s">
        <v>6085</v>
      </c>
      <c r="C5258" s="96" t="s">
        <v>128</v>
      </c>
      <c r="D5258" s="99">
        <v>96.49</v>
      </c>
    </row>
    <row r="5259" spans="1:4" ht="27" x14ac:dyDescent="0.25">
      <c r="A5259" s="98">
        <v>89987</v>
      </c>
      <c r="B5259" s="114" t="s">
        <v>6087</v>
      </c>
      <c r="C5259" s="96" t="s">
        <v>128</v>
      </c>
      <c r="D5259" s="99">
        <v>109.54</v>
      </c>
    </row>
    <row r="5260" spans="1:4" x14ac:dyDescent="0.25">
      <c r="A5260" s="98">
        <v>90371</v>
      </c>
      <c r="B5260" s="114" t="s">
        <v>6088</v>
      </c>
      <c r="C5260" s="96" t="s">
        <v>128</v>
      </c>
      <c r="D5260" s="99">
        <v>36.19</v>
      </c>
    </row>
    <row r="5261" spans="1:4" ht="27" x14ac:dyDescent="0.25">
      <c r="A5261" s="98">
        <v>94489</v>
      </c>
      <c r="B5261" s="114" t="s">
        <v>6089</v>
      </c>
      <c r="C5261" s="96" t="s">
        <v>128</v>
      </c>
      <c r="D5261" s="99">
        <v>36.659999999999997</v>
      </c>
    </row>
    <row r="5262" spans="1:4" ht="27" x14ac:dyDescent="0.25">
      <c r="A5262" s="98">
        <v>94490</v>
      </c>
      <c r="B5262" s="114" t="s">
        <v>6090</v>
      </c>
      <c r="C5262" s="96" t="s">
        <v>128</v>
      </c>
      <c r="D5262" s="99">
        <v>55.21</v>
      </c>
    </row>
    <row r="5263" spans="1:4" ht="27" x14ac:dyDescent="0.25">
      <c r="A5263" s="98">
        <v>94491</v>
      </c>
      <c r="B5263" s="114" t="s">
        <v>6091</v>
      </c>
      <c r="C5263" s="96" t="s">
        <v>128</v>
      </c>
      <c r="D5263" s="99">
        <v>74.959999999999994</v>
      </c>
    </row>
    <row r="5264" spans="1:4" ht="27" x14ac:dyDescent="0.25">
      <c r="A5264" s="98">
        <v>94492</v>
      </c>
      <c r="B5264" s="114" t="s">
        <v>6092</v>
      </c>
      <c r="C5264" s="96" t="s">
        <v>128</v>
      </c>
      <c r="D5264" s="99">
        <v>77.16</v>
      </c>
    </row>
    <row r="5265" spans="1:4" ht="27" x14ac:dyDescent="0.25">
      <c r="A5265" s="98">
        <v>94493</v>
      </c>
      <c r="B5265" s="114" t="s">
        <v>6093</v>
      </c>
      <c r="C5265" s="96" t="s">
        <v>128</v>
      </c>
      <c r="D5265" s="99">
        <v>141.4</v>
      </c>
    </row>
    <row r="5266" spans="1:4" x14ac:dyDescent="0.25">
      <c r="A5266" s="98">
        <v>94495</v>
      </c>
      <c r="B5266" s="114" t="s">
        <v>6095</v>
      </c>
      <c r="C5266" s="96" t="s">
        <v>128</v>
      </c>
      <c r="D5266" s="99">
        <v>71.22</v>
      </c>
    </row>
    <row r="5267" spans="1:4" x14ac:dyDescent="0.25">
      <c r="A5267" s="98">
        <v>94496</v>
      </c>
      <c r="B5267" s="114" t="s">
        <v>6097</v>
      </c>
      <c r="C5267" s="96" t="s">
        <v>128</v>
      </c>
      <c r="D5267" s="99">
        <v>97.02</v>
      </c>
    </row>
    <row r="5268" spans="1:4" x14ac:dyDescent="0.25">
      <c r="A5268" s="98">
        <v>94497</v>
      </c>
      <c r="B5268" s="114" t="s">
        <v>6098</v>
      </c>
      <c r="C5268" s="96" t="s">
        <v>128</v>
      </c>
      <c r="D5268" s="99">
        <v>122.82</v>
      </c>
    </row>
    <row r="5269" spans="1:4" x14ac:dyDescent="0.25">
      <c r="A5269" s="98">
        <v>94498</v>
      </c>
      <c r="B5269" s="114" t="s">
        <v>6099</v>
      </c>
      <c r="C5269" s="96" t="s">
        <v>128</v>
      </c>
      <c r="D5269" s="99">
        <v>169.84</v>
      </c>
    </row>
    <row r="5270" spans="1:4" x14ac:dyDescent="0.25">
      <c r="A5270" s="98">
        <v>94499</v>
      </c>
      <c r="B5270" s="114" t="s">
        <v>6100</v>
      </c>
      <c r="C5270" s="96" t="s">
        <v>128</v>
      </c>
      <c r="D5270" s="99">
        <v>340.82</v>
      </c>
    </row>
    <row r="5271" spans="1:4" x14ac:dyDescent="0.25">
      <c r="A5271" s="98">
        <v>94500</v>
      </c>
      <c r="B5271" s="114" t="s">
        <v>6101</v>
      </c>
      <c r="C5271" s="96" t="s">
        <v>128</v>
      </c>
      <c r="D5271" s="99">
        <v>413.46</v>
      </c>
    </row>
    <row r="5272" spans="1:4" x14ac:dyDescent="0.25">
      <c r="A5272" s="98">
        <v>94501</v>
      </c>
      <c r="B5272" s="114" t="s">
        <v>6103</v>
      </c>
      <c r="C5272" s="96" t="s">
        <v>128</v>
      </c>
      <c r="D5272" s="99">
        <v>840.46</v>
      </c>
    </row>
    <row r="5273" spans="1:4" ht="27" x14ac:dyDescent="0.25">
      <c r="A5273" s="98">
        <v>94792</v>
      </c>
      <c r="B5273" s="114" t="s">
        <v>6104</v>
      </c>
      <c r="C5273" s="96" t="s">
        <v>128</v>
      </c>
      <c r="D5273" s="99">
        <v>133.59</v>
      </c>
    </row>
    <row r="5274" spans="1:4" ht="27" x14ac:dyDescent="0.25">
      <c r="A5274" s="98">
        <v>94793</v>
      </c>
      <c r="B5274" s="114" t="s">
        <v>6105</v>
      </c>
      <c r="C5274" s="96" t="s">
        <v>128</v>
      </c>
      <c r="D5274" s="99">
        <v>183.6</v>
      </c>
    </row>
    <row r="5275" spans="1:4" ht="27" x14ac:dyDescent="0.25">
      <c r="A5275" s="98">
        <v>94794</v>
      </c>
      <c r="B5275" s="114" t="s">
        <v>6106</v>
      </c>
      <c r="C5275" s="96" t="s">
        <v>128</v>
      </c>
      <c r="D5275" s="99">
        <v>194.13</v>
      </c>
    </row>
    <row r="5276" spans="1:4" x14ac:dyDescent="0.25">
      <c r="A5276" s="98">
        <v>94795</v>
      </c>
      <c r="B5276" s="114" t="s">
        <v>6107</v>
      </c>
      <c r="C5276" s="96" t="s">
        <v>128</v>
      </c>
      <c r="D5276" s="99">
        <v>35.86</v>
      </c>
    </row>
    <row r="5277" spans="1:4" x14ac:dyDescent="0.25">
      <c r="A5277" s="98">
        <v>94796</v>
      </c>
      <c r="B5277" s="114" t="s">
        <v>6108</v>
      </c>
      <c r="C5277" s="96" t="s">
        <v>128</v>
      </c>
      <c r="D5277" s="99">
        <v>41.22</v>
      </c>
    </row>
    <row r="5278" spans="1:4" x14ac:dyDescent="0.25">
      <c r="A5278" s="98">
        <v>94797</v>
      </c>
      <c r="B5278" s="114" t="s">
        <v>6109</v>
      </c>
      <c r="C5278" s="96" t="s">
        <v>128</v>
      </c>
      <c r="D5278" s="99">
        <v>85.04</v>
      </c>
    </row>
    <row r="5279" spans="1:4" x14ac:dyDescent="0.25">
      <c r="A5279" s="98">
        <v>94798</v>
      </c>
      <c r="B5279" s="114" t="s">
        <v>6110</v>
      </c>
      <c r="C5279" s="96" t="s">
        <v>128</v>
      </c>
      <c r="D5279" s="99">
        <v>140.91</v>
      </c>
    </row>
    <row r="5280" spans="1:4" x14ac:dyDescent="0.25">
      <c r="A5280" s="98">
        <v>94799</v>
      </c>
      <c r="B5280" s="114" t="s">
        <v>6112</v>
      </c>
      <c r="C5280" s="96" t="s">
        <v>128</v>
      </c>
      <c r="D5280" s="99">
        <v>173.04</v>
      </c>
    </row>
    <row r="5281" spans="1:4" x14ac:dyDescent="0.25">
      <c r="A5281" s="98">
        <v>94800</v>
      </c>
      <c r="B5281" s="114" t="s">
        <v>6113</v>
      </c>
      <c r="C5281" s="96" t="s">
        <v>128</v>
      </c>
      <c r="D5281" s="99">
        <v>222.19</v>
      </c>
    </row>
    <row r="5282" spans="1:4" x14ac:dyDescent="0.25">
      <c r="A5282" s="98">
        <v>95248</v>
      </c>
      <c r="B5282" s="114" t="s">
        <v>6114</v>
      </c>
      <c r="C5282" s="96" t="s">
        <v>128</v>
      </c>
      <c r="D5282" s="99">
        <v>61.32</v>
      </c>
    </row>
    <row r="5283" spans="1:4" x14ac:dyDescent="0.25">
      <c r="A5283" s="98">
        <v>95249</v>
      </c>
      <c r="B5283" s="114" t="s">
        <v>6115</v>
      </c>
      <c r="C5283" s="96" t="s">
        <v>128</v>
      </c>
      <c r="D5283" s="99">
        <v>72</v>
      </c>
    </row>
    <row r="5284" spans="1:4" x14ac:dyDescent="0.25">
      <c r="A5284" s="98">
        <v>95250</v>
      </c>
      <c r="B5284" s="114" t="s">
        <v>6116</v>
      </c>
      <c r="C5284" s="96" t="s">
        <v>128</v>
      </c>
      <c r="D5284" s="99">
        <v>97.18</v>
      </c>
    </row>
    <row r="5285" spans="1:4" x14ac:dyDescent="0.25">
      <c r="A5285" s="98">
        <v>95251</v>
      </c>
      <c r="B5285" s="114" t="s">
        <v>6117</v>
      </c>
      <c r="C5285" s="96" t="s">
        <v>128</v>
      </c>
      <c r="D5285" s="99">
        <v>143.93</v>
      </c>
    </row>
    <row r="5286" spans="1:4" x14ac:dyDescent="0.25">
      <c r="A5286" s="98">
        <v>95252</v>
      </c>
      <c r="B5286" s="114" t="s">
        <v>6119</v>
      </c>
      <c r="C5286" s="96" t="s">
        <v>128</v>
      </c>
      <c r="D5286" s="99">
        <v>174.3</v>
      </c>
    </row>
    <row r="5287" spans="1:4" x14ac:dyDescent="0.25">
      <c r="A5287" s="98">
        <v>95253</v>
      </c>
      <c r="B5287" s="114" t="s">
        <v>6120</v>
      </c>
      <c r="C5287" s="96" t="s">
        <v>128</v>
      </c>
      <c r="D5287" s="99">
        <v>265.76</v>
      </c>
    </row>
    <row r="5288" spans="1:4" ht="27" x14ac:dyDescent="0.25">
      <c r="A5288" s="98">
        <v>99619</v>
      </c>
      <c r="B5288" s="114" t="s">
        <v>6121</v>
      </c>
      <c r="C5288" s="96" t="s">
        <v>128</v>
      </c>
      <c r="D5288" s="99">
        <v>91.94</v>
      </c>
    </row>
    <row r="5289" spans="1:4" x14ac:dyDescent="0.25">
      <c r="A5289" s="98">
        <v>99620</v>
      </c>
      <c r="B5289" s="114" t="s">
        <v>6122</v>
      </c>
      <c r="C5289" s="96" t="s">
        <v>128</v>
      </c>
      <c r="D5289" s="99">
        <v>124.89</v>
      </c>
    </row>
    <row r="5290" spans="1:4" ht="27" x14ac:dyDescent="0.25">
      <c r="A5290" s="98">
        <v>99621</v>
      </c>
      <c r="B5290" s="114" t="s">
        <v>6123</v>
      </c>
      <c r="C5290" s="96" t="s">
        <v>128</v>
      </c>
      <c r="D5290" s="99">
        <v>186.01</v>
      </c>
    </row>
    <row r="5291" spans="1:4" ht="27" x14ac:dyDescent="0.25">
      <c r="A5291" s="98">
        <v>99622</v>
      </c>
      <c r="B5291" s="114" t="s">
        <v>6124</v>
      </c>
      <c r="C5291" s="96" t="s">
        <v>128</v>
      </c>
      <c r="D5291" s="99">
        <v>209.55</v>
      </c>
    </row>
    <row r="5292" spans="1:4" x14ac:dyDescent="0.25">
      <c r="A5292" s="98">
        <v>99623</v>
      </c>
      <c r="B5292" s="114" t="s">
        <v>6125</v>
      </c>
      <c r="C5292" s="96" t="s">
        <v>128</v>
      </c>
      <c r="D5292" s="99">
        <v>292.25</v>
      </c>
    </row>
    <row r="5293" spans="1:4" ht="27" x14ac:dyDescent="0.25">
      <c r="A5293" s="98">
        <v>99624</v>
      </c>
      <c r="B5293" s="114" t="s">
        <v>6126</v>
      </c>
      <c r="C5293" s="96" t="s">
        <v>128</v>
      </c>
      <c r="D5293" s="99">
        <v>416.47</v>
      </c>
    </row>
    <row r="5294" spans="1:4" x14ac:dyDescent="0.25">
      <c r="A5294" s="98">
        <v>99625</v>
      </c>
      <c r="B5294" s="114" t="s">
        <v>6127</v>
      </c>
      <c r="C5294" s="96" t="s">
        <v>128</v>
      </c>
      <c r="D5294" s="99">
        <v>572.54999999999995</v>
      </c>
    </row>
    <row r="5295" spans="1:4" x14ac:dyDescent="0.25">
      <c r="A5295" s="98">
        <v>99626</v>
      </c>
      <c r="B5295" s="114" t="s">
        <v>6128</v>
      </c>
      <c r="C5295" s="96" t="s">
        <v>128</v>
      </c>
      <c r="D5295" s="99">
        <v>880.75</v>
      </c>
    </row>
    <row r="5296" spans="1:4" x14ac:dyDescent="0.25">
      <c r="A5296" s="98">
        <v>99627</v>
      </c>
      <c r="B5296" s="114" t="s">
        <v>6129</v>
      </c>
      <c r="C5296" s="96" t="s">
        <v>128</v>
      </c>
      <c r="D5296" s="99">
        <v>55.51</v>
      </c>
    </row>
    <row r="5297" spans="1:4" x14ac:dyDescent="0.25">
      <c r="A5297" s="98">
        <v>99628</v>
      </c>
      <c r="B5297" s="114" t="s">
        <v>6130</v>
      </c>
      <c r="C5297" s="96" t="s">
        <v>128</v>
      </c>
      <c r="D5297" s="99">
        <v>60.76</v>
      </c>
    </row>
    <row r="5298" spans="1:4" x14ac:dyDescent="0.25">
      <c r="A5298" s="98">
        <v>99629</v>
      </c>
      <c r="B5298" s="114" t="s">
        <v>6131</v>
      </c>
      <c r="C5298" s="96" t="s">
        <v>128</v>
      </c>
      <c r="D5298" s="99">
        <v>67.650000000000006</v>
      </c>
    </row>
    <row r="5299" spans="1:4" ht="27" x14ac:dyDescent="0.25">
      <c r="A5299" s="98">
        <v>99630</v>
      </c>
      <c r="B5299" s="114" t="s">
        <v>6132</v>
      </c>
      <c r="C5299" s="96" t="s">
        <v>128</v>
      </c>
      <c r="D5299" s="99">
        <v>100.52</v>
      </c>
    </row>
    <row r="5300" spans="1:4" ht="27" x14ac:dyDescent="0.25">
      <c r="A5300" s="98">
        <v>99631</v>
      </c>
      <c r="B5300" s="114" t="s">
        <v>6133</v>
      </c>
      <c r="C5300" s="96" t="s">
        <v>128</v>
      </c>
      <c r="D5300" s="99">
        <v>117.16</v>
      </c>
    </row>
    <row r="5301" spans="1:4" x14ac:dyDescent="0.25">
      <c r="A5301" s="98">
        <v>99632</v>
      </c>
      <c r="B5301" s="114" t="s">
        <v>6134</v>
      </c>
      <c r="C5301" s="96" t="s">
        <v>128</v>
      </c>
      <c r="D5301" s="99">
        <v>168.71</v>
      </c>
    </row>
    <row r="5302" spans="1:4" x14ac:dyDescent="0.25">
      <c r="A5302" s="98">
        <v>99633</v>
      </c>
      <c r="B5302" s="114" t="s">
        <v>6135</v>
      </c>
      <c r="C5302" s="96" t="s">
        <v>128</v>
      </c>
      <c r="D5302" s="99">
        <v>361.18</v>
      </c>
    </row>
    <row r="5303" spans="1:4" x14ac:dyDescent="0.25">
      <c r="A5303" s="98">
        <v>99634</v>
      </c>
      <c r="B5303" s="114" t="s">
        <v>6136</v>
      </c>
      <c r="C5303" s="96" t="s">
        <v>128</v>
      </c>
      <c r="D5303" s="99">
        <v>614.79999999999995</v>
      </c>
    </row>
    <row r="5304" spans="1:4" ht="27" x14ac:dyDescent="0.25">
      <c r="A5304" s="98">
        <v>99635</v>
      </c>
      <c r="B5304" s="114" t="s">
        <v>6137</v>
      </c>
      <c r="C5304" s="96" t="s">
        <v>128</v>
      </c>
      <c r="D5304" s="99">
        <v>320.72000000000003</v>
      </c>
    </row>
    <row r="5305" spans="1:4" ht="27" x14ac:dyDescent="0.25">
      <c r="A5305" s="98">
        <v>103008</v>
      </c>
      <c r="B5305" s="114" t="s">
        <v>6138</v>
      </c>
      <c r="C5305" s="96" t="s">
        <v>128</v>
      </c>
      <c r="D5305" s="99">
        <v>75.010000000000005</v>
      </c>
    </row>
    <row r="5306" spans="1:4" ht="27" x14ac:dyDescent="0.25">
      <c r="A5306" s="98">
        <v>103009</v>
      </c>
      <c r="B5306" s="114" t="s">
        <v>6139</v>
      </c>
      <c r="C5306" s="96" t="s">
        <v>128</v>
      </c>
      <c r="D5306" s="99">
        <v>266.22000000000003</v>
      </c>
    </row>
    <row r="5307" spans="1:4" ht="27" x14ac:dyDescent="0.25">
      <c r="A5307" s="98">
        <v>103010</v>
      </c>
      <c r="B5307" s="114" t="s">
        <v>6140</v>
      </c>
      <c r="C5307" s="96" t="s">
        <v>128</v>
      </c>
      <c r="D5307" s="99">
        <v>56.88</v>
      </c>
    </row>
    <row r="5308" spans="1:4" ht="27" x14ac:dyDescent="0.25">
      <c r="A5308" s="98">
        <v>103011</v>
      </c>
      <c r="B5308" s="114" t="s">
        <v>6141</v>
      </c>
      <c r="C5308" s="96" t="s">
        <v>128</v>
      </c>
      <c r="D5308" s="99">
        <v>63.5</v>
      </c>
    </row>
    <row r="5309" spans="1:4" ht="27" x14ac:dyDescent="0.25">
      <c r="A5309" s="98">
        <v>103012</v>
      </c>
      <c r="B5309" s="114" t="s">
        <v>6142</v>
      </c>
      <c r="C5309" s="96" t="s">
        <v>128</v>
      </c>
      <c r="D5309" s="99">
        <v>100.03</v>
      </c>
    </row>
    <row r="5310" spans="1:4" ht="27" x14ac:dyDescent="0.25">
      <c r="A5310" s="98">
        <v>103013</v>
      </c>
      <c r="B5310" s="114" t="s">
        <v>6143</v>
      </c>
      <c r="C5310" s="96" t="s">
        <v>128</v>
      </c>
      <c r="D5310" s="99">
        <v>107.8</v>
      </c>
    </row>
    <row r="5311" spans="1:4" ht="27" x14ac:dyDescent="0.25">
      <c r="A5311" s="98">
        <v>103014</v>
      </c>
      <c r="B5311" s="114" t="s">
        <v>6144</v>
      </c>
      <c r="C5311" s="96" t="s">
        <v>128</v>
      </c>
      <c r="D5311" s="99">
        <v>161.97</v>
      </c>
    </row>
    <row r="5312" spans="1:4" ht="27" x14ac:dyDescent="0.25">
      <c r="A5312" s="98">
        <v>103015</v>
      </c>
      <c r="B5312" s="114" t="s">
        <v>6145</v>
      </c>
      <c r="C5312" s="96" t="s">
        <v>128</v>
      </c>
      <c r="D5312" s="99">
        <v>285.95</v>
      </c>
    </row>
    <row r="5313" spans="1:4" ht="27" x14ac:dyDescent="0.25">
      <c r="A5313" s="98">
        <v>103016</v>
      </c>
      <c r="B5313" s="114" t="s">
        <v>6146</v>
      </c>
      <c r="C5313" s="96" t="s">
        <v>128</v>
      </c>
      <c r="D5313" s="99">
        <v>390.78</v>
      </c>
    </row>
    <row r="5314" spans="1:4" ht="27" x14ac:dyDescent="0.25">
      <c r="A5314" s="98">
        <v>103017</v>
      </c>
      <c r="B5314" s="114" t="s">
        <v>6147</v>
      </c>
      <c r="C5314" s="96" t="s">
        <v>128</v>
      </c>
      <c r="D5314" s="99">
        <v>681.4</v>
      </c>
    </row>
    <row r="5315" spans="1:4" ht="27" x14ac:dyDescent="0.25">
      <c r="A5315" s="98">
        <v>103018</v>
      </c>
      <c r="B5315" s="114" t="s">
        <v>6148</v>
      </c>
      <c r="C5315" s="96" t="s">
        <v>128</v>
      </c>
      <c r="D5315" s="99">
        <v>262.18</v>
      </c>
    </row>
    <row r="5316" spans="1:4" ht="27" x14ac:dyDescent="0.25">
      <c r="A5316" s="98">
        <v>103019</v>
      </c>
      <c r="B5316" s="114" t="s">
        <v>6149</v>
      </c>
      <c r="C5316" s="96" t="s">
        <v>128</v>
      </c>
      <c r="D5316" s="99">
        <v>210.65</v>
      </c>
    </row>
    <row r="5317" spans="1:4" x14ac:dyDescent="0.25">
      <c r="A5317" s="98">
        <v>103029</v>
      </c>
      <c r="B5317" s="114" t="s">
        <v>6150</v>
      </c>
      <c r="C5317" s="96" t="s">
        <v>128</v>
      </c>
      <c r="D5317" s="99">
        <v>52.61</v>
      </c>
    </row>
    <row r="5318" spans="1:4" x14ac:dyDescent="0.25">
      <c r="A5318" s="98">
        <v>103036</v>
      </c>
      <c r="B5318" s="114" t="s">
        <v>6151</v>
      </c>
      <c r="C5318" s="96" t="s">
        <v>128</v>
      </c>
      <c r="D5318" s="99">
        <v>29.3</v>
      </c>
    </row>
    <row r="5319" spans="1:4" x14ac:dyDescent="0.25">
      <c r="A5319" s="98">
        <v>103037</v>
      </c>
      <c r="B5319" s="114" t="s">
        <v>6152</v>
      </c>
      <c r="C5319" s="96" t="s">
        <v>128</v>
      </c>
      <c r="D5319" s="99">
        <v>57.59</v>
      </c>
    </row>
    <row r="5320" spans="1:4" x14ac:dyDescent="0.25">
      <c r="A5320" s="98">
        <v>103038</v>
      </c>
      <c r="B5320" s="114" t="s">
        <v>6154</v>
      </c>
      <c r="C5320" s="96" t="s">
        <v>128</v>
      </c>
      <c r="D5320" s="99">
        <v>77.05</v>
      </c>
    </row>
    <row r="5321" spans="1:4" x14ac:dyDescent="0.25">
      <c r="A5321" s="98">
        <v>103039</v>
      </c>
      <c r="B5321" s="114" t="s">
        <v>6155</v>
      </c>
      <c r="C5321" s="96" t="s">
        <v>128</v>
      </c>
      <c r="D5321" s="99">
        <v>83.2</v>
      </c>
    </row>
    <row r="5322" spans="1:4" x14ac:dyDescent="0.25">
      <c r="A5322" s="98">
        <v>103040</v>
      </c>
      <c r="B5322" s="114" t="s">
        <v>6156</v>
      </c>
      <c r="C5322" s="96" t="s">
        <v>128</v>
      </c>
      <c r="D5322" s="99">
        <v>124.46</v>
      </c>
    </row>
    <row r="5323" spans="1:4" x14ac:dyDescent="0.25">
      <c r="A5323" s="98">
        <v>103041</v>
      </c>
      <c r="B5323" s="114" t="s">
        <v>6157</v>
      </c>
      <c r="C5323" s="96" t="s">
        <v>128</v>
      </c>
      <c r="D5323" s="99">
        <v>24.24</v>
      </c>
    </row>
    <row r="5324" spans="1:4" x14ac:dyDescent="0.25">
      <c r="A5324" s="98">
        <v>103042</v>
      </c>
      <c r="B5324" s="114" t="s">
        <v>6158</v>
      </c>
      <c r="C5324" s="96" t="s">
        <v>128</v>
      </c>
      <c r="D5324" s="99">
        <v>29.64</v>
      </c>
    </row>
    <row r="5325" spans="1:4" ht="27" x14ac:dyDescent="0.25">
      <c r="A5325" s="98">
        <v>103043</v>
      </c>
      <c r="B5325" s="114" t="s">
        <v>6160</v>
      </c>
      <c r="C5325" s="96" t="s">
        <v>128</v>
      </c>
      <c r="D5325" s="99">
        <v>28.16</v>
      </c>
    </row>
    <row r="5326" spans="1:4" ht="27" x14ac:dyDescent="0.25">
      <c r="A5326" s="98">
        <v>103044</v>
      </c>
      <c r="B5326" s="114" t="s">
        <v>6161</v>
      </c>
      <c r="C5326" s="96" t="s">
        <v>128</v>
      </c>
      <c r="D5326" s="99">
        <v>37.799999999999997</v>
      </c>
    </row>
    <row r="5327" spans="1:4" ht="27" x14ac:dyDescent="0.25">
      <c r="A5327" s="98">
        <v>103045</v>
      </c>
      <c r="B5327" s="114" t="s">
        <v>6162</v>
      </c>
      <c r="C5327" s="96" t="s">
        <v>128</v>
      </c>
      <c r="D5327" s="99">
        <v>11.36</v>
      </c>
    </row>
    <row r="5328" spans="1:4" ht="27" x14ac:dyDescent="0.25">
      <c r="A5328" s="98">
        <v>103046</v>
      </c>
      <c r="B5328" s="114" t="s">
        <v>6163</v>
      </c>
      <c r="C5328" s="96" t="s">
        <v>128</v>
      </c>
      <c r="D5328" s="99">
        <v>28</v>
      </c>
    </row>
    <row r="5329" spans="1:4" ht="27" x14ac:dyDescent="0.25">
      <c r="A5329" s="98">
        <v>103047</v>
      </c>
      <c r="B5329" s="114" t="s">
        <v>6164</v>
      </c>
      <c r="C5329" s="96" t="s">
        <v>128</v>
      </c>
      <c r="D5329" s="99">
        <v>29.49</v>
      </c>
    </row>
    <row r="5330" spans="1:4" ht="27" x14ac:dyDescent="0.25">
      <c r="A5330" s="98">
        <v>103048</v>
      </c>
      <c r="B5330" s="114" t="s">
        <v>6165</v>
      </c>
      <c r="C5330" s="96" t="s">
        <v>128</v>
      </c>
      <c r="D5330" s="99">
        <v>21.7</v>
      </c>
    </row>
    <row r="5331" spans="1:4" ht="27" x14ac:dyDescent="0.25">
      <c r="A5331" s="98">
        <v>103049</v>
      </c>
      <c r="B5331" s="114" t="s">
        <v>6166</v>
      </c>
      <c r="C5331" s="96" t="s">
        <v>128</v>
      </c>
      <c r="D5331" s="99">
        <v>23.7</v>
      </c>
    </row>
    <row r="5332" spans="1:4" x14ac:dyDescent="0.25">
      <c r="A5332" s="98">
        <v>103050</v>
      </c>
      <c r="B5332" s="114" t="s">
        <v>6167</v>
      </c>
      <c r="C5332" s="96" t="s">
        <v>128</v>
      </c>
      <c r="D5332" s="99">
        <v>23.13</v>
      </c>
    </row>
    <row r="5333" spans="1:4" x14ac:dyDescent="0.25">
      <c r="A5333" s="98">
        <v>103051</v>
      </c>
      <c r="B5333" s="114" t="s">
        <v>6168</v>
      </c>
      <c r="C5333" s="96" t="s">
        <v>128</v>
      </c>
      <c r="D5333" s="99">
        <v>27.85</v>
      </c>
    </row>
    <row r="5334" spans="1:4" x14ac:dyDescent="0.25">
      <c r="A5334" s="98">
        <v>103052</v>
      </c>
      <c r="B5334" s="114" t="s">
        <v>6170</v>
      </c>
      <c r="C5334" s="96" t="s">
        <v>128</v>
      </c>
      <c r="D5334" s="99">
        <v>38.020000000000003</v>
      </c>
    </row>
    <row r="5335" spans="1:4" ht="27" x14ac:dyDescent="0.25">
      <c r="A5335" s="98">
        <v>95634</v>
      </c>
      <c r="B5335" s="114" t="s">
        <v>17068</v>
      </c>
      <c r="C5335" s="96" t="s">
        <v>128</v>
      </c>
      <c r="D5335" s="99">
        <v>215.24</v>
      </c>
    </row>
    <row r="5336" spans="1:4" ht="27" x14ac:dyDescent="0.25">
      <c r="A5336" s="98">
        <v>95635</v>
      </c>
      <c r="B5336" s="114" t="s">
        <v>17069</v>
      </c>
      <c r="C5336" s="96" t="s">
        <v>128</v>
      </c>
      <c r="D5336" s="99">
        <v>224.71</v>
      </c>
    </row>
    <row r="5337" spans="1:4" ht="27" x14ac:dyDescent="0.25">
      <c r="A5337" s="98">
        <v>95636</v>
      </c>
      <c r="B5337" s="114" t="s">
        <v>17070</v>
      </c>
      <c r="C5337" s="96" t="s">
        <v>128</v>
      </c>
      <c r="D5337" s="99">
        <v>422.34</v>
      </c>
    </row>
    <row r="5338" spans="1:4" ht="27" x14ac:dyDescent="0.25">
      <c r="A5338" s="98">
        <v>95637</v>
      </c>
      <c r="B5338" s="114" t="s">
        <v>17071</v>
      </c>
      <c r="C5338" s="96" t="s">
        <v>128</v>
      </c>
      <c r="D5338" s="99">
        <v>564.14</v>
      </c>
    </row>
    <row r="5339" spans="1:4" ht="27" x14ac:dyDescent="0.25">
      <c r="A5339" s="98">
        <v>95638</v>
      </c>
      <c r="B5339" s="114" t="s">
        <v>17072</v>
      </c>
      <c r="C5339" s="96" t="s">
        <v>128</v>
      </c>
      <c r="D5339" s="99">
        <v>697.27</v>
      </c>
    </row>
    <row r="5340" spans="1:4" ht="27" x14ac:dyDescent="0.25">
      <c r="A5340" s="98">
        <v>95639</v>
      </c>
      <c r="B5340" s="114" t="s">
        <v>17074</v>
      </c>
      <c r="C5340" s="96" t="s">
        <v>128</v>
      </c>
      <c r="D5340" s="99">
        <v>970.4</v>
      </c>
    </row>
    <row r="5341" spans="1:4" ht="27" x14ac:dyDescent="0.25">
      <c r="A5341" s="98">
        <v>95641</v>
      </c>
      <c r="B5341" s="114" t="s">
        <v>17075</v>
      </c>
      <c r="C5341" s="96" t="s">
        <v>128</v>
      </c>
      <c r="D5341" s="99">
        <v>305.98</v>
      </c>
    </row>
    <row r="5342" spans="1:4" ht="27" x14ac:dyDescent="0.25">
      <c r="A5342" s="98">
        <v>95642</v>
      </c>
      <c r="B5342" s="114" t="s">
        <v>17076</v>
      </c>
      <c r="C5342" s="96" t="s">
        <v>128</v>
      </c>
      <c r="D5342" s="99">
        <v>452.81</v>
      </c>
    </row>
    <row r="5343" spans="1:4" ht="27" x14ac:dyDescent="0.25">
      <c r="A5343" s="98">
        <v>95643</v>
      </c>
      <c r="B5343" s="114" t="s">
        <v>17077</v>
      </c>
      <c r="C5343" s="96" t="s">
        <v>128</v>
      </c>
      <c r="D5343" s="99">
        <v>592.77</v>
      </c>
    </row>
    <row r="5344" spans="1:4" ht="27" x14ac:dyDescent="0.25">
      <c r="A5344" s="98">
        <v>95644</v>
      </c>
      <c r="B5344" s="114" t="s">
        <v>17078</v>
      </c>
      <c r="C5344" s="96" t="s">
        <v>128</v>
      </c>
      <c r="D5344" s="99">
        <v>228.05</v>
      </c>
    </row>
    <row r="5345" spans="1:4" ht="27" x14ac:dyDescent="0.25">
      <c r="A5345" s="98">
        <v>95645</v>
      </c>
      <c r="B5345" s="114" t="s">
        <v>17079</v>
      </c>
      <c r="C5345" s="96" t="s">
        <v>128</v>
      </c>
      <c r="D5345" s="99">
        <v>419.01</v>
      </c>
    </row>
    <row r="5346" spans="1:4" ht="27" x14ac:dyDescent="0.25">
      <c r="A5346" s="98">
        <v>95646</v>
      </c>
      <c r="B5346" s="114" t="s">
        <v>17080</v>
      </c>
      <c r="C5346" s="96" t="s">
        <v>128</v>
      </c>
      <c r="D5346" s="99">
        <v>625.07000000000005</v>
      </c>
    </row>
    <row r="5347" spans="1:4" ht="27" x14ac:dyDescent="0.25">
      <c r="A5347" s="98">
        <v>95647</v>
      </c>
      <c r="B5347" s="114" t="s">
        <v>17081</v>
      </c>
      <c r="C5347" s="96" t="s">
        <v>128</v>
      </c>
      <c r="D5347" s="99">
        <v>820.31</v>
      </c>
    </row>
    <row r="5348" spans="1:4" ht="27" x14ac:dyDescent="0.25">
      <c r="A5348" s="98">
        <v>95648</v>
      </c>
      <c r="B5348" s="114" t="s">
        <v>17082</v>
      </c>
      <c r="C5348" s="96" t="s">
        <v>128</v>
      </c>
      <c r="D5348" s="99">
        <v>606.32000000000005</v>
      </c>
    </row>
    <row r="5349" spans="1:4" ht="27" x14ac:dyDescent="0.25">
      <c r="A5349" s="98">
        <v>95649</v>
      </c>
      <c r="B5349" s="114" t="s">
        <v>17083</v>
      </c>
      <c r="C5349" s="96" t="s">
        <v>128</v>
      </c>
      <c r="D5349" s="99">
        <v>1049.3800000000001</v>
      </c>
    </row>
    <row r="5350" spans="1:4" ht="27" x14ac:dyDescent="0.25">
      <c r="A5350" s="98">
        <v>95650</v>
      </c>
      <c r="B5350" s="114" t="s">
        <v>17084</v>
      </c>
      <c r="C5350" s="96" t="s">
        <v>128</v>
      </c>
      <c r="D5350" s="99">
        <v>1533.41</v>
      </c>
    </row>
    <row r="5351" spans="1:4" ht="27" x14ac:dyDescent="0.25">
      <c r="A5351" s="98">
        <v>95651</v>
      </c>
      <c r="B5351" s="114" t="s">
        <v>17085</v>
      </c>
      <c r="C5351" s="96" t="s">
        <v>128</v>
      </c>
      <c r="D5351" s="99">
        <v>1993.2</v>
      </c>
    </row>
    <row r="5352" spans="1:4" ht="27" x14ac:dyDescent="0.25">
      <c r="A5352" s="98">
        <v>95652</v>
      </c>
      <c r="B5352" s="114" t="s">
        <v>17086</v>
      </c>
      <c r="C5352" s="96" t="s">
        <v>128</v>
      </c>
      <c r="D5352" s="99">
        <v>752.61</v>
      </c>
    </row>
    <row r="5353" spans="1:4" ht="27" x14ac:dyDescent="0.25">
      <c r="A5353" s="98">
        <v>95653</v>
      </c>
      <c r="B5353" s="114" t="s">
        <v>17087</v>
      </c>
      <c r="C5353" s="96" t="s">
        <v>128</v>
      </c>
      <c r="D5353" s="99">
        <v>1340.09</v>
      </c>
    </row>
    <row r="5354" spans="1:4" ht="27" x14ac:dyDescent="0.25">
      <c r="A5354" s="98">
        <v>95654</v>
      </c>
      <c r="B5354" s="114" t="s">
        <v>17088</v>
      </c>
      <c r="C5354" s="96" t="s">
        <v>128</v>
      </c>
      <c r="D5354" s="99">
        <v>1974.19</v>
      </c>
    </row>
    <row r="5355" spans="1:4" ht="27" x14ac:dyDescent="0.25">
      <c r="A5355" s="98">
        <v>95655</v>
      </c>
      <c r="B5355" s="114" t="s">
        <v>17089</v>
      </c>
      <c r="C5355" s="96" t="s">
        <v>128</v>
      </c>
      <c r="D5355" s="99">
        <v>2577.14</v>
      </c>
    </row>
    <row r="5356" spans="1:4" ht="27" x14ac:dyDescent="0.25">
      <c r="A5356" s="98">
        <v>95657</v>
      </c>
      <c r="B5356" s="114" t="s">
        <v>17090</v>
      </c>
      <c r="C5356" s="96" t="s">
        <v>128</v>
      </c>
      <c r="D5356" s="99">
        <v>290.45999999999998</v>
      </c>
    </row>
    <row r="5357" spans="1:4" ht="27" x14ac:dyDescent="0.25">
      <c r="A5357" s="98">
        <v>95658</v>
      </c>
      <c r="B5357" s="114" t="s">
        <v>17091</v>
      </c>
      <c r="C5357" s="96" t="s">
        <v>128</v>
      </c>
      <c r="D5357" s="99">
        <v>530.83000000000004</v>
      </c>
    </row>
    <row r="5358" spans="1:4" ht="27" x14ac:dyDescent="0.25">
      <c r="A5358" s="98">
        <v>95659</v>
      </c>
      <c r="B5358" s="114" t="s">
        <v>17092</v>
      </c>
      <c r="C5358" s="96" t="s">
        <v>128</v>
      </c>
      <c r="D5358" s="99">
        <v>790.28</v>
      </c>
    </row>
    <row r="5359" spans="1:4" ht="27" x14ac:dyDescent="0.25">
      <c r="A5359" s="98">
        <v>95660</v>
      </c>
      <c r="B5359" s="114" t="s">
        <v>17093</v>
      </c>
      <c r="C5359" s="96" t="s">
        <v>128</v>
      </c>
      <c r="D5359" s="99">
        <v>1036.68</v>
      </c>
    </row>
    <row r="5360" spans="1:4" ht="27" x14ac:dyDescent="0.25">
      <c r="A5360" s="98">
        <v>95661</v>
      </c>
      <c r="B5360" s="114" t="s">
        <v>17094</v>
      </c>
      <c r="C5360" s="96" t="s">
        <v>128</v>
      </c>
      <c r="D5360" s="99">
        <v>364.13</v>
      </c>
    </row>
    <row r="5361" spans="1:4" ht="27" x14ac:dyDescent="0.25">
      <c r="A5361" s="98">
        <v>95662</v>
      </c>
      <c r="B5361" s="114" t="s">
        <v>17095</v>
      </c>
      <c r="C5361" s="96" t="s">
        <v>128</v>
      </c>
      <c r="D5361" s="99">
        <v>676.87</v>
      </c>
    </row>
    <row r="5362" spans="1:4" ht="27" x14ac:dyDescent="0.25">
      <c r="A5362" s="98">
        <v>95663</v>
      </c>
      <c r="B5362" s="114" t="s">
        <v>17096</v>
      </c>
      <c r="C5362" s="96" t="s">
        <v>128</v>
      </c>
      <c r="D5362" s="99">
        <v>1012.59</v>
      </c>
    </row>
    <row r="5363" spans="1:4" ht="27" x14ac:dyDescent="0.25">
      <c r="A5363" s="98">
        <v>95664</v>
      </c>
      <c r="B5363" s="114" t="s">
        <v>17097</v>
      </c>
      <c r="C5363" s="96" t="s">
        <v>128</v>
      </c>
      <c r="D5363" s="99">
        <v>1330.47</v>
      </c>
    </row>
    <row r="5364" spans="1:4" ht="27" x14ac:dyDescent="0.25">
      <c r="A5364" s="98">
        <v>95665</v>
      </c>
      <c r="B5364" s="114" t="s">
        <v>17098</v>
      </c>
      <c r="C5364" s="96" t="s">
        <v>128</v>
      </c>
      <c r="D5364" s="99">
        <v>320.91000000000003</v>
      </c>
    </row>
    <row r="5365" spans="1:4" ht="27" x14ac:dyDescent="0.25">
      <c r="A5365" s="98">
        <v>95666</v>
      </c>
      <c r="B5365" s="114" t="s">
        <v>17099</v>
      </c>
      <c r="C5365" s="96" t="s">
        <v>128</v>
      </c>
      <c r="D5365" s="99">
        <v>570.13</v>
      </c>
    </row>
    <row r="5366" spans="1:4" ht="27" x14ac:dyDescent="0.25">
      <c r="A5366" s="98">
        <v>95667</v>
      </c>
      <c r="B5366" s="114" t="s">
        <v>17100</v>
      </c>
      <c r="C5366" s="96" t="s">
        <v>128</v>
      </c>
      <c r="D5366" s="99">
        <v>844.6</v>
      </c>
    </row>
    <row r="5367" spans="1:4" ht="27" x14ac:dyDescent="0.25">
      <c r="A5367" s="98">
        <v>95668</v>
      </c>
      <c r="B5367" s="114" t="s">
        <v>17101</v>
      </c>
      <c r="C5367" s="96" t="s">
        <v>128</v>
      </c>
      <c r="D5367" s="99">
        <v>1104.21</v>
      </c>
    </row>
    <row r="5368" spans="1:4" ht="27" x14ac:dyDescent="0.25">
      <c r="A5368" s="98">
        <v>95669</v>
      </c>
      <c r="B5368" s="114" t="s">
        <v>17102</v>
      </c>
      <c r="C5368" s="96" t="s">
        <v>128</v>
      </c>
      <c r="D5368" s="99">
        <v>390.9</v>
      </c>
    </row>
    <row r="5369" spans="1:4" ht="27" x14ac:dyDescent="0.25">
      <c r="A5369" s="98">
        <v>95670</v>
      </c>
      <c r="B5369" s="114" t="s">
        <v>17103</v>
      </c>
      <c r="C5369" s="96" t="s">
        <v>128</v>
      </c>
      <c r="D5369" s="99">
        <v>708.99</v>
      </c>
    </row>
    <row r="5370" spans="1:4" ht="27" x14ac:dyDescent="0.25">
      <c r="A5370" s="98">
        <v>95671</v>
      </c>
      <c r="B5370" s="114" t="s">
        <v>17104</v>
      </c>
      <c r="C5370" s="96" t="s">
        <v>128</v>
      </c>
      <c r="D5370" s="99">
        <v>1055.67</v>
      </c>
    </row>
    <row r="5371" spans="1:4" ht="27" x14ac:dyDescent="0.25">
      <c r="A5371" s="98">
        <v>95672</v>
      </c>
      <c r="B5371" s="114" t="s">
        <v>17105</v>
      </c>
      <c r="C5371" s="96" t="s">
        <v>128</v>
      </c>
      <c r="D5371" s="99">
        <v>1383.43</v>
      </c>
    </row>
    <row r="5372" spans="1:4" x14ac:dyDescent="0.25">
      <c r="A5372" s="98">
        <v>95673</v>
      </c>
      <c r="B5372" s="114" t="s">
        <v>17106</v>
      </c>
      <c r="C5372" s="96" t="s">
        <v>128</v>
      </c>
      <c r="D5372" s="99">
        <v>113.39</v>
      </c>
    </row>
    <row r="5373" spans="1:4" x14ac:dyDescent="0.25">
      <c r="A5373" s="98">
        <v>95674</v>
      </c>
      <c r="B5373" s="114" t="s">
        <v>17107</v>
      </c>
      <c r="C5373" s="96" t="s">
        <v>128</v>
      </c>
      <c r="D5373" s="99">
        <v>120.3</v>
      </c>
    </row>
    <row r="5374" spans="1:4" x14ac:dyDescent="0.25">
      <c r="A5374" s="98">
        <v>95675</v>
      </c>
      <c r="B5374" s="114" t="s">
        <v>17108</v>
      </c>
      <c r="C5374" s="96" t="s">
        <v>128</v>
      </c>
      <c r="D5374" s="99">
        <v>148.43</v>
      </c>
    </row>
    <row r="5375" spans="1:4" ht="27" x14ac:dyDescent="0.25">
      <c r="A5375" s="98">
        <v>95676</v>
      </c>
      <c r="B5375" s="114" t="s">
        <v>17109</v>
      </c>
      <c r="C5375" s="96" t="s">
        <v>128</v>
      </c>
      <c r="D5375" s="99">
        <v>114.57</v>
      </c>
    </row>
    <row r="5376" spans="1:4" ht="27" x14ac:dyDescent="0.25">
      <c r="A5376" s="98">
        <v>97741</v>
      </c>
      <c r="B5376" s="114" t="s">
        <v>17110</v>
      </c>
      <c r="C5376" s="96" t="s">
        <v>128</v>
      </c>
      <c r="D5376" s="99">
        <v>171</v>
      </c>
    </row>
    <row r="5377" spans="1:4" x14ac:dyDescent="0.25">
      <c r="A5377" s="98">
        <v>104992</v>
      </c>
      <c r="B5377" s="114" t="s">
        <v>17111</v>
      </c>
      <c r="C5377" s="96" t="s">
        <v>128</v>
      </c>
      <c r="D5377" s="99">
        <v>1186.81</v>
      </c>
    </row>
    <row r="5378" spans="1:4" x14ac:dyDescent="0.25">
      <c r="A5378" s="98">
        <v>104997</v>
      </c>
      <c r="B5378" s="114" t="s">
        <v>17112</v>
      </c>
      <c r="C5378" s="96" t="s">
        <v>128</v>
      </c>
      <c r="D5378" s="99">
        <v>388.79</v>
      </c>
    </row>
    <row r="5379" spans="1:4" x14ac:dyDescent="0.25">
      <c r="A5379" s="98">
        <v>104998</v>
      </c>
      <c r="B5379" s="114" t="s">
        <v>17113</v>
      </c>
      <c r="C5379" s="96" t="s">
        <v>128</v>
      </c>
      <c r="D5379" s="99">
        <v>520.25</v>
      </c>
    </row>
    <row r="5380" spans="1:4" x14ac:dyDescent="0.25">
      <c r="A5380" s="98">
        <v>105135</v>
      </c>
      <c r="B5380" s="114" t="s">
        <v>17114</v>
      </c>
      <c r="C5380" s="96" t="s">
        <v>128</v>
      </c>
      <c r="D5380" s="99">
        <v>850.04</v>
      </c>
    </row>
    <row r="5381" spans="1:4" ht="27" x14ac:dyDescent="0.25">
      <c r="A5381" s="98">
        <v>90436</v>
      </c>
      <c r="B5381" s="114" t="s">
        <v>6174</v>
      </c>
      <c r="C5381" s="96" t="s">
        <v>128</v>
      </c>
      <c r="D5381" s="99">
        <v>12.88</v>
      </c>
    </row>
    <row r="5382" spans="1:4" ht="27" x14ac:dyDescent="0.25">
      <c r="A5382" s="98">
        <v>90437</v>
      </c>
      <c r="B5382" s="114" t="s">
        <v>6175</v>
      </c>
      <c r="C5382" s="96" t="s">
        <v>128</v>
      </c>
      <c r="D5382" s="99">
        <v>34.33</v>
      </c>
    </row>
    <row r="5383" spans="1:4" ht="27" x14ac:dyDescent="0.25">
      <c r="A5383" s="98">
        <v>90438</v>
      </c>
      <c r="B5383" s="114" t="s">
        <v>6176</v>
      </c>
      <c r="C5383" s="96" t="s">
        <v>128</v>
      </c>
      <c r="D5383" s="99">
        <v>50.14</v>
      </c>
    </row>
    <row r="5384" spans="1:4" ht="27" x14ac:dyDescent="0.25">
      <c r="A5384" s="98">
        <v>90439</v>
      </c>
      <c r="B5384" s="114" t="s">
        <v>6177</v>
      </c>
      <c r="C5384" s="96" t="s">
        <v>128</v>
      </c>
      <c r="D5384" s="99">
        <v>8.99</v>
      </c>
    </row>
    <row r="5385" spans="1:4" ht="27" x14ac:dyDescent="0.25">
      <c r="A5385" s="98">
        <v>90440</v>
      </c>
      <c r="B5385" s="114" t="s">
        <v>6179</v>
      </c>
      <c r="C5385" s="96" t="s">
        <v>128</v>
      </c>
      <c r="D5385" s="99">
        <v>23.97</v>
      </c>
    </row>
    <row r="5386" spans="1:4" ht="27" x14ac:dyDescent="0.25">
      <c r="A5386" s="98">
        <v>90441</v>
      </c>
      <c r="B5386" s="114" t="s">
        <v>6180</v>
      </c>
      <c r="C5386" s="96" t="s">
        <v>128</v>
      </c>
      <c r="D5386" s="99">
        <v>35.01</v>
      </c>
    </row>
    <row r="5387" spans="1:4" ht="27" x14ac:dyDescent="0.25">
      <c r="A5387" s="98">
        <v>90443</v>
      </c>
      <c r="B5387" s="114" t="s">
        <v>6181</v>
      </c>
      <c r="C5387" s="96" t="s">
        <v>61</v>
      </c>
      <c r="D5387" s="99">
        <v>6.92</v>
      </c>
    </row>
    <row r="5388" spans="1:4" ht="27" x14ac:dyDescent="0.25">
      <c r="A5388" s="98">
        <v>90444</v>
      </c>
      <c r="B5388" s="114" t="s">
        <v>6182</v>
      </c>
      <c r="C5388" s="96" t="s">
        <v>61</v>
      </c>
      <c r="D5388" s="99">
        <v>12.39</v>
      </c>
    </row>
    <row r="5389" spans="1:4" ht="27" x14ac:dyDescent="0.25">
      <c r="A5389" s="98">
        <v>90445</v>
      </c>
      <c r="B5389" s="114" t="s">
        <v>6183</v>
      </c>
      <c r="C5389" s="96" t="s">
        <v>61</v>
      </c>
      <c r="D5389" s="99">
        <v>16.420000000000002</v>
      </c>
    </row>
    <row r="5390" spans="1:4" ht="27" x14ac:dyDescent="0.25">
      <c r="A5390" s="98">
        <v>90446</v>
      </c>
      <c r="B5390" s="114" t="s">
        <v>6184</v>
      </c>
      <c r="C5390" s="96" t="s">
        <v>61</v>
      </c>
      <c r="D5390" s="99">
        <v>21.81</v>
      </c>
    </row>
    <row r="5391" spans="1:4" ht="27" x14ac:dyDescent="0.25">
      <c r="A5391" s="98">
        <v>90447</v>
      </c>
      <c r="B5391" s="114" t="s">
        <v>6185</v>
      </c>
      <c r="C5391" s="96" t="s">
        <v>61</v>
      </c>
      <c r="D5391" s="99">
        <v>8.2799999999999994</v>
      </c>
    </row>
    <row r="5392" spans="1:4" ht="27" x14ac:dyDescent="0.25">
      <c r="A5392" s="98">
        <v>90451</v>
      </c>
      <c r="B5392" s="114" t="s">
        <v>6187</v>
      </c>
      <c r="C5392" s="96" t="s">
        <v>128</v>
      </c>
      <c r="D5392" s="99">
        <v>5.49</v>
      </c>
    </row>
    <row r="5393" spans="1:4" ht="27" x14ac:dyDescent="0.25">
      <c r="A5393" s="98">
        <v>90452</v>
      </c>
      <c r="B5393" s="114" t="s">
        <v>6188</v>
      </c>
      <c r="C5393" s="96" t="s">
        <v>128</v>
      </c>
      <c r="D5393" s="99">
        <v>18.559999999999999</v>
      </c>
    </row>
    <row r="5394" spans="1:4" ht="27" x14ac:dyDescent="0.25">
      <c r="A5394" s="98">
        <v>90453</v>
      </c>
      <c r="B5394" s="114" t="s">
        <v>6189</v>
      </c>
      <c r="C5394" s="96" t="s">
        <v>128</v>
      </c>
      <c r="D5394" s="99">
        <v>3.9</v>
      </c>
    </row>
    <row r="5395" spans="1:4" ht="27" x14ac:dyDescent="0.25">
      <c r="A5395" s="98">
        <v>90454</v>
      </c>
      <c r="B5395" s="114" t="s">
        <v>6190</v>
      </c>
      <c r="C5395" s="96" t="s">
        <v>128</v>
      </c>
      <c r="D5395" s="99">
        <v>6.31</v>
      </c>
    </row>
    <row r="5396" spans="1:4" ht="27" x14ac:dyDescent="0.25">
      <c r="A5396" s="98">
        <v>90455</v>
      </c>
      <c r="B5396" s="114" t="s">
        <v>6191</v>
      </c>
      <c r="C5396" s="96" t="s">
        <v>128</v>
      </c>
      <c r="D5396" s="99">
        <v>7.86</v>
      </c>
    </row>
    <row r="5397" spans="1:4" x14ac:dyDescent="0.25">
      <c r="A5397" s="98">
        <v>90456</v>
      </c>
      <c r="B5397" s="114" t="s">
        <v>6192</v>
      </c>
      <c r="C5397" s="96" t="s">
        <v>128</v>
      </c>
      <c r="D5397" s="99">
        <v>5.48</v>
      </c>
    </row>
    <row r="5398" spans="1:4" x14ac:dyDescent="0.25">
      <c r="A5398" s="98">
        <v>90457</v>
      </c>
      <c r="B5398" s="114" t="s">
        <v>6193</v>
      </c>
      <c r="C5398" s="96" t="s">
        <v>128</v>
      </c>
      <c r="D5398" s="99">
        <v>12.54</v>
      </c>
    </row>
    <row r="5399" spans="1:4" x14ac:dyDescent="0.25">
      <c r="A5399" s="98">
        <v>90458</v>
      </c>
      <c r="B5399" s="114" t="s">
        <v>6194</v>
      </c>
      <c r="C5399" s="96" t="s">
        <v>128</v>
      </c>
      <c r="D5399" s="99">
        <v>35.75</v>
      </c>
    </row>
    <row r="5400" spans="1:4" x14ac:dyDescent="0.25">
      <c r="A5400" s="98">
        <v>90459</v>
      </c>
      <c r="B5400" s="114" t="s">
        <v>6195</v>
      </c>
      <c r="C5400" s="96" t="s">
        <v>128</v>
      </c>
      <c r="D5400" s="99">
        <v>42.23</v>
      </c>
    </row>
    <row r="5401" spans="1:4" ht="27" x14ac:dyDescent="0.25">
      <c r="A5401" s="98">
        <v>90460</v>
      </c>
      <c r="B5401" s="114" t="s">
        <v>6196</v>
      </c>
      <c r="C5401" s="96" t="s">
        <v>61</v>
      </c>
      <c r="D5401" s="99">
        <v>24.66</v>
      </c>
    </row>
    <row r="5402" spans="1:4" ht="27" x14ac:dyDescent="0.25">
      <c r="A5402" s="98">
        <v>90461</v>
      </c>
      <c r="B5402" s="114" t="s">
        <v>6197</v>
      </c>
      <c r="C5402" s="96" t="s">
        <v>61</v>
      </c>
      <c r="D5402" s="99">
        <v>17.78</v>
      </c>
    </row>
    <row r="5403" spans="1:4" ht="27" x14ac:dyDescent="0.25">
      <c r="A5403" s="98">
        <v>90462</v>
      </c>
      <c r="B5403" s="114" t="s">
        <v>6198</v>
      </c>
      <c r="C5403" s="96" t="s">
        <v>61</v>
      </c>
      <c r="D5403" s="99">
        <v>4.41</v>
      </c>
    </row>
    <row r="5404" spans="1:4" ht="27" x14ac:dyDescent="0.25">
      <c r="A5404" s="98">
        <v>90463</v>
      </c>
      <c r="B5404" s="114" t="s">
        <v>6199</v>
      </c>
      <c r="C5404" s="96" t="s">
        <v>61</v>
      </c>
      <c r="D5404" s="99">
        <v>3.63</v>
      </c>
    </row>
    <row r="5405" spans="1:4" ht="27" x14ac:dyDescent="0.25">
      <c r="A5405" s="98">
        <v>90466</v>
      </c>
      <c r="B5405" s="114" t="s">
        <v>6200</v>
      </c>
      <c r="C5405" s="96" t="s">
        <v>61</v>
      </c>
      <c r="D5405" s="99">
        <v>13.44</v>
      </c>
    </row>
    <row r="5406" spans="1:4" ht="27" x14ac:dyDescent="0.25">
      <c r="A5406" s="98">
        <v>90467</v>
      </c>
      <c r="B5406" s="114" t="s">
        <v>6201</v>
      </c>
      <c r="C5406" s="96" t="s">
        <v>61</v>
      </c>
      <c r="D5406" s="99">
        <v>20.21</v>
      </c>
    </row>
    <row r="5407" spans="1:4" ht="27" x14ac:dyDescent="0.25">
      <c r="A5407" s="98">
        <v>90468</v>
      </c>
      <c r="B5407" s="114" t="s">
        <v>6202</v>
      </c>
      <c r="C5407" s="96" t="s">
        <v>61</v>
      </c>
      <c r="D5407" s="99">
        <v>6.7</v>
      </c>
    </row>
    <row r="5408" spans="1:4" ht="27" x14ac:dyDescent="0.25">
      <c r="A5408" s="98">
        <v>90469</v>
      </c>
      <c r="B5408" s="114" t="s">
        <v>6204</v>
      </c>
      <c r="C5408" s="96" t="s">
        <v>61</v>
      </c>
      <c r="D5408" s="99">
        <v>10.19</v>
      </c>
    </row>
    <row r="5409" spans="1:4" ht="27" x14ac:dyDescent="0.25">
      <c r="A5409" s="98">
        <v>90470</v>
      </c>
      <c r="B5409" s="114" t="s">
        <v>6205</v>
      </c>
      <c r="C5409" s="96" t="s">
        <v>61</v>
      </c>
      <c r="D5409" s="99">
        <v>13.55</v>
      </c>
    </row>
    <row r="5410" spans="1:4" ht="27" x14ac:dyDescent="0.25">
      <c r="A5410" s="98">
        <v>91166</v>
      </c>
      <c r="B5410" s="114" t="s">
        <v>6206</v>
      </c>
      <c r="C5410" s="96" t="s">
        <v>61</v>
      </c>
      <c r="D5410" s="99">
        <v>4.26</v>
      </c>
    </row>
    <row r="5411" spans="1:4" ht="27" x14ac:dyDescent="0.25">
      <c r="A5411" s="98">
        <v>91167</v>
      </c>
      <c r="B5411" s="114" t="s">
        <v>17118</v>
      </c>
      <c r="C5411" s="96" t="s">
        <v>61</v>
      </c>
      <c r="D5411" s="99">
        <v>9.4700000000000006</v>
      </c>
    </row>
    <row r="5412" spans="1:4" ht="40.5" x14ac:dyDescent="0.25">
      <c r="A5412" s="98">
        <v>91170</v>
      </c>
      <c r="B5412" s="114" t="s">
        <v>17119</v>
      </c>
      <c r="C5412" s="96" t="s">
        <v>61</v>
      </c>
      <c r="D5412" s="99">
        <v>9.4700000000000006</v>
      </c>
    </row>
    <row r="5413" spans="1:4" ht="40.5" x14ac:dyDescent="0.25">
      <c r="A5413" s="98">
        <v>91171</v>
      </c>
      <c r="B5413" s="114" t="s">
        <v>17120</v>
      </c>
      <c r="C5413" s="96" t="s">
        <v>61</v>
      </c>
      <c r="D5413" s="99">
        <v>15.62</v>
      </c>
    </row>
    <row r="5414" spans="1:4" ht="40.5" x14ac:dyDescent="0.25">
      <c r="A5414" s="98">
        <v>91172</v>
      </c>
      <c r="B5414" s="114" t="s">
        <v>17121</v>
      </c>
      <c r="C5414" s="96" t="s">
        <v>61</v>
      </c>
      <c r="D5414" s="99">
        <v>18.03</v>
      </c>
    </row>
    <row r="5415" spans="1:4" ht="40.5" x14ac:dyDescent="0.25">
      <c r="A5415" s="98">
        <v>91173</v>
      </c>
      <c r="B5415" s="114" t="s">
        <v>17122</v>
      </c>
      <c r="C5415" s="96" t="s">
        <v>61</v>
      </c>
      <c r="D5415" s="99">
        <v>3.52</v>
      </c>
    </row>
    <row r="5416" spans="1:4" ht="40.5" x14ac:dyDescent="0.25">
      <c r="A5416" s="98">
        <v>91174</v>
      </c>
      <c r="B5416" s="114" t="s">
        <v>17123</v>
      </c>
      <c r="C5416" s="96" t="s">
        <v>61</v>
      </c>
      <c r="D5416" s="99">
        <v>6.23</v>
      </c>
    </row>
    <row r="5417" spans="1:4" ht="40.5" x14ac:dyDescent="0.25">
      <c r="A5417" s="98">
        <v>91175</v>
      </c>
      <c r="B5417" s="114" t="s">
        <v>17124</v>
      </c>
      <c r="C5417" s="96" t="s">
        <v>61</v>
      </c>
      <c r="D5417" s="99">
        <v>9.73</v>
      </c>
    </row>
    <row r="5418" spans="1:4" ht="40.5" x14ac:dyDescent="0.25">
      <c r="A5418" s="98">
        <v>91176</v>
      </c>
      <c r="B5418" s="114" t="s">
        <v>17125</v>
      </c>
      <c r="C5418" s="96" t="s">
        <v>61</v>
      </c>
      <c r="D5418" s="99">
        <v>16.07</v>
      </c>
    </row>
    <row r="5419" spans="1:4" ht="40.5" x14ac:dyDescent="0.25">
      <c r="A5419" s="98">
        <v>91179</v>
      </c>
      <c r="B5419" s="114" t="s">
        <v>6212</v>
      </c>
      <c r="C5419" s="96" t="s">
        <v>61</v>
      </c>
      <c r="D5419" s="99">
        <v>16.07</v>
      </c>
    </row>
    <row r="5420" spans="1:4" ht="40.5" x14ac:dyDescent="0.25">
      <c r="A5420" s="98">
        <v>91180</v>
      </c>
      <c r="B5420" s="114" t="s">
        <v>6213</v>
      </c>
      <c r="C5420" s="96" t="s">
        <v>61</v>
      </c>
      <c r="D5420" s="99">
        <v>21.47</v>
      </c>
    </row>
    <row r="5421" spans="1:4" ht="40.5" x14ac:dyDescent="0.25">
      <c r="A5421" s="98">
        <v>91181</v>
      </c>
      <c r="B5421" s="114" t="s">
        <v>6214</v>
      </c>
      <c r="C5421" s="96" t="s">
        <v>61</v>
      </c>
      <c r="D5421" s="99">
        <v>22.51</v>
      </c>
    </row>
    <row r="5422" spans="1:4" ht="27" x14ac:dyDescent="0.25">
      <c r="A5422" s="98">
        <v>91182</v>
      </c>
      <c r="B5422" s="114" t="s">
        <v>6216</v>
      </c>
      <c r="C5422" s="96" t="s">
        <v>61</v>
      </c>
      <c r="D5422" s="99">
        <v>21.91</v>
      </c>
    </row>
    <row r="5423" spans="1:4" ht="40.5" x14ac:dyDescent="0.25">
      <c r="A5423" s="98">
        <v>91185</v>
      </c>
      <c r="B5423" s="114" t="s">
        <v>6217</v>
      </c>
      <c r="C5423" s="96" t="s">
        <v>61</v>
      </c>
      <c r="D5423" s="99">
        <v>21.91</v>
      </c>
    </row>
    <row r="5424" spans="1:4" ht="40.5" x14ac:dyDescent="0.25">
      <c r="A5424" s="98">
        <v>91186</v>
      </c>
      <c r="B5424" s="114" t="s">
        <v>6218</v>
      </c>
      <c r="C5424" s="96" t="s">
        <v>61</v>
      </c>
      <c r="D5424" s="99">
        <v>24.07</v>
      </c>
    </row>
    <row r="5425" spans="1:4" ht="40.5" x14ac:dyDescent="0.25">
      <c r="A5425" s="98">
        <v>91187</v>
      </c>
      <c r="B5425" s="114" t="s">
        <v>6219</v>
      </c>
      <c r="C5425" s="96" t="s">
        <v>61</v>
      </c>
      <c r="D5425" s="99">
        <v>21.56</v>
      </c>
    </row>
    <row r="5426" spans="1:4" ht="27" x14ac:dyDescent="0.25">
      <c r="A5426" s="98">
        <v>91188</v>
      </c>
      <c r="B5426" s="114" t="s">
        <v>6221</v>
      </c>
      <c r="C5426" s="96" t="s">
        <v>128</v>
      </c>
      <c r="D5426" s="99">
        <v>11.84</v>
      </c>
    </row>
    <row r="5427" spans="1:4" ht="27" x14ac:dyDescent="0.25">
      <c r="A5427" s="98">
        <v>91189</v>
      </c>
      <c r="B5427" s="114" t="s">
        <v>6222</v>
      </c>
      <c r="C5427" s="96" t="s">
        <v>128</v>
      </c>
      <c r="D5427" s="99">
        <v>66.540000000000006</v>
      </c>
    </row>
    <row r="5428" spans="1:4" x14ac:dyDescent="0.25">
      <c r="A5428" s="98">
        <v>91190</v>
      </c>
      <c r="B5428" s="114" t="s">
        <v>6223</v>
      </c>
      <c r="C5428" s="96" t="s">
        <v>128</v>
      </c>
      <c r="D5428" s="99">
        <v>9.31</v>
      </c>
    </row>
    <row r="5429" spans="1:4" x14ac:dyDescent="0.25">
      <c r="A5429" s="98">
        <v>91191</v>
      </c>
      <c r="B5429" s="114" t="s">
        <v>6225</v>
      </c>
      <c r="C5429" s="96" t="s">
        <v>128</v>
      </c>
      <c r="D5429" s="99">
        <v>12.98</v>
      </c>
    </row>
    <row r="5430" spans="1:4" ht="27" x14ac:dyDescent="0.25">
      <c r="A5430" s="98">
        <v>91192</v>
      </c>
      <c r="B5430" s="114" t="s">
        <v>6226</v>
      </c>
      <c r="C5430" s="96" t="s">
        <v>128</v>
      </c>
      <c r="D5430" s="99">
        <v>19.55</v>
      </c>
    </row>
    <row r="5431" spans="1:4" ht="27" x14ac:dyDescent="0.25">
      <c r="A5431" s="98">
        <v>91222</v>
      </c>
      <c r="B5431" s="114" t="s">
        <v>6228</v>
      </c>
      <c r="C5431" s="96" t="s">
        <v>61</v>
      </c>
      <c r="D5431" s="99">
        <v>7.69</v>
      </c>
    </row>
    <row r="5432" spans="1:4" ht="27" x14ac:dyDescent="0.25">
      <c r="A5432" s="98">
        <v>94480</v>
      </c>
      <c r="B5432" s="114" t="s">
        <v>17126</v>
      </c>
      <c r="C5432" s="96" t="s">
        <v>128</v>
      </c>
      <c r="D5432" s="99">
        <v>2837.28</v>
      </c>
    </row>
    <row r="5433" spans="1:4" ht="27" x14ac:dyDescent="0.25">
      <c r="A5433" s="98">
        <v>94481</v>
      </c>
      <c r="B5433" s="114" t="s">
        <v>17127</v>
      </c>
      <c r="C5433" s="96" t="s">
        <v>128</v>
      </c>
      <c r="D5433" s="99">
        <v>1971.88</v>
      </c>
    </row>
    <row r="5434" spans="1:4" ht="40.5" x14ac:dyDescent="0.25">
      <c r="A5434" s="98">
        <v>94482</v>
      </c>
      <c r="B5434" s="114" t="s">
        <v>17128</v>
      </c>
      <c r="C5434" s="96" t="s">
        <v>128</v>
      </c>
      <c r="D5434" s="99">
        <v>1542.09</v>
      </c>
    </row>
    <row r="5435" spans="1:4" ht="27" x14ac:dyDescent="0.25">
      <c r="A5435" s="98">
        <v>94483</v>
      </c>
      <c r="B5435" s="114" t="s">
        <v>17129</v>
      </c>
      <c r="C5435" s="96" t="s">
        <v>128</v>
      </c>
      <c r="D5435" s="99">
        <v>1288.05</v>
      </c>
    </row>
    <row r="5436" spans="1:4" ht="27" x14ac:dyDescent="0.25">
      <c r="A5436" s="98">
        <v>95541</v>
      </c>
      <c r="B5436" s="114" t="s">
        <v>6229</v>
      </c>
      <c r="C5436" s="96" t="s">
        <v>128</v>
      </c>
      <c r="D5436" s="99">
        <v>20.56</v>
      </c>
    </row>
    <row r="5437" spans="1:4" ht="27" x14ac:dyDescent="0.25">
      <c r="A5437" s="98">
        <v>96559</v>
      </c>
      <c r="B5437" s="114" t="s">
        <v>6230</v>
      </c>
      <c r="C5437" s="96" t="s">
        <v>372</v>
      </c>
      <c r="D5437" s="99">
        <v>34.200000000000003</v>
      </c>
    </row>
    <row r="5438" spans="1:4" ht="27" x14ac:dyDescent="0.25">
      <c r="A5438" s="98">
        <v>96560</v>
      </c>
      <c r="B5438" s="114" t="s">
        <v>6232</v>
      </c>
      <c r="C5438" s="96" t="s">
        <v>372</v>
      </c>
      <c r="D5438" s="99">
        <v>31.16</v>
      </c>
    </row>
    <row r="5439" spans="1:4" ht="27" x14ac:dyDescent="0.25">
      <c r="A5439" s="98">
        <v>96562</v>
      </c>
      <c r="B5439" s="114" t="s">
        <v>6234</v>
      </c>
      <c r="C5439" s="96" t="s">
        <v>61</v>
      </c>
      <c r="D5439" s="99">
        <v>51.7</v>
      </c>
    </row>
    <row r="5440" spans="1:4" ht="27" x14ac:dyDescent="0.25">
      <c r="A5440" s="98">
        <v>96563</v>
      </c>
      <c r="B5440" s="114" t="s">
        <v>6235</v>
      </c>
      <c r="C5440" s="96" t="s">
        <v>61</v>
      </c>
      <c r="D5440" s="99">
        <v>57.61</v>
      </c>
    </row>
    <row r="5441" spans="1:4" x14ac:dyDescent="0.25">
      <c r="A5441" s="98">
        <v>100128</v>
      </c>
      <c r="B5441" s="114" t="s">
        <v>6236</v>
      </c>
      <c r="C5441" s="96" t="s">
        <v>128</v>
      </c>
      <c r="D5441" s="99">
        <v>1808.49</v>
      </c>
    </row>
    <row r="5442" spans="1:4" ht="27" x14ac:dyDescent="0.25">
      <c r="A5442" s="98">
        <v>101802</v>
      </c>
      <c r="B5442" s="114" t="s">
        <v>6237</v>
      </c>
      <c r="C5442" s="96" t="s">
        <v>128</v>
      </c>
      <c r="D5442" s="99">
        <v>1629.79</v>
      </c>
    </row>
    <row r="5443" spans="1:4" ht="27" x14ac:dyDescent="0.25">
      <c r="A5443" s="98">
        <v>101803</v>
      </c>
      <c r="B5443" s="114" t="s">
        <v>6238</v>
      </c>
      <c r="C5443" s="96" t="s">
        <v>128</v>
      </c>
      <c r="D5443" s="99">
        <v>1033.05</v>
      </c>
    </row>
    <row r="5444" spans="1:4" ht="27" x14ac:dyDescent="0.25">
      <c r="A5444" s="98">
        <v>101804</v>
      </c>
      <c r="B5444" s="114" t="s">
        <v>6239</v>
      </c>
      <c r="C5444" s="96" t="s">
        <v>128</v>
      </c>
      <c r="D5444" s="99">
        <v>1302.42</v>
      </c>
    </row>
    <row r="5445" spans="1:4" ht="27" x14ac:dyDescent="0.25">
      <c r="A5445" s="98">
        <v>101805</v>
      </c>
      <c r="B5445" s="114" t="s">
        <v>6240</v>
      </c>
      <c r="C5445" s="96" t="s">
        <v>128</v>
      </c>
      <c r="D5445" s="99">
        <v>1658.87</v>
      </c>
    </row>
    <row r="5446" spans="1:4" ht="27" x14ac:dyDescent="0.25">
      <c r="A5446" s="98">
        <v>102111</v>
      </c>
      <c r="B5446" s="114" t="s">
        <v>6241</v>
      </c>
      <c r="C5446" s="96" t="s">
        <v>128</v>
      </c>
      <c r="D5446" s="99">
        <v>985.81</v>
      </c>
    </row>
    <row r="5447" spans="1:4" ht="27" x14ac:dyDescent="0.25">
      <c r="A5447" s="98">
        <v>102112</v>
      </c>
      <c r="B5447" s="114" t="s">
        <v>6242</v>
      </c>
      <c r="C5447" s="96" t="s">
        <v>128</v>
      </c>
      <c r="D5447" s="99">
        <v>130.81</v>
      </c>
    </row>
    <row r="5448" spans="1:4" ht="27" x14ac:dyDescent="0.25">
      <c r="A5448" s="98">
        <v>102113</v>
      </c>
      <c r="B5448" s="114" t="s">
        <v>6243</v>
      </c>
      <c r="C5448" s="96" t="s">
        <v>128</v>
      </c>
      <c r="D5448" s="99">
        <v>1575.25</v>
      </c>
    </row>
    <row r="5449" spans="1:4" ht="27" x14ac:dyDescent="0.25">
      <c r="A5449" s="98">
        <v>102114</v>
      </c>
      <c r="B5449" s="114" t="s">
        <v>6244</v>
      </c>
      <c r="C5449" s="96" t="s">
        <v>128</v>
      </c>
      <c r="D5449" s="99">
        <v>134.01</v>
      </c>
    </row>
    <row r="5450" spans="1:4" ht="27" x14ac:dyDescent="0.25">
      <c r="A5450" s="98">
        <v>102115</v>
      </c>
      <c r="B5450" s="114" t="s">
        <v>6245</v>
      </c>
      <c r="C5450" s="96" t="s">
        <v>128</v>
      </c>
      <c r="D5450" s="99">
        <v>2749.93</v>
      </c>
    </row>
    <row r="5451" spans="1:4" ht="27" x14ac:dyDescent="0.25">
      <c r="A5451" s="98">
        <v>102116</v>
      </c>
      <c r="B5451" s="114" t="s">
        <v>6246</v>
      </c>
      <c r="C5451" s="96" t="s">
        <v>128</v>
      </c>
      <c r="D5451" s="99">
        <v>1682.89</v>
      </c>
    </row>
    <row r="5452" spans="1:4" x14ac:dyDescent="0.25">
      <c r="A5452" s="98">
        <v>102117</v>
      </c>
      <c r="B5452" s="114" t="s">
        <v>6247</v>
      </c>
      <c r="C5452" s="96" t="s">
        <v>128</v>
      </c>
      <c r="D5452" s="99">
        <v>137.88</v>
      </c>
    </row>
    <row r="5453" spans="1:4" ht="27" x14ac:dyDescent="0.25">
      <c r="A5453" s="98">
        <v>102118</v>
      </c>
      <c r="B5453" s="114" t="s">
        <v>6248</v>
      </c>
      <c r="C5453" s="96" t="s">
        <v>128</v>
      </c>
      <c r="D5453" s="99">
        <v>2296.9899999999998</v>
      </c>
    </row>
    <row r="5454" spans="1:4" ht="27" x14ac:dyDescent="0.25">
      <c r="A5454" s="98">
        <v>102119</v>
      </c>
      <c r="B5454" s="114" t="s">
        <v>6249</v>
      </c>
      <c r="C5454" s="96" t="s">
        <v>128</v>
      </c>
      <c r="D5454" s="99">
        <v>141.22</v>
      </c>
    </row>
    <row r="5455" spans="1:4" ht="27" x14ac:dyDescent="0.25">
      <c r="A5455" s="98">
        <v>102121</v>
      </c>
      <c r="B5455" s="114" t="s">
        <v>6250</v>
      </c>
      <c r="C5455" s="96" t="s">
        <v>128</v>
      </c>
      <c r="D5455" s="99">
        <v>176.11</v>
      </c>
    </row>
    <row r="5456" spans="1:4" ht="27" x14ac:dyDescent="0.25">
      <c r="A5456" s="98">
        <v>102122</v>
      </c>
      <c r="B5456" s="114" t="s">
        <v>6251</v>
      </c>
      <c r="C5456" s="96" t="s">
        <v>128</v>
      </c>
      <c r="D5456" s="99">
        <v>7789.13</v>
      </c>
    </row>
    <row r="5457" spans="1:4" ht="27" x14ac:dyDescent="0.25">
      <c r="A5457" s="98">
        <v>102123</v>
      </c>
      <c r="B5457" s="114" t="s">
        <v>6252</v>
      </c>
      <c r="C5457" s="96" t="s">
        <v>128</v>
      </c>
      <c r="D5457" s="99">
        <v>186.04</v>
      </c>
    </row>
    <row r="5458" spans="1:4" ht="27" x14ac:dyDescent="0.25">
      <c r="A5458" s="98">
        <v>102136</v>
      </c>
      <c r="B5458" s="114" t="s">
        <v>6253</v>
      </c>
      <c r="C5458" s="96" t="s">
        <v>128</v>
      </c>
      <c r="D5458" s="99">
        <v>72.239999999999995</v>
      </c>
    </row>
    <row r="5459" spans="1:4" x14ac:dyDescent="0.25">
      <c r="A5459" s="98">
        <v>102137</v>
      </c>
      <c r="B5459" s="114" t="s">
        <v>6254</v>
      </c>
      <c r="C5459" s="96" t="s">
        <v>128</v>
      </c>
      <c r="D5459" s="99">
        <v>80.66</v>
      </c>
    </row>
    <row r="5460" spans="1:4" x14ac:dyDescent="0.25">
      <c r="A5460" s="98">
        <v>102138</v>
      </c>
      <c r="B5460" s="114" t="s">
        <v>6255</v>
      </c>
      <c r="C5460" s="96" t="s">
        <v>128</v>
      </c>
      <c r="D5460" s="99">
        <v>202.22</v>
      </c>
    </row>
    <row r="5461" spans="1:4" ht="27" x14ac:dyDescent="0.25">
      <c r="A5461" s="98">
        <v>103517</v>
      </c>
      <c r="B5461" s="114" t="s">
        <v>6256</v>
      </c>
      <c r="C5461" s="96" t="s">
        <v>128</v>
      </c>
      <c r="D5461" s="99">
        <v>3580.03</v>
      </c>
    </row>
    <row r="5462" spans="1:4" ht="27" x14ac:dyDescent="0.25">
      <c r="A5462" s="98">
        <v>103519</v>
      </c>
      <c r="B5462" s="114" t="s">
        <v>6257</v>
      </c>
      <c r="C5462" s="96" t="s">
        <v>128</v>
      </c>
      <c r="D5462" s="99">
        <v>11.2</v>
      </c>
    </row>
    <row r="5463" spans="1:4" ht="27" x14ac:dyDescent="0.25">
      <c r="A5463" s="98">
        <v>103520</v>
      </c>
      <c r="B5463" s="114" t="s">
        <v>6259</v>
      </c>
      <c r="C5463" s="96" t="s">
        <v>128</v>
      </c>
      <c r="D5463" s="99">
        <v>5926.57</v>
      </c>
    </row>
    <row r="5464" spans="1:4" ht="27" x14ac:dyDescent="0.25">
      <c r="A5464" s="98">
        <v>103521</v>
      </c>
      <c r="B5464" s="114" t="s">
        <v>6260</v>
      </c>
      <c r="C5464" s="96" t="s">
        <v>128</v>
      </c>
      <c r="D5464" s="99">
        <v>7868.75</v>
      </c>
    </row>
    <row r="5465" spans="1:4" ht="27" x14ac:dyDescent="0.25">
      <c r="A5465" s="98">
        <v>103522</v>
      </c>
      <c r="B5465" s="114" t="s">
        <v>6261</v>
      </c>
      <c r="C5465" s="96" t="s">
        <v>128</v>
      </c>
      <c r="D5465" s="99">
        <v>7956.35</v>
      </c>
    </row>
    <row r="5466" spans="1:4" ht="27" x14ac:dyDescent="0.25">
      <c r="A5466" s="98">
        <v>103523</v>
      </c>
      <c r="B5466" s="114" t="s">
        <v>6262</v>
      </c>
      <c r="C5466" s="96" t="s">
        <v>128</v>
      </c>
      <c r="D5466" s="99">
        <v>11962.76</v>
      </c>
    </row>
    <row r="5467" spans="1:4" ht="40.5" x14ac:dyDescent="0.25">
      <c r="A5467" s="98">
        <v>104660</v>
      </c>
      <c r="B5467" s="114" t="s">
        <v>6263</v>
      </c>
      <c r="C5467" s="96" t="s">
        <v>128</v>
      </c>
      <c r="D5467" s="99">
        <v>1301.46</v>
      </c>
    </row>
    <row r="5468" spans="1:4" ht="40.5" x14ac:dyDescent="0.25">
      <c r="A5468" s="98">
        <v>104661</v>
      </c>
      <c r="B5468" s="114" t="s">
        <v>6264</v>
      </c>
      <c r="C5468" s="96" t="s">
        <v>128</v>
      </c>
      <c r="D5468" s="99">
        <v>567.22</v>
      </c>
    </row>
    <row r="5469" spans="1:4" ht="40.5" x14ac:dyDescent="0.25">
      <c r="A5469" s="98">
        <v>104662</v>
      </c>
      <c r="B5469" s="114" t="s">
        <v>6265</v>
      </c>
      <c r="C5469" s="96" t="s">
        <v>128</v>
      </c>
      <c r="D5469" s="99">
        <v>401.46</v>
      </c>
    </row>
    <row r="5470" spans="1:4" ht="40.5" x14ac:dyDescent="0.25">
      <c r="A5470" s="98">
        <v>104663</v>
      </c>
      <c r="B5470" s="114" t="s">
        <v>6266</v>
      </c>
      <c r="C5470" s="96" t="s">
        <v>128</v>
      </c>
      <c r="D5470" s="99">
        <v>520.86</v>
      </c>
    </row>
    <row r="5471" spans="1:4" ht="40.5" x14ac:dyDescent="0.25">
      <c r="A5471" s="98">
        <v>104664</v>
      </c>
      <c r="B5471" s="114" t="s">
        <v>6267</v>
      </c>
      <c r="C5471" s="96" t="s">
        <v>128</v>
      </c>
      <c r="D5471" s="99">
        <v>160.22999999999999</v>
      </c>
    </row>
    <row r="5472" spans="1:4" ht="40.5" x14ac:dyDescent="0.25">
      <c r="A5472" s="98">
        <v>104665</v>
      </c>
      <c r="B5472" s="114" t="s">
        <v>6268</v>
      </c>
      <c r="C5472" s="96" t="s">
        <v>128</v>
      </c>
      <c r="D5472" s="99">
        <v>661.7</v>
      </c>
    </row>
    <row r="5473" spans="1:4" ht="40.5" x14ac:dyDescent="0.25">
      <c r="A5473" s="98">
        <v>104666</v>
      </c>
      <c r="B5473" s="114" t="s">
        <v>6269</v>
      </c>
      <c r="C5473" s="96" t="s">
        <v>128</v>
      </c>
      <c r="D5473" s="99">
        <v>308.93</v>
      </c>
    </row>
    <row r="5474" spans="1:4" ht="40.5" x14ac:dyDescent="0.25">
      <c r="A5474" s="98">
        <v>104671</v>
      </c>
      <c r="B5474" s="114" t="s">
        <v>6270</v>
      </c>
      <c r="C5474" s="96" t="s">
        <v>128</v>
      </c>
      <c r="D5474" s="99">
        <v>1243.02</v>
      </c>
    </row>
    <row r="5475" spans="1:4" ht="40.5" x14ac:dyDescent="0.25">
      <c r="A5475" s="98">
        <v>104672</v>
      </c>
      <c r="B5475" s="114" t="s">
        <v>6271</v>
      </c>
      <c r="C5475" s="96" t="s">
        <v>128</v>
      </c>
      <c r="D5475" s="99">
        <v>443.41</v>
      </c>
    </row>
    <row r="5476" spans="1:4" ht="40.5" x14ac:dyDescent="0.25">
      <c r="A5476" s="98">
        <v>104673</v>
      </c>
      <c r="B5476" s="114" t="s">
        <v>6272</v>
      </c>
      <c r="C5476" s="96" t="s">
        <v>128</v>
      </c>
      <c r="D5476" s="99">
        <v>767.19</v>
      </c>
    </row>
    <row r="5477" spans="1:4" ht="40.5" x14ac:dyDescent="0.25">
      <c r="A5477" s="98">
        <v>104676</v>
      </c>
      <c r="B5477" s="114" t="s">
        <v>6273</v>
      </c>
      <c r="C5477" s="96" t="s">
        <v>128</v>
      </c>
      <c r="D5477" s="99">
        <v>392.65</v>
      </c>
    </row>
    <row r="5478" spans="1:4" ht="40.5" x14ac:dyDescent="0.25">
      <c r="A5478" s="98">
        <v>104677</v>
      </c>
      <c r="B5478" s="114" t="s">
        <v>6274</v>
      </c>
      <c r="C5478" s="96" t="s">
        <v>128</v>
      </c>
      <c r="D5478" s="99">
        <v>650.85</v>
      </c>
    </row>
    <row r="5479" spans="1:4" ht="27" x14ac:dyDescent="0.25">
      <c r="A5479" s="98">
        <v>104678</v>
      </c>
      <c r="B5479" s="114" t="s">
        <v>6275</v>
      </c>
      <c r="C5479" s="96" t="s">
        <v>128</v>
      </c>
      <c r="D5479" s="99">
        <v>148.96</v>
      </c>
    </row>
    <row r="5480" spans="1:4" ht="40.5" x14ac:dyDescent="0.25">
      <c r="A5480" s="98">
        <v>104679</v>
      </c>
      <c r="B5480" s="114" t="s">
        <v>6276</v>
      </c>
      <c r="C5480" s="96" t="s">
        <v>128</v>
      </c>
      <c r="D5480" s="99">
        <v>160.27000000000001</v>
      </c>
    </row>
    <row r="5481" spans="1:4" ht="27" x14ac:dyDescent="0.25">
      <c r="A5481" s="98">
        <v>104767</v>
      </c>
      <c r="B5481" s="114" t="s">
        <v>6278</v>
      </c>
      <c r="C5481" s="96" t="s">
        <v>128</v>
      </c>
      <c r="D5481" s="99">
        <v>0.54</v>
      </c>
    </row>
    <row r="5482" spans="1:4" ht="27" x14ac:dyDescent="0.25">
      <c r="A5482" s="98">
        <v>104769</v>
      </c>
      <c r="B5482" s="114" t="s">
        <v>6279</v>
      </c>
      <c r="C5482" s="96" t="s">
        <v>128</v>
      </c>
      <c r="D5482" s="99">
        <v>1.45</v>
      </c>
    </row>
    <row r="5483" spans="1:4" ht="27" x14ac:dyDescent="0.25">
      <c r="A5483" s="98">
        <v>104771</v>
      </c>
      <c r="B5483" s="114" t="s">
        <v>6281</v>
      </c>
      <c r="C5483" s="96" t="s">
        <v>128</v>
      </c>
      <c r="D5483" s="99">
        <v>2.12</v>
      </c>
    </row>
    <row r="5484" spans="1:4" ht="27" x14ac:dyDescent="0.25">
      <c r="A5484" s="98">
        <v>104773</v>
      </c>
      <c r="B5484" s="114" t="s">
        <v>6282</v>
      </c>
      <c r="C5484" s="96" t="s">
        <v>128</v>
      </c>
      <c r="D5484" s="99">
        <v>1.92</v>
      </c>
    </row>
    <row r="5485" spans="1:4" ht="27" x14ac:dyDescent="0.25">
      <c r="A5485" s="98">
        <v>104775</v>
      </c>
      <c r="B5485" s="114" t="s">
        <v>6283</v>
      </c>
      <c r="C5485" s="96" t="s">
        <v>128</v>
      </c>
      <c r="D5485" s="99">
        <v>5.13</v>
      </c>
    </row>
    <row r="5486" spans="1:4" ht="27" x14ac:dyDescent="0.25">
      <c r="A5486" s="98">
        <v>104777</v>
      </c>
      <c r="B5486" s="114" t="s">
        <v>6285</v>
      </c>
      <c r="C5486" s="96" t="s">
        <v>128</v>
      </c>
      <c r="D5486" s="99">
        <v>7.52</v>
      </c>
    </row>
    <row r="5487" spans="1:4" ht="27" x14ac:dyDescent="0.25">
      <c r="A5487" s="98">
        <v>104779</v>
      </c>
      <c r="B5487" s="114" t="s">
        <v>6287</v>
      </c>
      <c r="C5487" s="96" t="s">
        <v>61</v>
      </c>
      <c r="D5487" s="99">
        <v>6.75</v>
      </c>
    </row>
    <row r="5488" spans="1:4" ht="27" x14ac:dyDescent="0.25">
      <c r="A5488" s="98">
        <v>104781</v>
      </c>
      <c r="B5488" s="114" t="s">
        <v>6288</v>
      </c>
      <c r="C5488" s="96" t="s">
        <v>61</v>
      </c>
      <c r="D5488" s="99">
        <v>7.81</v>
      </c>
    </row>
    <row r="5489" spans="1:4" ht="27" x14ac:dyDescent="0.25">
      <c r="A5489" s="98">
        <v>104782</v>
      </c>
      <c r="B5489" s="114" t="s">
        <v>6289</v>
      </c>
      <c r="C5489" s="96" t="s">
        <v>128</v>
      </c>
      <c r="D5489" s="99">
        <v>71.87</v>
      </c>
    </row>
    <row r="5490" spans="1:4" ht="27" x14ac:dyDescent="0.25">
      <c r="A5490" s="98">
        <v>104783</v>
      </c>
      <c r="B5490" s="114" t="s">
        <v>6290</v>
      </c>
      <c r="C5490" s="96" t="s">
        <v>128</v>
      </c>
      <c r="D5490" s="99">
        <v>5</v>
      </c>
    </row>
    <row r="5491" spans="1:4" ht="27" x14ac:dyDescent="0.25">
      <c r="A5491" s="98">
        <v>104784</v>
      </c>
      <c r="B5491" s="114" t="s">
        <v>6292</v>
      </c>
      <c r="C5491" s="96" t="s">
        <v>128</v>
      </c>
      <c r="D5491" s="99">
        <v>13.84</v>
      </c>
    </row>
    <row r="5492" spans="1:4" ht="27" x14ac:dyDescent="0.25">
      <c r="A5492" s="98">
        <v>104786</v>
      </c>
      <c r="B5492" s="114" t="s">
        <v>6293</v>
      </c>
      <c r="C5492" s="96" t="s">
        <v>61</v>
      </c>
      <c r="D5492" s="99">
        <v>5.98</v>
      </c>
    </row>
    <row r="5493" spans="1:4" ht="27" x14ac:dyDescent="0.25">
      <c r="A5493" s="98">
        <v>104787</v>
      </c>
      <c r="B5493" s="114" t="s">
        <v>6295</v>
      </c>
      <c r="C5493" s="96" t="s">
        <v>61</v>
      </c>
      <c r="D5493" s="99">
        <v>7.93</v>
      </c>
    </row>
    <row r="5494" spans="1:4" ht="27" x14ac:dyDescent="0.25">
      <c r="A5494" s="98">
        <v>104788</v>
      </c>
      <c r="B5494" s="114" t="s">
        <v>6297</v>
      </c>
      <c r="C5494" s="96" t="s">
        <v>61</v>
      </c>
      <c r="D5494" s="99">
        <v>10.54</v>
      </c>
    </row>
    <row r="5495" spans="1:4" ht="27" x14ac:dyDescent="0.25">
      <c r="A5495" s="98">
        <v>104031</v>
      </c>
      <c r="B5495" s="114" t="s">
        <v>6299</v>
      </c>
      <c r="C5495" s="96" t="s">
        <v>128</v>
      </c>
      <c r="D5495" s="99">
        <v>17.93</v>
      </c>
    </row>
    <row r="5496" spans="1:4" ht="27" x14ac:dyDescent="0.25">
      <c r="A5496" s="98">
        <v>104032</v>
      </c>
      <c r="B5496" s="114" t="s">
        <v>6301</v>
      </c>
      <c r="C5496" s="96" t="s">
        <v>128</v>
      </c>
      <c r="D5496" s="99">
        <v>22.46</v>
      </c>
    </row>
    <row r="5497" spans="1:4" ht="27" x14ac:dyDescent="0.25">
      <c r="A5497" s="98">
        <v>104033</v>
      </c>
      <c r="B5497" s="114" t="s">
        <v>6302</v>
      </c>
      <c r="C5497" s="96" t="s">
        <v>128</v>
      </c>
      <c r="D5497" s="99">
        <v>20.52</v>
      </c>
    </row>
    <row r="5498" spans="1:4" ht="27" x14ac:dyDescent="0.25">
      <c r="A5498" s="98">
        <v>104034</v>
      </c>
      <c r="B5498" s="114" t="s">
        <v>6304</v>
      </c>
      <c r="C5498" s="96" t="s">
        <v>128</v>
      </c>
      <c r="D5498" s="99">
        <v>26.66</v>
      </c>
    </row>
    <row r="5499" spans="1:4" ht="27" x14ac:dyDescent="0.25">
      <c r="A5499" s="98">
        <v>104035</v>
      </c>
      <c r="B5499" s="114" t="s">
        <v>6305</v>
      </c>
      <c r="C5499" s="96" t="s">
        <v>128</v>
      </c>
      <c r="D5499" s="99">
        <v>36.29</v>
      </c>
    </row>
    <row r="5500" spans="1:4" ht="27" x14ac:dyDescent="0.25">
      <c r="A5500" s="98">
        <v>104036</v>
      </c>
      <c r="B5500" s="114" t="s">
        <v>6306</v>
      </c>
      <c r="C5500" s="96" t="s">
        <v>128</v>
      </c>
      <c r="D5500" s="99">
        <v>37.450000000000003</v>
      </c>
    </row>
    <row r="5501" spans="1:4" ht="27" x14ac:dyDescent="0.25">
      <c r="A5501" s="98">
        <v>104039</v>
      </c>
      <c r="B5501" s="114" t="s">
        <v>6308</v>
      </c>
      <c r="C5501" s="96" t="s">
        <v>128</v>
      </c>
      <c r="D5501" s="99">
        <v>70.97</v>
      </c>
    </row>
    <row r="5502" spans="1:4" ht="27" x14ac:dyDescent="0.25">
      <c r="A5502" s="98">
        <v>104043</v>
      </c>
      <c r="B5502" s="114" t="s">
        <v>6309</v>
      </c>
      <c r="C5502" s="96" t="s">
        <v>128</v>
      </c>
      <c r="D5502" s="99">
        <v>8.1</v>
      </c>
    </row>
    <row r="5503" spans="1:4" ht="27" x14ac:dyDescent="0.25">
      <c r="A5503" s="98">
        <v>104044</v>
      </c>
      <c r="B5503" s="114" t="s">
        <v>6310</v>
      </c>
      <c r="C5503" s="96" t="s">
        <v>128</v>
      </c>
      <c r="D5503" s="99">
        <v>8.6</v>
      </c>
    </row>
    <row r="5504" spans="1:4" ht="27" x14ac:dyDescent="0.25">
      <c r="A5504" s="98">
        <v>104045</v>
      </c>
      <c r="B5504" s="114" t="s">
        <v>6312</v>
      </c>
      <c r="C5504" s="96" t="s">
        <v>128</v>
      </c>
      <c r="D5504" s="99">
        <v>13.57</v>
      </c>
    </row>
    <row r="5505" spans="1:4" ht="27" x14ac:dyDescent="0.25">
      <c r="A5505" s="98">
        <v>104046</v>
      </c>
      <c r="B5505" s="114" t="s">
        <v>6313</v>
      </c>
      <c r="C5505" s="96" t="s">
        <v>128</v>
      </c>
      <c r="D5505" s="99">
        <v>7.73</v>
      </c>
    </row>
    <row r="5506" spans="1:4" ht="27" x14ac:dyDescent="0.25">
      <c r="A5506" s="98">
        <v>104047</v>
      </c>
      <c r="B5506" s="114" t="s">
        <v>6314</v>
      </c>
      <c r="C5506" s="96" t="s">
        <v>128</v>
      </c>
      <c r="D5506" s="99">
        <v>8.9700000000000006</v>
      </c>
    </row>
    <row r="5507" spans="1:4" ht="27" x14ac:dyDescent="0.25">
      <c r="A5507" s="98">
        <v>104048</v>
      </c>
      <c r="B5507" s="114" t="s">
        <v>6316</v>
      </c>
      <c r="C5507" s="96" t="s">
        <v>128</v>
      </c>
      <c r="D5507" s="99">
        <v>13.24</v>
      </c>
    </row>
    <row r="5508" spans="1:4" x14ac:dyDescent="0.25">
      <c r="A5508" s="98">
        <v>104049</v>
      </c>
      <c r="B5508" s="114" t="s">
        <v>6317</v>
      </c>
      <c r="C5508" s="96" t="s">
        <v>128</v>
      </c>
      <c r="D5508" s="99">
        <v>5.59</v>
      </c>
    </row>
    <row r="5509" spans="1:4" x14ac:dyDescent="0.25">
      <c r="A5509" s="98">
        <v>104050</v>
      </c>
      <c r="B5509" s="114" t="s">
        <v>6318</v>
      </c>
      <c r="C5509" s="96" t="s">
        <v>128</v>
      </c>
      <c r="D5509" s="99">
        <v>8.48</v>
      </c>
    </row>
    <row r="5510" spans="1:4" ht="27" x14ac:dyDescent="0.25">
      <c r="A5510" s="98">
        <v>104051</v>
      </c>
      <c r="B5510" s="114" t="s">
        <v>6320</v>
      </c>
      <c r="C5510" s="96" t="s">
        <v>128</v>
      </c>
      <c r="D5510" s="99">
        <v>7.21</v>
      </c>
    </row>
    <row r="5511" spans="1:4" ht="27" x14ac:dyDescent="0.25">
      <c r="A5511" s="98">
        <v>104052</v>
      </c>
      <c r="B5511" s="114" t="s">
        <v>6321</v>
      </c>
      <c r="C5511" s="96" t="s">
        <v>128</v>
      </c>
      <c r="D5511" s="99">
        <v>10.1</v>
      </c>
    </row>
    <row r="5512" spans="1:4" x14ac:dyDescent="0.25">
      <c r="A5512" s="98">
        <v>104053</v>
      </c>
      <c r="B5512" s="114" t="s">
        <v>6323</v>
      </c>
      <c r="C5512" s="96" t="s">
        <v>128</v>
      </c>
      <c r="D5512" s="99">
        <v>8.42</v>
      </c>
    </row>
    <row r="5513" spans="1:4" x14ac:dyDescent="0.25">
      <c r="A5513" s="98">
        <v>104054</v>
      </c>
      <c r="B5513" s="114" t="s">
        <v>6325</v>
      </c>
      <c r="C5513" s="96" t="s">
        <v>128</v>
      </c>
      <c r="D5513" s="99">
        <v>16.79</v>
      </c>
    </row>
    <row r="5514" spans="1:4" ht="27" x14ac:dyDescent="0.25">
      <c r="A5514" s="98">
        <v>104055</v>
      </c>
      <c r="B5514" s="114" t="s">
        <v>6326</v>
      </c>
      <c r="C5514" s="96" t="s">
        <v>128</v>
      </c>
      <c r="D5514" s="99">
        <v>18.989999999999998</v>
      </c>
    </row>
    <row r="5515" spans="1:4" x14ac:dyDescent="0.25">
      <c r="A5515" s="98">
        <v>104056</v>
      </c>
      <c r="B5515" s="114" t="s">
        <v>6327</v>
      </c>
      <c r="C5515" s="96" t="s">
        <v>128</v>
      </c>
      <c r="D5515" s="99">
        <v>29.02</v>
      </c>
    </row>
    <row r="5516" spans="1:4" x14ac:dyDescent="0.25">
      <c r="A5516" s="98">
        <v>104058</v>
      </c>
      <c r="B5516" s="114" t="s">
        <v>6328</v>
      </c>
      <c r="C5516" s="96" t="s">
        <v>128</v>
      </c>
      <c r="D5516" s="99">
        <v>6.65</v>
      </c>
    </row>
    <row r="5517" spans="1:4" x14ac:dyDescent="0.25">
      <c r="A5517" s="98">
        <v>104059</v>
      </c>
      <c r="B5517" s="114" t="s">
        <v>6329</v>
      </c>
      <c r="C5517" s="96" t="s">
        <v>128</v>
      </c>
      <c r="D5517" s="99">
        <v>10.87</v>
      </c>
    </row>
    <row r="5518" spans="1:4" x14ac:dyDescent="0.25">
      <c r="A5518" s="98">
        <v>104060</v>
      </c>
      <c r="B5518" s="114" t="s">
        <v>6331</v>
      </c>
      <c r="C5518" s="96" t="s">
        <v>61</v>
      </c>
      <c r="D5518" s="99">
        <v>8.5299999999999994</v>
      </c>
    </row>
    <row r="5519" spans="1:4" x14ac:dyDescent="0.25">
      <c r="A5519" s="98">
        <v>104061</v>
      </c>
      <c r="B5519" s="114" t="s">
        <v>6332</v>
      </c>
      <c r="C5519" s="96" t="s">
        <v>61</v>
      </c>
      <c r="D5519" s="99">
        <v>15.35</v>
      </c>
    </row>
    <row r="5520" spans="1:4" ht="27" x14ac:dyDescent="0.25">
      <c r="A5520" s="98">
        <v>104062</v>
      </c>
      <c r="B5520" s="114" t="s">
        <v>6334</v>
      </c>
      <c r="C5520" s="96" t="s">
        <v>128</v>
      </c>
      <c r="D5520" s="99">
        <v>80.900000000000006</v>
      </c>
    </row>
    <row r="5521" spans="1:4" ht="27" x14ac:dyDescent="0.25">
      <c r="A5521" s="98">
        <v>104063</v>
      </c>
      <c r="B5521" s="114" t="s">
        <v>6336</v>
      </c>
      <c r="C5521" s="96" t="s">
        <v>128</v>
      </c>
      <c r="D5521" s="99">
        <v>76.790000000000006</v>
      </c>
    </row>
    <row r="5522" spans="1:4" ht="27" x14ac:dyDescent="0.25">
      <c r="A5522" s="98">
        <v>104064</v>
      </c>
      <c r="B5522" s="114" t="s">
        <v>6337</v>
      </c>
      <c r="C5522" s="96" t="s">
        <v>128</v>
      </c>
      <c r="D5522" s="99">
        <v>199.35</v>
      </c>
    </row>
    <row r="5523" spans="1:4" ht="27" x14ac:dyDescent="0.25">
      <c r="A5523" s="98">
        <v>104065</v>
      </c>
      <c r="B5523" s="114" t="s">
        <v>6338</v>
      </c>
      <c r="C5523" s="96" t="s">
        <v>128</v>
      </c>
      <c r="D5523" s="99">
        <v>168.51</v>
      </c>
    </row>
    <row r="5524" spans="1:4" x14ac:dyDescent="0.25">
      <c r="A5524" s="98">
        <v>104072</v>
      </c>
      <c r="B5524" s="114" t="s">
        <v>6339</v>
      </c>
      <c r="C5524" s="96" t="s">
        <v>128</v>
      </c>
      <c r="D5524" s="99">
        <v>310.19</v>
      </c>
    </row>
    <row r="5525" spans="1:4" ht="27" x14ac:dyDescent="0.25">
      <c r="A5525" s="98">
        <v>104076</v>
      </c>
      <c r="B5525" s="114" t="s">
        <v>6340</v>
      </c>
      <c r="C5525" s="96" t="s">
        <v>128</v>
      </c>
      <c r="D5525" s="99">
        <v>49.87</v>
      </c>
    </row>
    <row r="5526" spans="1:4" x14ac:dyDescent="0.25">
      <c r="A5526" s="98">
        <v>104082</v>
      </c>
      <c r="B5526" s="114" t="s">
        <v>6341</v>
      </c>
      <c r="C5526" s="96" t="s">
        <v>128</v>
      </c>
      <c r="D5526" s="99">
        <v>33.119999999999997</v>
      </c>
    </row>
    <row r="5527" spans="1:4" x14ac:dyDescent="0.25">
      <c r="A5527" s="98">
        <v>104083</v>
      </c>
      <c r="B5527" s="114" t="s">
        <v>6343</v>
      </c>
      <c r="C5527" s="96" t="s">
        <v>128</v>
      </c>
      <c r="D5527" s="99">
        <v>81.38</v>
      </c>
    </row>
    <row r="5528" spans="1:4" x14ac:dyDescent="0.25">
      <c r="A5528" s="98">
        <v>104084</v>
      </c>
      <c r="B5528" s="114" t="s">
        <v>6344</v>
      </c>
      <c r="C5528" s="96" t="s">
        <v>128</v>
      </c>
      <c r="D5528" s="99">
        <v>93.01</v>
      </c>
    </row>
    <row r="5529" spans="1:4" x14ac:dyDescent="0.25">
      <c r="A5529" s="98">
        <v>104085</v>
      </c>
      <c r="B5529" s="114" t="s">
        <v>6345</v>
      </c>
      <c r="C5529" s="96" t="s">
        <v>61</v>
      </c>
      <c r="D5529" s="99">
        <v>59.74</v>
      </c>
    </row>
    <row r="5530" spans="1:4" x14ac:dyDescent="0.25">
      <c r="A5530" s="98">
        <v>104086</v>
      </c>
      <c r="B5530" s="114" t="s">
        <v>6347</v>
      </c>
      <c r="C5530" s="96" t="s">
        <v>61</v>
      </c>
      <c r="D5530" s="99">
        <v>108.36</v>
      </c>
    </row>
    <row r="5531" spans="1:4" ht="27" x14ac:dyDescent="0.25">
      <c r="A5531" s="98">
        <v>104947</v>
      </c>
      <c r="B5531" s="114" t="s">
        <v>17133</v>
      </c>
      <c r="C5531" s="96" t="s">
        <v>40</v>
      </c>
      <c r="D5531" s="99">
        <v>12.08</v>
      </c>
    </row>
    <row r="5532" spans="1:4" ht="27" x14ac:dyDescent="0.25">
      <c r="A5532" s="98">
        <v>104948</v>
      </c>
      <c r="B5532" s="114" t="s">
        <v>17134</v>
      </c>
      <c r="C5532" s="96" t="s">
        <v>40</v>
      </c>
      <c r="D5532" s="99">
        <v>5.07</v>
      </c>
    </row>
    <row r="5533" spans="1:4" ht="27" x14ac:dyDescent="0.25">
      <c r="A5533" s="98">
        <v>96520</v>
      </c>
      <c r="B5533" s="114" t="s">
        <v>6348</v>
      </c>
      <c r="C5533" s="96" t="s">
        <v>40</v>
      </c>
      <c r="D5533" s="99">
        <v>88.49</v>
      </c>
    </row>
    <row r="5534" spans="1:4" ht="27" x14ac:dyDescent="0.25">
      <c r="A5534" s="98">
        <v>96521</v>
      </c>
      <c r="B5534" s="114" t="s">
        <v>6349</v>
      </c>
      <c r="C5534" s="96" t="s">
        <v>40</v>
      </c>
      <c r="D5534" s="99">
        <v>41.97</v>
      </c>
    </row>
    <row r="5535" spans="1:4" ht="27" x14ac:dyDescent="0.25">
      <c r="A5535" s="98">
        <v>96522</v>
      </c>
      <c r="B5535" s="114" t="s">
        <v>6351</v>
      </c>
      <c r="C5535" s="96" t="s">
        <v>40</v>
      </c>
      <c r="D5535" s="99">
        <v>128.44</v>
      </c>
    </row>
    <row r="5536" spans="1:4" ht="27" x14ac:dyDescent="0.25">
      <c r="A5536" s="98">
        <v>96523</v>
      </c>
      <c r="B5536" s="114" t="s">
        <v>6352</v>
      </c>
      <c r="C5536" s="96" t="s">
        <v>40</v>
      </c>
      <c r="D5536" s="99">
        <v>84.83</v>
      </c>
    </row>
    <row r="5537" spans="1:4" ht="27" x14ac:dyDescent="0.25">
      <c r="A5537" s="98">
        <v>96524</v>
      </c>
      <c r="B5537" s="114" t="s">
        <v>6353</v>
      </c>
      <c r="C5537" s="96" t="s">
        <v>40</v>
      </c>
      <c r="D5537" s="99">
        <v>144.88999999999999</v>
      </c>
    </row>
    <row r="5538" spans="1:4" ht="27" x14ac:dyDescent="0.25">
      <c r="A5538" s="98">
        <v>96525</v>
      </c>
      <c r="B5538" s="114" t="s">
        <v>6354</v>
      </c>
      <c r="C5538" s="96" t="s">
        <v>40</v>
      </c>
      <c r="D5538" s="99">
        <v>55.51</v>
      </c>
    </row>
    <row r="5539" spans="1:4" ht="27" x14ac:dyDescent="0.25">
      <c r="A5539" s="98">
        <v>96526</v>
      </c>
      <c r="B5539" s="114" t="s">
        <v>6355</v>
      </c>
      <c r="C5539" s="96" t="s">
        <v>40</v>
      </c>
      <c r="D5539" s="99">
        <v>183.99</v>
      </c>
    </row>
    <row r="5540" spans="1:4" ht="27" x14ac:dyDescent="0.25">
      <c r="A5540" s="98">
        <v>96527</v>
      </c>
      <c r="B5540" s="114" t="s">
        <v>6356</v>
      </c>
      <c r="C5540" s="96" t="s">
        <v>40</v>
      </c>
      <c r="D5540" s="99">
        <v>93.29</v>
      </c>
    </row>
    <row r="5541" spans="1:4" ht="27" x14ac:dyDescent="0.25">
      <c r="A5541" s="98">
        <v>96528</v>
      </c>
      <c r="B5541" s="114" t="s">
        <v>6357</v>
      </c>
      <c r="C5541" s="96" t="s">
        <v>372</v>
      </c>
      <c r="D5541" s="99">
        <v>151.27000000000001</v>
      </c>
    </row>
    <row r="5542" spans="1:4" ht="27" x14ac:dyDescent="0.25">
      <c r="A5542" s="98">
        <v>101114</v>
      </c>
      <c r="B5542" s="114" t="s">
        <v>6358</v>
      </c>
      <c r="C5542" s="96" t="s">
        <v>40</v>
      </c>
      <c r="D5542" s="99">
        <v>4.2699999999999996</v>
      </c>
    </row>
    <row r="5543" spans="1:4" ht="27" x14ac:dyDescent="0.25">
      <c r="A5543" s="98">
        <v>101115</v>
      </c>
      <c r="B5543" s="114" t="s">
        <v>6359</v>
      </c>
      <c r="C5543" s="96" t="s">
        <v>40</v>
      </c>
      <c r="D5543" s="99">
        <v>3.57</v>
      </c>
    </row>
    <row r="5544" spans="1:4" ht="27" x14ac:dyDescent="0.25">
      <c r="A5544" s="98">
        <v>101116</v>
      </c>
      <c r="B5544" s="114" t="s">
        <v>6360</v>
      </c>
      <c r="C5544" s="96" t="s">
        <v>40</v>
      </c>
      <c r="D5544" s="99">
        <v>2.2200000000000002</v>
      </c>
    </row>
    <row r="5545" spans="1:4" ht="27" x14ac:dyDescent="0.25">
      <c r="A5545" s="98">
        <v>101117</v>
      </c>
      <c r="B5545" s="114" t="s">
        <v>6361</v>
      </c>
      <c r="C5545" s="96" t="s">
        <v>40</v>
      </c>
      <c r="D5545" s="99">
        <v>3.09</v>
      </c>
    </row>
    <row r="5546" spans="1:4" ht="27" x14ac:dyDescent="0.25">
      <c r="A5546" s="98">
        <v>101118</v>
      </c>
      <c r="B5546" s="114" t="s">
        <v>6362</v>
      </c>
      <c r="C5546" s="96" t="s">
        <v>40</v>
      </c>
      <c r="D5546" s="99">
        <v>3.67</v>
      </c>
    </row>
    <row r="5547" spans="1:4" ht="27" x14ac:dyDescent="0.25">
      <c r="A5547" s="98">
        <v>101119</v>
      </c>
      <c r="B5547" s="114" t="s">
        <v>6363</v>
      </c>
      <c r="C5547" s="96" t="s">
        <v>40</v>
      </c>
      <c r="D5547" s="99">
        <v>8.15</v>
      </c>
    </row>
    <row r="5548" spans="1:4" ht="27" x14ac:dyDescent="0.25">
      <c r="A5548" s="98">
        <v>101120</v>
      </c>
      <c r="B5548" s="114" t="s">
        <v>6364</v>
      </c>
      <c r="C5548" s="96" t="s">
        <v>40</v>
      </c>
      <c r="D5548" s="99">
        <v>6.83</v>
      </c>
    </row>
    <row r="5549" spans="1:4" ht="27" x14ac:dyDescent="0.25">
      <c r="A5549" s="98">
        <v>101121</v>
      </c>
      <c r="B5549" s="114" t="s">
        <v>6366</v>
      </c>
      <c r="C5549" s="96" t="s">
        <v>40</v>
      </c>
      <c r="D5549" s="99">
        <v>4.26</v>
      </c>
    </row>
    <row r="5550" spans="1:4" ht="27" x14ac:dyDescent="0.25">
      <c r="A5550" s="98">
        <v>101122</v>
      </c>
      <c r="B5550" s="114" t="s">
        <v>6367</v>
      </c>
      <c r="C5550" s="96" t="s">
        <v>40</v>
      </c>
      <c r="D5550" s="99">
        <v>5.89</v>
      </c>
    </row>
    <row r="5551" spans="1:4" ht="27" x14ac:dyDescent="0.25">
      <c r="A5551" s="98">
        <v>101123</v>
      </c>
      <c r="B5551" s="114" t="s">
        <v>6369</v>
      </c>
      <c r="C5551" s="96" t="s">
        <v>40</v>
      </c>
      <c r="D5551" s="99">
        <v>7.01</v>
      </c>
    </row>
    <row r="5552" spans="1:4" ht="27" x14ac:dyDescent="0.25">
      <c r="A5552" s="98">
        <v>101124</v>
      </c>
      <c r="B5552" s="114" t="s">
        <v>6371</v>
      </c>
      <c r="C5552" s="96" t="s">
        <v>40</v>
      </c>
      <c r="D5552" s="99">
        <v>15.44</v>
      </c>
    </row>
    <row r="5553" spans="1:4" ht="27" x14ac:dyDescent="0.25">
      <c r="A5553" s="98">
        <v>101125</v>
      </c>
      <c r="B5553" s="114" t="s">
        <v>6373</v>
      </c>
      <c r="C5553" s="96" t="s">
        <v>40</v>
      </c>
      <c r="D5553" s="99">
        <v>14.74</v>
      </c>
    </row>
    <row r="5554" spans="1:4" ht="27" x14ac:dyDescent="0.25">
      <c r="A5554" s="98">
        <v>101126</v>
      </c>
      <c r="B5554" s="114" t="s">
        <v>6374</v>
      </c>
      <c r="C5554" s="96" t="s">
        <v>40</v>
      </c>
      <c r="D5554" s="99">
        <v>13.39</v>
      </c>
    </row>
    <row r="5555" spans="1:4" ht="27" x14ac:dyDescent="0.25">
      <c r="A5555" s="98">
        <v>101127</v>
      </c>
      <c r="B5555" s="114" t="s">
        <v>6375</v>
      </c>
      <c r="C5555" s="96" t="s">
        <v>40</v>
      </c>
      <c r="D5555" s="99">
        <v>14.26</v>
      </c>
    </row>
    <row r="5556" spans="1:4" ht="27" x14ac:dyDescent="0.25">
      <c r="A5556" s="98">
        <v>101128</v>
      </c>
      <c r="B5556" s="114" t="s">
        <v>6376</v>
      </c>
      <c r="C5556" s="96" t="s">
        <v>40</v>
      </c>
      <c r="D5556" s="99">
        <v>14.84</v>
      </c>
    </row>
    <row r="5557" spans="1:4" ht="27" x14ac:dyDescent="0.25">
      <c r="A5557" s="98">
        <v>101129</v>
      </c>
      <c r="B5557" s="114" t="s">
        <v>6377</v>
      </c>
      <c r="C5557" s="96" t="s">
        <v>40</v>
      </c>
      <c r="D5557" s="99">
        <v>19.77</v>
      </c>
    </row>
    <row r="5558" spans="1:4" ht="27" x14ac:dyDescent="0.25">
      <c r="A5558" s="98">
        <v>101130</v>
      </c>
      <c r="B5558" s="114" t="s">
        <v>6379</v>
      </c>
      <c r="C5558" s="96" t="s">
        <v>40</v>
      </c>
      <c r="D5558" s="99">
        <v>18.45</v>
      </c>
    </row>
    <row r="5559" spans="1:4" ht="27" x14ac:dyDescent="0.25">
      <c r="A5559" s="98">
        <v>101131</v>
      </c>
      <c r="B5559" s="114" t="s">
        <v>6381</v>
      </c>
      <c r="C5559" s="96" t="s">
        <v>40</v>
      </c>
      <c r="D5559" s="99">
        <v>15.88</v>
      </c>
    </row>
    <row r="5560" spans="1:4" ht="27" x14ac:dyDescent="0.25">
      <c r="A5560" s="98">
        <v>101132</v>
      </c>
      <c r="B5560" s="114" t="s">
        <v>6382</v>
      </c>
      <c r="C5560" s="96" t="s">
        <v>40</v>
      </c>
      <c r="D5560" s="99">
        <v>17.510000000000002</v>
      </c>
    </row>
    <row r="5561" spans="1:4" ht="27" x14ac:dyDescent="0.25">
      <c r="A5561" s="98">
        <v>101133</v>
      </c>
      <c r="B5561" s="114" t="s">
        <v>6383</v>
      </c>
      <c r="C5561" s="96" t="s">
        <v>40</v>
      </c>
      <c r="D5561" s="99">
        <v>18.63</v>
      </c>
    </row>
    <row r="5562" spans="1:4" ht="27" x14ac:dyDescent="0.25">
      <c r="A5562" s="98">
        <v>101134</v>
      </c>
      <c r="B5562" s="114" t="s">
        <v>6384</v>
      </c>
      <c r="C5562" s="96" t="s">
        <v>40</v>
      </c>
      <c r="D5562" s="99">
        <v>16.079999999999998</v>
      </c>
    </row>
    <row r="5563" spans="1:4" ht="27" x14ac:dyDescent="0.25">
      <c r="A5563" s="98">
        <v>101135</v>
      </c>
      <c r="B5563" s="114" t="s">
        <v>6386</v>
      </c>
      <c r="C5563" s="96" t="s">
        <v>40</v>
      </c>
      <c r="D5563" s="99">
        <v>15.38</v>
      </c>
    </row>
    <row r="5564" spans="1:4" ht="27" x14ac:dyDescent="0.25">
      <c r="A5564" s="98">
        <v>101136</v>
      </c>
      <c r="B5564" s="114" t="s">
        <v>6388</v>
      </c>
      <c r="C5564" s="96" t="s">
        <v>40</v>
      </c>
      <c r="D5564" s="99">
        <v>14.03</v>
      </c>
    </row>
    <row r="5565" spans="1:4" ht="27" x14ac:dyDescent="0.25">
      <c r="A5565" s="98">
        <v>101137</v>
      </c>
      <c r="B5565" s="114" t="s">
        <v>6389</v>
      </c>
      <c r="C5565" s="96" t="s">
        <v>40</v>
      </c>
      <c r="D5565" s="99">
        <v>14.9</v>
      </c>
    </row>
    <row r="5566" spans="1:4" ht="27" x14ac:dyDescent="0.25">
      <c r="A5566" s="98">
        <v>101138</v>
      </c>
      <c r="B5566" s="114" t="s">
        <v>6391</v>
      </c>
      <c r="C5566" s="96" t="s">
        <v>40</v>
      </c>
      <c r="D5566" s="99">
        <v>15.48</v>
      </c>
    </row>
    <row r="5567" spans="1:4" ht="40.5" x14ac:dyDescent="0.25">
      <c r="A5567" s="98">
        <v>101139</v>
      </c>
      <c r="B5567" s="114" t="s">
        <v>6393</v>
      </c>
      <c r="C5567" s="96" t="s">
        <v>40</v>
      </c>
      <c r="D5567" s="99">
        <v>20.440000000000001</v>
      </c>
    </row>
    <row r="5568" spans="1:4" ht="40.5" x14ac:dyDescent="0.25">
      <c r="A5568" s="98">
        <v>101140</v>
      </c>
      <c r="B5568" s="114" t="s">
        <v>6394</v>
      </c>
      <c r="C5568" s="96" t="s">
        <v>40</v>
      </c>
      <c r="D5568" s="99">
        <v>19.12</v>
      </c>
    </row>
    <row r="5569" spans="1:4" ht="40.5" x14ac:dyDescent="0.25">
      <c r="A5569" s="98">
        <v>101141</v>
      </c>
      <c r="B5569" s="114" t="s">
        <v>6395</v>
      </c>
      <c r="C5569" s="96" t="s">
        <v>40</v>
      </c>
      <c r="D5569" s="99">
        <v>16.55</v>
      </c>
    </row>
    <row r="5570" spans="1:4" ht="40.5" x14ac:dyDescent="0.25">
      <c r="A5570" s="98">
        <v>101142</v>
      </c>
      <c r="B5570" s="114" t="s">
        <v>6397</v>
      </c>
      <c r="C5570" s="96" t="s">
        <v>40</v>
      </c>
      <c r="D5570" s="99">
        <v>18.18</v>
      </c>
    </row>
    <row r="5571" spans="1:4" ht="40.5" x14ac:dyDescent="0.25">
      <c r="A5571" s="98">
        <v>101143</v>
      </c>
      <c r="B5571" s="114" t="s">
        <v>6398</v>
      </c>
      <c r="C5571" s="96" t="s">
        <v>40</v>
      </c>
      <c r="D5571" s="99">
        <v>19.3</v>
      </c>
    </row>
    <row r="5572" spans="1:4" ht="27" x14ac:dyDescent="0.25">
      <c r="A5572" s="98">
        <v>101144</v>
      </c>
      <c r="B5572" s="114" t="s">
        <v>6399</v>
      </c>
      <c r="C5572" s="96" t="s">
        <v>40</v>
      </c>
      <c r="D5572" s="99">
        <v>16.010000000000002</v>
      </c>
    </row>
    <row r="5573" spans="1:4" ht="27" x14ac:dyDescent="0.25">
      <c r="A5573" s="98">
        <v>101145</v>
      </c>
      <c r="B5573" s="114" t="s">
        <v>6400</v>
      </c>
      <c r="C5573" s="96" t="s">
        <v>40</v>
      </c>
      <c r="D5573" s="99">
        <v>15.31</v>
      </c>
    </row>
    <row r="5574" spans="1:4" ht="27" x14ac:dyDescent="0.25">
      <c r="A5574" s="98">
        <v>101146</v>
      </c>
      <c r="B5574" s="114" t="s">
        <v>6402</v>
      </c>
      <c r="C5574" s="96" t="s">
        <v>40</v>
      </c>
      <c r="D5574" s="99">
        <v>13.96</v>
      </c>
    </row>
    <row r="5575" spans="1:4" ht="27" x14ac:dyDescent="0.25">
      <c r="A5575" s="98">
        <v>101147</v>
      </c>
      <c r="B5575" s="114" t="s">
        <v>6403</v>
      </c>
      <c r="C5575" s="96" t="s">
        <v>40</v>
      </c>
      <c r="D5575" s="99">
        <v>14.83</v>
      </c>
    </row>
    <row r="5576" spans="1:4" ht="27" x14ac:dyDescent="0.25">
      <c r="A5576" s="98">
        <v>101148</v>
      </c>
      <c r="B5576" s="114" t="s">
        <v>6404</v>
      </c>
      <c r="C5576" s="96" t="s">
        <v>40</v>
      </c>
      <c r="D5576" s="99">
        <v>15.41</v>
      </c>
    </row>
    <row r="5577" spans="1:4" ht="40.5" x14ac:dyDescent="0.25">
      <c r="A5577" s="98">
        <v>101149</v>
      </c>
      <c r="B5577" s="114" t="s">
        <v>6405</v>
      </c>
      <c r="C5577" s="96" t="s">
        <v>40</v>
      </c>
      <c r="D5577" s="99">
        <v>20.36</v>
      </c>
    </row>
    <row r="5578" spans="1:4" ht="40.5" x14ac:dyDescent="0.25">
      <c r="A5578" s="98">
        <v>101150</v>
      </c>
      <c r="B5578" s="114" t="s">
        <v>6406</v>
      </c>
      <c r="C5578" s="96" t="s">
        <v>40</v>
      </c>
      <c r="D5578" s="99">
        <v>19.04</v>
      </c>
    </row>
    <row r="5579" spans="1:4" ht="40.5" x14ac:dyDescent="0.25">
      <c r="A5579" s="98">
        <v>101151</v>
      </c>
      <c r="B5579" s="114" t="s">
        <v>6407</v>
      </c>
      <c r="C5579" s="96" t="s">
        <v>40</v>
      </c>
      <c r="D5579" s="99">
        <v>16.47</v>
      </c>
    </row>
    <row r="5580" spans="1:4" ht="40.5" x14ac:dyDescent="0.25">
      <c r="A5580" s="98">
        <v>101152</v>
      </c>
      <c r="B5580" s="114" t="s">
        <v>6408</v>
      </c>
      <c r="C5580" s="96" t="s">
        <v>40</v>
      </c>
      <c r="D5580" s="99">
        <v>18.100000000000001</v>
      </c>
    </row>
    <row r="5581" spans="1:4" ht="40.5" x14ac:dyDescent="0.25">
      <c r="A5581" s="98">
        <v>101153</v>
      </c>
      <c r="B5581" s="114" t="s">
        <v>6410</v>
      </c>
      <c r="C5581" s="96" t="s">
        <v>40</v>
      </c>
      <c r="D5581" s="99">
        <v>19.22</v>
      </c>
    </row>
    <row r="5582" spans="1:4" ht="40.5" x14ac:dyDescent="0.25">
      <c r="A5582" s="98">
        <v>101206</v>
      </c>
      <c r="B5582" s="114" t="s">
        <v>6412</v>
      </c>
      <c r="C5582" s="96" t="s">
        <v>40</v>
      </c>
      <c r="D5582" s="99">
        <v>12.23</v>
      </c>
    </row>
    <row r="5583" spans="1:4" ht="40.5" x14ac:dyDescent="0.25">
      <c r="A5583" s="98">
        <v>101207</v>
      </c>
      <c r="B5583" s="114" t="s">
        <v>6414</v>
      </c>
      <c r="C5583" s="96" t="s">
        <v>40</v>
      </c>
      <c r="D5583" s="99">
        <v>10.57</v>
      </c>
    </row>
    <row r="5584" spans="1:4" ht="40.5" x14ac:dyDescent="0.25">
      <c r="A5584" s="98">
        <v>101208</v>
      </c>
      <c r="B5584" s="114" t="s">
        <v>6416</v>
      </c>
      <c r="C5584" s="96" t="s">
        <v>40</v>
      </c>
      <c r="D5584" s="99">
        <v>10.32</v>
      </c>
    </row>
    <row r="5585" spans="1:4" ht="40.5" x14ac:dyDescent="0.25">
      <c r="A5585" s="98">
        <v>101209</v>
      </c>
      <c r="B5585" s="114" t="s">
        <v>6417</v>
      </c>
      <c r="C5585" s="96" t="s">
        <v>40</v>
      </c>
      <c r="D5585" s="99">
        <v>9.57</v>
      </c>
    </row>
    <row r="5586" spans="1:4" ht="40.5" x14ac:dyDescent="0.25">
      <c r="A5586" s="98">
        <v>101210</v>
      </c>
      <c r="B5586" s="114" t="s">
        <v>6418</v>
      </c>
      <c r="C5586" s="96" t="s">
        <v>40</v>
      </c>
      <c r="D5586" s="99">
        <v>17.079999999999998</v>
      </c>
    </row>
    <row r="5587" spans="1:4" ht="40.5" x14ac:dyDescent="0.25">
      <c r="A5587" s="98">
        <v>101211</v>
      </c>
      <c r="B5587" s="114" t="s">
        <v>6419</v>
      </c>
      <c r="C5587" s="96" t="s">
        <v>40</v>
      </c>
      <c r="D5587" s="99">
        <v>18.329999999999998</v>
      </c>
    </row>
    <row r="5588" spans="1:4" ht="40.5" x14ac:dyDescent="0.25">
      <c r="A5588" s="98">
        <v>101212</v>
      </c>
      <c r="B5588" s="114" t="s">
        <v>6420</v>
      </c>
      <c r="C5588" s="96" t="s">
        <v>40</v>
      </c>
      <c r="D5588" s="99">
        <v>21.37</v>
      </c>
    </row>
    <row r="5589" spans="1:4" ht="40.5" x14ac:dyDescent="0.25">
      <c r="A5589" s="98">
        <v>101213</v>
      </c>
      <c r="B5589" s="114" t="s">
        <v>6421</v>
      </c>
      <c r="C5589" s="96" t="s">
        <v>40</v>
      </c>
      <c r="D5589" s="99">
        <v>23.89</v>
      </c>
    </row>
    <row r="5590" spans="1:4" ht="40.5" x14ac:dyDescent="0.25">
      <c r="A5590" s="98">
        <v>101214</v>
      </c>
      <c r="B5590" s="114" t="s">
        <v>6422</v>
      </c>
      <c r="C5590" s="96" t="s">
        <v>40</v>
      </c>
      <c r="D5590" s="99">
        <v>28.88</v>
      </c>
    </row>
    <row r="5591" spans="1:4" ht="40.5" x14ac:dyDescent="0.25">
      <c r="A5591" s="98">
        <v>101215</v>
      </c>
      <c r="B5591" s="114" t="s">
        <v>6423</v>
      </c>
      <c r="C5591" s="96" t="s">
        <v>40</v>
      </c>
      <c r="D5591" s="99">
        <v>16.38</v>
      </c>
    </row>
    <row r="5592" spans="1:4" ht="40.5" x14ac:dyDescent="0.25">
      <c r="A5592" s="98">
        <v>101216</v>
      </c>
      <c r="B5592" s="114" t="s">
        <v>6424</v>
      </c>
      <c r="C5592" s="96" t="s">
        <v>40</v>
      </c>
      <c r="D5592" s="99">
        <v>17.190000000000001</v>
      </c>
    </row>
    <row r="5593" spans="1:4" ht="40.5" x14ac:dyDescent="0.25">
      <c r="A5593" s="98">
        <v>101217</v>
      </c>
      <c r="B5593" s="114" t="s">
        <v>6426</v>
      </c>
      <c r="C5593" s="96" t="s">
        <v>40</v>
      </c>
      <c r="D5593" s="99">
        <v>20</v>
      </c>
    </row>
    <row r="5594" spans="1:4" ht="40.5" x14ac:dyDescent="0.25">
      <c r="A5594" s="98">
        <v>101218</v>
      </c>
      <c r="B5594" s="114" t="s">
        <v>6427</v>
      </c>
      <c r="C5594" s="96" t="s">
        <v>40</v>
      </c>
      <c r="D5594" s="99">
        <v>21.18</v>
      </c>
    </row>
    <row r="5595" spans="1:4" ht="40.5" x14ac:dyDescent="0.25">
      <c r="A5595" s="98">
        <v>101219</v>
      </c>
      <c r="B5595" s="114" t="s">
        <v>6429</v>
      </c>
      <c r="C5595" s="96" t="s">
        <v>40</v>
      </c>
      <c r="D5595" s="99">
        <v>25.67</v>
      </c>
    </row>
    <row r="5596" spans="1:4" ht="40.5" x14ac:dyDescent="0.25">
      <c r="A5596" s="98">
        <v>101220</v>
      </c>
      <c r="B5596" s="114" t="s">
        <v>6431</v>
      </c>
      <c r="C5596" s="96" t="s">
        <v>40</v>
      </c>
      <c r="D5596" s="99">
        <v>16.09</v>
      </c>
    </row>
    <row r="5597" spans="1:4" ht="40.5" x14ac:dyDescent="0.25">
      <c r="A5597" s="98">
        <v>101221</v>
      </c>
      <c r="B5597" s="114" t="s">
        <v>6432</v>
      </c>
      <c r="C5597" s="96" t="s">
        <v>40</v>
      </c>
      <c r="D5597" s="99">
        <v>17.010000000000002</v>
      </c>
    </row>
    <row r="5598" spans="1:4" ht="40.5" x14ac:dyDescent="0.25">
      <c r="A5598" s="98">
        <v>101222</v>
      </c>
      <c r="B5598" s="114" t="s">
        <v>6433</v>
      </c>
      <c r="C5598" s="96" t="s">
        <v>40</v>
      </c>
      <c r="D5598" s="99">
        <v>19.77</v>
      </c>
    </row>
    <row r="5599" spans="1:4" ht="40.5" x14ac:dyDescent="0.25">
      <c r="A5599" s="98">
        <v>101223</v>
      </c>
      <c r="B5599" s="114" t="s">
        <v>6435</v>
      </c>
      <c r="C5599" s="96" t="s">
        <v>40</v>
      </c>
      <c r="D5599" s="99">
        <v>22</v>
      </c>
    </row>
    <row r="5600" spans="1:4" ht="40.5" x14ac:dyDescent="0.25">
      <c r="A5600" s="98">
        <v>101224</v>
      </c>
      <c r="B5600" s="114" t="s">
        <v>6436</v>
      </c>
      <c r="C5600" s="96" t="s">
        <v>40</v>
      </c>
      <c r="D5600" s="99">
        <v>27.59</v>
      </c>
    </row>
    <row r="5601" spans="1:4" ht="40.5" x14ac:dyDescent="0.25">
      <c r="A5601" s="98">
        <v>101225</v>
      </c>
      <c r="B5601" s="114" t="s">
        <v>6437</v>
      </c>
      <c r="C5601" s="96" t="s">
        <v>40</v>
      </c>
      <c r="D5601" s="99">
        <v>14.76</v>
      </c>
    </row>
    <row r="5602" spans="1:4" ht="40.5" x14ac:dyDescent="0.25">
      <c r="A5602" s="98">
        <v>101226</v>
      </c>
      <c r="B5602" s="114" t="s">
        <v>6438</v>
      </c>
      <c r="C5602" s="96" t="s">
        <v>40</v>
      </c>
      <c r="D5602" s="99">
        <v>15.56</v>
      </c>
    </row>
    <row r="5603" spans="1:4" ht="40.5" x14ac:dyDescent="0.25">
      <c r="A5603" s="98">
        <v>101227</v>
      </c>
      <c r="B5603" s="114" t="s">
        <v>6439</v>
      </c>
      <c r="C5603" s="96" t="s">
        <v>40</v>
      </c>
      <c r="D5603" s="99">
        <v>18.03</v>
      </c>
    </row>
    <row r="5604" spans="1:4" ht="40.5" x14ac:dyDescent="0.25">
      <c r="A5604" s="98">
        <v>101228</v>
      </c>
      <c r="B5604" s="114" t="s">
        <v>6440</v>
      </c>
      <c r="C5604" s="96" t="s">
        <v>40</v>
      </c>
      <c r="D5604" s="99">
        <v>19.239999999999998</v>
      </c>
    </row>
    <row r="5605" spans="1:4" ht="40.5" x14ac:dyDescent="0.25">
      <c r="A5605" s="98">
        <v>101229</v>
      </c>
      <c r="B5605" s="114" t="s">
        <v>6441</v>
      </c>
      <c r="C5605" s="96" t="s">
        <v>40</v>
      </c>
      <c r="D5605" s="99">
        <v>24.26</v>
      </c>
    </row>
    <row r="5606" spans="1:4" ht="40.5" x14ac:dyDescent="0.25">
      <c r="A5606" s="98">
        <v>101230</v>
      </c>
      <c r="B5606" s="114" t="s">
        <v>6442</v>
      </c>
      <c r="C5606" s="96" t="s">
        <v>40</v>
      </c>
      <c r="D5606" s="99">
        <v>10.77</v>
      </c>
    </row>
    <row r="5607" spans="1:4" ht="40.5" x14ac:dyDescent="0.25">
      <c r="A5607" s="98">
        <v>101231</v>
      </c>
      <c r="B5607" s="114" t="s">
        <v>6443</v>
      </c>
      <c r="C5607" s="96" t="s">
        <v>40</v>
      </c>
      <c r="D5607" s="99">
        <v>10.23</v>
      </c>
    </row>
    <row r="5608" spans="1:4" ht="40.5" x14ac:dyDescent="0.25">
      <c r="A5608" s="98">
        <v>101232</v>
      </c>
      <c r="B5608" s="114" t="s">
        <v>6445</v>
      </c>
      <c r="C5608" s="96" t="s">
        <v>40</v>
      </c>
      <c r="D5608" s="99">
        <v>9.2200000000000006</v>
      </c>
    </row>
    <row r="5609" spans="1:4" ht="40.5" x14ac:dyDescent="0.25">
      <c r="A5609" s="98">
        <v>101233</v>
      </c>
      <c r="B5609" s="114" t="s">
        <v>6446</v>
      </c>
      <c r="C5609" s="96" t="s">
        <v>40</v>
      </c>
      <c r="D5609" s="99">
        <v>8.5</v>
      </c>
    </row>
    <row r="5610" spans="1:4" ht="40.5" x14ac:dyDescent="0.25">
      <c r="A5610" s="98">
        <v>101234</v>
      </c>
      <c r="B5610" s="114" t="s">
        <v>6448</v>
      </c>
      <c r="C5610" s="96" t="s">
        <v>40</v>
      </c>
      <c r="D5610" s="99">
        <v>16.739999999999998</v>
      </c>
    </row>
    <row r="5611" spans="1:4" ht="40.5" x14ac:dyDescent="0.25">
      <c r="A5611" s="98">
        <v>101235</v>
      </c>
      <c r="B5611" s="114" t="s">
        <v>6449</v>
      </c>
      <c r="C5611" s="96" t="s">
        <v>40</v>
      </c>
      <c r="D5611" s="99">
        <v>17.64</v>
      </c>
    </row>
    <row r="5612" spans="1:4" ht="40.5" x14ac:dyDescent="0.25">
      <c r="A5612" s="98">
        <v>101236</v>
      </c>
      <c r="B5612" s="114" t="s">
        <v>6451</v>
      </c>
      <c r="C5612" s="96" t="s">
        <v>40</v>
      </c>
      <c r="D5612" s="99">
        <v>20.53</v>
      </c>
    </row>
    <row r="5613" spans="1:4" ht="40.5" x14ac:dyDescent="0.25">
      <c r="A5613" s="98">
        <v>101237</v>
      </c>
      <c r="B5613" s="114" t="s">
        <v>6452</v>
      </c>
      <c r="C5613" s="96" t="s">
        <v>40</v>
      </c>
      <c r="D5613" s="99">
        <v>21.88</v>
      </c>
    </row>
    <row r="5614" spans="1:4" ht="40.5" x14ac:dyDescent="0.25">
      <c r="A5614" s="98">
        <v>101238</v>
      </c>
      <c r="B5614" s="114" t="s">
        <v>6453</v>
      </c>
      <c r="C5614" s="96" t="s">
        <v>40</v>
      </c>
      <c r="D5614" s="99">
        <v>27.66</v>
      </c>
    </row>
    <row r="5615" spans="1:4" ht="40.5" x14ac:dyDescent="0.25">
      <c r="A5615" s="98">
        <v>101239</v>
      </c>
      <c r="B5615" s="114" t="s">
        <v>6454</v>
      </c>
      <c r="C5615" s="96" t="s">
        <v>40</v>
      </c>
      <c r="D5615" s="99">
        <v>14.69</v>
      </c>
    </row>
    <row r="5616" spans="1:4" ht="40.5" x14ac:dyDescent="0.25">
      <c r="A5616" s="98">
        <v>101240</v>
      </c>
      <c r="B5616" s="114" t="s">
        <v>6455</v>
      </c>
      <c r="C5616" s="96" t="s">
        <v>40</v>
      </c>
      <c r="D5616" s="99">
        <v>15.51</v>
      </c>
    </row>
    <row r="5617" spans="1:4" ht="40.5" x14ac:dyDescent="0.25">
      <c r="A5617" s="98">
        <v>101241</v>
      </c>
      <c r="B5617" s="114" t="s">
        <v>6456</v>
      </c>
      <c r="C5617" s="96" t="s">
        <v>40</v>
      </c>
      <c r="D5617" s="99">
        <v>18.12</v>
      </c>
    </row>
    <row r="5618" spans="1:4" ht="40.5" x14ac:dyDescent="0.25">
      <c r="A5618" s="98">
        <v>101242</v>
      </c>
      <c r="B5618" s="114" t="s">
        <v>6457</v>
      </c>
      <c r="C5618" s="96" t="s">
        <v>40</v>
      </c>
      <c r="D5618" s="99">
        <v>20.25</v>
      </c>
    </row>
    <row r="5619" spans="1:4" ht="40.5" x14ac:dyDescent="0.25">
      <c r="A5619" s="98">
        <v>101243</v>
      </c>
      <c r="B5619" s="114" t="s">
        <v>6458</v>
      </c>
      <c r="C5619" s="96" t="s">
        <v>40</v>
      </c>
      <c r="D5619" s="99">
        <v>24.55</v>
      </c>
    </row>
    <row r="5620" spans="1:4" ht="40.5" x14ac:dyDescent="0.25">
      <c r="A5620" s="98">
        <v>101244</v>
      </c>
      <c r="B5620" s="114" t="s">
        <v>6459</v>
      </c>
      <c r="C5620" s="96" t="s">
        <v>40</v>
      </c>
      <c r="D5620" s="99">
        <v>15.47</v>
      </c>
    </row>
    <row r="5621" spans="1:4" ht="40.5" x14ac:dyDescent="0.25">
      <c r="A5621" s="98">
        <v>101245</v>
      </c>
      <c r="B5621" s="114" t="s">
        <v>6460</v>
      </c>
      <c r="C5621" s="96" t="s">
        <v>40</v>
      </c>
      <c r="D5621" s="99">
        <v>16.37</v>
      </c>
    </row>
    <row r="5622" spans="1:4" ht="40.5" x14ac:dyDescent="0.25">
      <c r="A5622" s="98">
        <v>101246</v>
      </c>
      <c r="B5622" s="114" t="s">
        <v>6461</v>
      </c>
      <c r="C5622" s="96" t="s">
        <v>40</v>
      </c>
      <c r="D5622" s="99">
        <v>19.02</v>
      </c>
    </row>
    <row r="5623" spans="1:4" ht="40.5" x14ac:dyDescent="0.25">
      <c r="A5623" s="98">
        <v>101247</v>
      </c>
      <c r="B5623" s="114" t="s">
        <v>6462</v>
      </c>
      <c r="C5623" s="96" t="s">
        <v>40</v>
      </c>
      <c r="D5623" s="99">
        <v>21.1</v>
      </c>
    </row>
    <row r="5624" spans="1:4" ht="40.5" x14ac:dyDescent="0.25">
      <c r="A5624" s="98">
        <v>101248</v>
      </c>
      <c r="B5624" s="114" t="s">
        <v>6463</v>
      </c>
      <c r="C5624" s="96" t="s">
        <v>40</v>
      </c>
      <c r="D5624" s="99">
        <v>26.42</v>
      </c>
    </row>
    <row r="5625" spans="1:4" ht="40.5" x14ac:dyDescent="0.25">
      <c r="A5625" s="98">
        <v>101249</v>
      </c>
      <c r="B5625" s="114" t="s">
        <v>6464</v>
      </c>
      <c r="C5625" s="96" t="s">
        <v>40</v>
      </c>
      <c r="D5625" s="99">
        <v>13.44</v>
      </c>
    </row>
    <row r="5626" spans="1:4" ht="40.5" x14ac:dyDescent="0.25">
      <c r="A5626" s="98">
        <v>101250</v>
      </c>
      <c r="B5626" s="114" t="s">
        <v>6465</v>
      </c>
      <c r="C5626" s="96" t="s">
        <v>40</v>
      </c>
      <c r="D5626" s="99">
        <v>14.92</v>
      </c>
    </row>
    <row r="5627" spans="1:4" ht="40.5" x14ac:dyDescent="0.25">
      <c r="A5627" s="98">
        <v>101251</v>
      </c>
      <c r="B5627" s="114" t="s">
        <v>6466</v>
      </c>
      <c r="C5627" s="96" t="s">
        <v>40</v>
      </c>
      <c r="D5627" s="99">
        <v>17.010000000000002</v>
      </c>
    </row>
    <row r="5628" spans="1:4" ht="40.5" x14ac:dyDescent="0.25">
      <c r="A5628" s="98">
        <v>101252</v>
      </c>
      <c r="B5628" s="114" t="s">
        <v>6467</v>
      </c>
      <c r="C5628" s="96" t="s">
        <v>40</v>
      </c>
      <c r="D5628" s="99">
        <v>18.45</v>
      </c>
    </row>
    <row r="5629" spans="1:4" ht="40.5" x14ac:dyDescent="0.25">
      <c r="A5629" s="98">
        <v>101253</v>
      </c>
      <c r="B5629" s="114" t="s">
        <v>6468</v>
      </c>
      <c r="C5629" s="96" t="s">
        <v>40</v>
      </c>
      <c r="D5629" s="99">
        <v>23.24</v>
      </c>
    </row>
    <row r="5630" spans="1:4" ht="40.5" x14ac:dyDescent="0.25">
      <c r="A5630" s="98">
        <v>101254</v>
      </c>
      <c r="B5630" s="114" t="s">
        <v>6469</v>
      </c>
      <c r="C5630" s="96" t="s">
        <v>40</v>
      </c>
      <c r="D5630" s="99">
        <v>12.42</v>
      </c>
    </row>
    <row r="5631" spans="1:4" ht="40.5" x14ac:dyDescent="0.25">
      <c r="A5631" s="98">
        <v>101255</v>
      </c>
      <c r="B5631" s="114" t="s">
        <v>6470</v>
      </c>
      <c r="C5631" s="96" t="s">
        <v>40</v>
      </c>
      <c r="D5631" s="99">
        <v>11</v>
      </c>
    </row>
    <row r="5632" spans="1:4" ht="40.5" x14ac:dyDescent="0.25">
      <c r="A5632" s="98">
        <v>101256</v>
      </c>
      <c r="B5632" s="114" t="s">
        <v>6471</v>
      </c>
      <c r="C5632" s="96" t="s">
        <v>40</v>
      </c>
      <c r="D5632" s="99">
        <v>19.149999999999999</v>
      </c>
    </row>
    <row r="5633" spans="1:4" ht="40.5" x14ac:dyDescent="0.25">
      <c r="A5633" s="98">
        <v>101257</v>
      </c>
      <c r="B5633" s="114" t="s">
        <v>6472</v>
      </c>
      <c r="C5633" s="96" t="s">
        <v>40</v>
      </c>
      <c r="D5633" s="99">
        <v>20.190000000000001</v>
      </c>
    </row>
    <row r="5634" spans="1:4" ht="40.5" x14ac:dyDescent="0.25">
      <c r="A5634" s="98">
        <v>101258</v>
      </c>
      <c r="B5634" s="114" t="s">
        <v>6473</v>
      </c>
      <c r="C5634" s="96" t="s">
        <v>40</v>
      </c>
      <c r="D5634" s="99">
        <v>23.41</v>
      </c>
    </row>
    <row r="5635" spans="1:4" ht="40.5" x14ac:dyDescent="0.25">
      <c r="A5635" s="98">
        <v>101259</v>
      </c>
      <c r="B5635" s="114" t="s">
        <v>6474</v>
      </c>
      <c r="C5635" s="96" t="s">
        <v>40</v>
      </c>
      <c r="D5635" s="99">
        <v>26</v>
      </c>
    </row>
    <row r="5636" spans="1:4" ht="40.5" x14ac:dyDescent="0.25">
      <c r="A5636" s="98">
        <v>101260</v>
      </c>
      <c r="B5636" s="114" t="s">
        <v>6475</v>
      </c>
      <c r="C5636" s="96" t="s">
        <v>40</v>
      </c>
      <c r="D5636" s="99">
        <v>32.49</v>
      </c>
    </row>
    <row r="5637" spans="1:4" ht="40.5" x14ac:dyDescent="0.25">
      <c r="A5637" s="98">
        <v>101261</v>
      </c>
      <c r="B5637" s="114" t="s">
        <v>6476</v>
      </c>
      <c r="C5637" s="96" t="s">
        <v>40</v>
      </c>
      <c r="D5637" s="99">
        <v>18.14</v>
      </c>
    </row>
    <row r="5638" spans="1:4" ht="40.5" x14ac:dyDescent="0.25">
      <c r="A5638" s="98">
        <v>101262</v>
      </c>
      <c r="B5638" s="114" t="s">
        <v>6478</v>
      </c>
      <c r="C5638" s="96" t="s">
        <v>40</v>
      </c>
      <c r="D5638" s="99">
        <v>19.149999999999999</v>
      </c>
    </row>
    <row r="5639" spans="1:4" ht="40.5" x14ac:dyDescent="0.25">
      <c r="A5639" s="98">
        <v>101263</v>
      </c>
      <c r="B5639" s="114" t="s">
        <v>6480</v>
      </c>
      <c r="C5639" s="96" t="s">
        <v>40</v>
      </c>
      <c r="D5639" s="99">
        <v>22.14</v>
      </c>
    </row>
    <row r="5640" spans="1:4" ht="40.5" x14ac:dyDescent="0.25">
      <c r="A5640" s="98">
        <v>101264</v>
      </c>
      <c r="B5640" s="114" t="s">
        <v>6482</v>
      </c>
      <c r="C5640" s="96" t="s">
        <v>40</v>
      </c>
      <c r="D5640" s="99">
        <v>24.54</v>
      </c>
    </row>
    <row r="5641" spans="1:4" ht="40.5" x14ac:dyDescent="0.25">
      <c r="A5641" s="98">
        <v>101265</v>
      </c>
      <c r="B5641" s="114" t="s">
        <v>6483</v>
      </c>
      <c r="C5641" s="96" t="s">
        <v>40</v>
      </c>
      <c r="D5641" s="99">
        <v>30.57</v>
      </c>
    </row>
    <row r="5642" spans="1:4" ht="40.5" x14ac:dyDescent="0.25">
      <c r="A5642" s="98">
        <v>101266</v>
      </c>
      <c r="B5642" s="114" t="s">
        <v>6485</v>
      </c>
      <c r="C5642" s="96" t="s">
        <v>40</v>
      </c>
      <c r="D5642" s="99">
        <v>11.05</v>
      </c>
    </row>
    <row r="5643" spans="1:4" ht="40.5" x14ac:dyDescent="0.25">
      <c r="A5643" s="98">
        <v>101267</v>
      </c>
      <c r="B5643" s="114" t="s">
        <v>6487</v>
      </c>
      <c r="C5643" s="96" t="s">
        <v>40</v>
      </c>
      <c r="D5643" s="99">
        <v>10.61</v>
      </c>
    </row>
    <row r="5644" spans="1:4" ht="40.5" x14ac:dyDescent="0.25">
      <c r="A5644" s="98">
        <v>101268</v>
      </c>
      <c r="B5644" s="114" t="s">
        <v>6488</v>
      </c>
      <c r="C5644" s="96" t="s">
        <v>40</v>
      </c>
      <c r="D5644" s="99">
        <v>17.41</v>
      </c>
    </row>
    <row r="5645" spans="1:4" ht="40.5" x14ac:dyDescent="0.25">
      <c r="A5645" s="98">
        <v>101269</v>
      </c>
      <c r="B5645" s="114" t="s">
        <v>6489</v>
      </c>
      <c r="C5645" s="96" t="s">
        <v>40</v>
      </c>
      <c r="D5645" s="99">
        <v>19.37</v>
      </c>
    </row>
    <row r="5646" spans="1:4" ht="40.5" x14ac:dyDescent="0.25">
      <c r="A5646" s="98">
        <v>101270</v>
      </c>
      <c r="B5646" s="114" t="s">
        <v>6491</v>
      </c>
      <c r="C5646" s="96" t="s">
        <v>40</v>
      </c>
      <c r="D5646" s="99">
        <v>22.43</v>
      </c>
    </row>
    <row r="5647" spans="1:4" ht="40.5" x14ac:dyDescent="0.25">
      <c r="A5647" s="98">
        <v>101271</v>
      </c>
      <c r="B5647" s="114" t="s">
        <v>6493</v>
      </c>
      <c r="C5647" s="96" t="s">
        <v>40</v>
      </c>
      <c r="D5647" s="99">
        <v>24.88</v>
      </c>
    </row>
    <row r="5648" spans="1:4" ht="40.5" x14ac:dyDescent="0.25">
      <c r="A5648" s="98">
        <v>101272</v>
      </c>
      <c r="B5648" s="114" t="s">
        <v>6495</v>
      </c>
      <c r="C5648" s="96" t="s">
        <v>40</v>
      </c>
      <c r="D5648" s="99">
        <v>31.04</v>
      </c>
    </row>
    <row r="5649" spans="1:4" ht="40.5" x14ac:dyDescent="0.25">
      <c r="A5649" s="98">
        <v>101273</v>
      </c>
      <c r="B5649" s="114" t="s">
        <v>6496</v>
      </c>
      <c r="C5649" s="96" t="s">
        <v>40</v>
      </c>
      <c r="D5649" s="99">
        <v>16.63</v>
      </c>
    </row>
    <row r="5650" spans="1:4" ht="40.5" x14ac:dyDescent="0.25">
      <c r="A5650" s="98">
        <v>101274</v>
      </c>
      <c r="B5650" s="114" t="s">
        <v>6497</v>
      </c>
      <c r="C5650" s="96" t="s">
        <v>40</v>
      </c>
      <c r="D5650" s="99">
        <v>18.38</v>
      </c>
    </row>
    <row r="5651" spans="1:4" ht="40.5" x14ac:dyDescent="0.25">
      <c r="A5651" s="98">
        <v>101275</v>
      </c>
      <c r="B5651" s="114" t="s">
        <v>6498</v>
      </c>
      <c r="C5651" s="96" t="s">
        <v>40</v>
      </c>
      <c r="D5651" s="99">
        <v>21.29</v>
      </c>
    </row>
    <row r="5652" spans="1:4" ht="40.5" x14ac:dyDescent="0.25">
      <c r="A5652" s="98">
        <v>101276</v>
      </c>
      <c r="B5652" s="114" t="s">
        <v>6500</v>
      </c>
      <c r="C5652" s="96" t="s">
        <v>40</v>
      </c>
      <c r="D5652" s="99">
        <v>23.52</v>
      </c>
    </row>
    <row r="5653" spans="1:4" ht="40.5" x14ac:dyDescent="0.25">
      <c r="A5653" s="98">
        <v>101277</v>
      </c>
      <c r="B5653" s="114" t="s">
        <v>6502</v>
      </c>
      <c r="C5653" s="96" t="s">
        <v>40</v>
      </c>
      <c r="D5653" s="99">
        <v>30.04</v>
      </c>
    </row>
    <row r="5654" spans="1:4" ht="27" x14ac:dyDescent="0.25">
      <c r="A5654" s="98">
        <v>102354</v>
      </c>
      <c r="B5654" s="114" t="s">
        <v>17140</v>
      </c>
      <c r="C5654" s="96" t="s">
        <v>40</v>
      </c>
      <c r="D5654" s="99">
        <v>152.87</v>
      </c>
    </row>
    <row r="5655" spans="1:4" ht="27" x14ac:dyDescent="0.25">
      <c r="A5655" s="98">
        <v>102355</v>
      </c>
      <c r="B5655" s="114" t="s">
        <v>17141</v>
      </c>
      <c r="C5655" s="96" t="s">
        <v>40</v>
      </c>
      <c r="D5655" s="99">
        <v>179.6</v>
      </c>
    </row>
    <row r="5656" spans="1:4" ht="27" x14ac:dyDescent="0.25">
      <c r="A5656" s="98">
        <v>102360</v>
      </c>
      <c r="B5656" s="114" t="s">
        <v>6504</v>
      </c>
      <c r="C5656" s="96" t="s">
        <v>40</v>
      </c>
      <c r="D5656" s="99">
        <v>24.69</v>
      </c>
    </row>
    <row r="5657" spans="1:4" ht="27" x14ac:dyDescent="0.25">
      <c r="A5657" s="98">
        <v>102361</v>
      </c>
      <c r="B5657" s="114" t="s">
        <v>6506</v>
      </c>
      <c r="C5657" s="96" t="s">
        <v>40</v>
      </c>
      <c r="D5657" s="99">
        <v>39.51</v>
      </c>
    </row>
    <row r="5658" spans="1:4" ht="40.5" x14ac:dyDescent="0.25">
      <c r="A5658" s="98">
        <v>90082</v>
      </c>
      <c r="B5658" s="114" t="s">
        <v>6507</v>
      </c>
      <c r="C5658" s="96" t="s">
        <v>40</v>
      </c>
      <c r="D5658" s="99">
        <v>11.23</v>
      </c>
    </row>
    <row r="5659" spans="1:4" ht="40.5" x14ac:dyDescent="0.25">
      <c r="A5659" s="98">
        <v>90084</v>
      </c>
      <c r="B5659" s="114" t="s">
        <v>6509</v>
      </c>
      <c r="C5659" s="96" t="s">
        <v>40</v>
      </c>
      <c r="D5659" s="99">
        <v>10.88</v>
      </c>
    </row>
    <row r="5660" spans="1:4" ht="40.5" x14ac:dyDescent="0.25">
      <c r="A5660" s="98">
        <v>90086</v>
      </c>
      <c r="B5660" s="114" t="s">
        <v>6510</v>
      </c>
      <c r="C5660" s="96" t="s">
        <v>40</v>
      </c>
      <c r="D5660" s="99">
        <v>10.28</v>
      </c>
    </row>
    <row r="5661" spans="1:4" ht="40.5" x14ac:dyDescent="0.25">
      <c r="A5661" s="98">
        <v>90087</v>
      </c>
      <c r="B5661" s="114" t="s">
        <v>6511</v>
      </c>
      <c r="C5661" s="96" t="s">
        <v>40</v>
      </c>
      <c r="D5661" s="99">
        <v>9.3699999999999992</v>
      </c>
    </row>
    <row r="5662" spans="1:4" ht="40.5" x14ac:dyDescent="0.25">
      <c r="A5662" s="98">
        <v>90090</v>
      </c>
      <c r="B5662" s="114" t="s">
        <v>6512</v>
      </c>
      <c r="C5662" s="96" t="s">
        <v>40</v>
      </c>
      <c r="D5662" s="99">
        <v>9.17</v>
      </c>
    </row>
    <row r="5663" spans="1:4" ht="40.5" x14ac:dyDescent="0.25">
      <c r="A5663" s="98">
        <v>90091</v>
      </c>
      <c r="B5663" s="114" t="s">
        <v>6514</v>
      </c>
      <c r="C5663" s="96" t="s">
        <v>40</v>
      </c>
      <c r="D5663" s="99">
        <v>6.07</v>
      </c>
    </row>
    <row r="5664" spans="1:4" ht="40.5" x14ac:dyDescent="0.25">
      <c r="A5664" s="98">
        <v>90092</v>
      </c>
      <c r="B5664" s="114" t="s">
        <v>6515</v>
      </c>
      <c r="C5664" s="96" t="s">
        <v>40</v>
      </c>
      <c r="D5664" s="99">
        <v>6</v>
      </c>
    </row>
    <row r="5665" spans="1:4" ht="40.5" x14ac:dyDescent="0.25">
      <c r="A5665" s="98">
        <v>90094</v>
      </c>
      <c r="B5665" s="114" t="s">
        <v>6516</v>
      </c>
      <c r="C5665" s="96" t="s">
        <v>40</v>
      </c>
      <c r="D5665" s="99">
        <v>5.68</v>
      </c>
    </row>
    <row r="5666" spans="1:4" ht="40.5" x14ac:dyDescent="0.25">
      <c r="A5666" s="98">
        <v>90095</v>
      </c>
      <c r="B5666" s="114" t="s">
        <v>6518</v>
      </c>
      <c r="C5666" s="96" t="s">
        <v>40</v>
      </c>
      <c r="D5666" s="99">
        <v>5.15</v>
      </c>
    </row>
    <row r="5667" spans="1:4" ht="40.5" x14ac:dyDescent="0.25">
      <c r="A5667" s="98">
        <v>90098</v>
      </c>
      <c r="B5667" s="114" t="s">
        <v>6519</v>
      </c>
      <c r="C5667" s="96" t="s">
        <v>40</v>
      </c>
      <c r="D5667" s="99">
        <v>5.0599999999999996</v>
      </c>
    </row>
    <row r="5668" spans="1:4" ht="40.5" x14ac:dyDescent="0.25">
      <c r="A5668" s="98">
        <v>90099</v>
      </c>
      <c r="B5668" s="114" t="s">
        <v>6521</v>
      </c>
      <c r="C5668" s="96" t="s">
        <v>40</v>
      </c>
      <c r="D5668" s="99">
        <v>16.39</v>
      </c>
    </row>
    <row r="5669" spans="1:4" ht="40.5" x14ac:dyDescent="0.25">
      <c r="A5669" s="98">
        <v>90100</v>
      </c>
      <c r="B5669" s="114" t="s">
        <v>6522</v>
      </c>
      <c r="C5669" s="96" t="s">
        <v>40</v>
      </c>
      <c r="D5669" s="99">
        <v>13.92</v>
      </c>
    </row>
    <row r="5670" spans="1:4" ht="40.5" x14ac:dyDescent="0.25">
      <c r="A5670" s="98">
        <v>90101</v>
      </c>
      <c r="B5670" s="114" t="s">
        <v>6523</v>
      </c>
      <c r="C5670" s="96" t="s">
        <v>40</v>
      </c>
      <c r="D5670" s="99">
        <v>13.75</v>
      </c>
    </row>
    <row r="5671" spans="1:4" ht="40.5" x14ac:dyDescent="0.25">
      <c r="A5671" s="98">
        <v>90102</v>
      </c>
      <c r="B5671" s="114" t="s">
        <v>6524</v>
      </c>
      <c r="C5671" s="96" t="s">
        <v>40</v>
      </c>
      <c r="D5671" s="99">
        <v>12.51</v>
      </c>
    </row>
    <row r="5672" spans="1:4" ht="40.5" x14ac:dyDescent="0.25">
      <c r="A5672" s="98">
        <v>90105</v>
      </c>
      <c r="B5672" s="114" t="s">
        <v>6525</v>
      </c>
      <c r="C5672" s="96" t="s">
        <v>40</v>
      </c>
      <c r="D5672" s="99">
        <v>9.0399999999999991</v>
      </c>
    </row>
    <row r="5673" spans="1:4" ht="40.5" x14ac:dyDescent="0.25">
      <c r="A5673" s="98">
        <v>90106</v>
      </c>
      <c r="B5673" s="114" t="s">
        <v>6526</v>
      </c>
      <c r="C5673" s="96" t="s">
        <v>40</v>
      </c>
      <c r="D5673" s="99">
        <v>7.69</v>
      </c>
    </row>
    <row r="5674" spans="1:4" ht="40.5" x14ac:dyDescent="0.25">
      <c r="A5674" s="98">
        <v>90107</v>
      </c>
      <c r="B5674" s="114" t="s">
        <v>6528</v>
      </c>
      <c r="C5674" s="96" t="s">
        <v>40</v>
      </c>
      <c r="D5674" s="99">
        <v>7.58</v>
      </c>
    </row>
    <row r="5675" spans="1:4" ht="40.5" x14ac:dyDescent="0.25">
      <c r="A5675" s="98">
        <v>90108</v>
      </c>
      <c r="B5675" s="114" t="s">
        <v>6530</v>
      </c>
      <c r="C5675" s="96" t="s">
        <v>40</v>
      </c>
      <c r="D5675" s="99">
        <v>6.9</v>
      </c>
    </row>
    <row r="5676" spans="1:4" x14ac:dyDescent="0.25">
      <c r="A5676" s="98">
        <v>93358</v>
      </c>
      <c r="B5676" s="114" t="s">
        <v>6532</v>
      </c>
      <c r="C5676" s="96" t="s">
        <v>40</v>
      </c>
      <c r="D5676" s="99">
        <v>76.19</v>
      </c>
    </row>
    <row r="5677" spans="1:4" ht="40.5" x14ac:dyDescent="0.25">
      <c r="A5677" s="98">
        <v>102276</v>
      </c>
      <c r="B5677" s="114" t="s">
        <v>6533</v>
      </c>
      <c r="C5677" s="96" t="s">
        <v>40</v>
      </c>
      <c r="D5677" s="99">
        <v>12.64</v>
      </c>
    </row>
    <row r="5678" spans="1:4" ht="40.5" x14ac:dyDescent="0.25">
      <c r="A5678" s="98">
        <v>102277</v>
      </c>
      <c r="B5678" s="114" t="s">
        <v>6535</v>
      </c>
      <c r="C5678" s="96" t="s">
        <v>40</v>
      </c>
      <c r="D5678" s="99">
        <v>9.98</v>
      </c>
    </row>
    <row r="5679" spans="1:4" ht="40.5" x14ac:dyDescent="0.25">
      <c r="A5679" s="98">
        <v>102278</v>
      </c>
      <c r="B5679" s="114" t="s">
        <v>6536</v>
      </c>
      <c r="C5679" s="96" t="s">
        <v>40</v>
      </c>
      <c r="D5679" s="99">
        <v>9.77</v>
      </c>
    </row>
    <row r="5680" spans="1:4" ht="40.5" x14ac:dyDescent="0.25">
      <c r="A5680" s="98">
        <v>102279</v>
      </c>
      <c r="B5680" s="114" t="s">
        <v>6538</v>
      </c>
      <c r="C5680" s="96" t="s">
        <v>40</v>
      </c>
      <c r="D5680" s="99">
        <v>6.97</v>
      </c>
    </row>
    <row r="5681" spans="1:4" ht="40.5" x14ac:dyDescent="0.25">
      <c r="A5681" s="98">
        <v>102280</v>
      </c>
      <c r="B5681" s="114" t="s">
        <v>6539</v>
      </c>
      <c r="C5681" s="96" t="s">
        <v>40</v>
      </c>
      <c r="D5681" s="99">
        <v>5.51</v>
      </c>
    </row>
    <row r="5682" spans="1:4" ht="40.5" x14ac:dyDescent="0.25">
      <c r="A5682" s="98">
        <v>102281</v>
      </c>
      <c r="B5682" s="114" t="s">
        <v>6541</v>
      </c>
      <c r="C5682" s="96" t="s">
        <v>40</v>
      </c>
      <c r="D5682" s="99">
        <v>5.39</v>
      </c>
    </row>
    <row r="5683" spans="1:4" ht="40.5" x14ac:dyDescent="0.25">
      <c r="A5683" s="98">
        <v>102282</v>
      </c>
      <c r="B5683" s="114" t="s">
        <v>6543</v>
      </c>
      <c r="C5683" s="96" t="s">
        <v>40</v>
      </c>
      <c r="D5683" s="99">
        <v>14.03</v>
      </c>
    </row>
    <row r="5684" spans="1:4" ht="40.5" x14ac:dyDescent="0.25">
      <c r="A5684" s="98">
        <v>102283</v>
      </c>
      <c r="B5684" s="114" t="s">
        <v>6544</v>
      </c>
      <c r="C5684" s="96" t="s">
        <v>40</v>
      </c>
      <c r="D5684" s="99">
        <v>12.47</v>
      </c>
    </row>
    <row r="5685" spans="1:4" ht="40.5" x14ac:dyDescent="0.25">
      <c r="A5685" s="98">
        <v>102284</v>
      </c>
      <c r="B5685" s="114" t="s">
        <v>6546</v>
      </c>
      <c r="C5685" s="96" t="s">
        <v>40</v>
      </c>
      <c r="D5685" s="99">
        <v>12.08</v>
      </c>
    </row>
    <row r="5686" spans="1:4" ht="40.5" x14ac:dyDescent="0.25">
      <c r="A5686" s="98">
        <v>102285</v>
      </c>
      <c r="B5686" s="114" t="s">
        <v>6548</v>
      </c>
      <c r="C5686" s="96" t="s">
        <v>40</v>
      </c>
      <c r="D5686" s="99">
        <v>11.42</v>
      </c>
    </row>
    <row r="5687" spans="1:4" ht="40.5" x14ac:dyDescent="0.25">
      <c r="A5687" s="98">
        <v>102286</v>
      </c>
      <c r="B5687" s="114" t="s">
        <v>6549</v>
      </c>
      <c r="C5687" s="96" t="s">
        <v>40</v>
      </c>
      <c r="D5687" s="99">
        <v>11.1</v>
      </c>
    </row>
    <row r="5688" spans="1:4" ht="40.5" x14ac:dyDescent="0.25">
      <c r="A5688" s="98">
        <v>102287</v>
      </c>
      <c r="B5688" s="114" t="s">
        <v>6550</v>
      </c>
      <c r="C5688" s="96" t="s">
        <v>40</v>
      </c>
      <c r="D5688" s="99">
        <v>10.87</v>
      </c>
    </row>
    <row r="5689" spans="1:4" ht="40.5" x14ac:dyDescent="0.25">
      <c r="A5689" s="98">
        <v>102288</v>
      </c>
      <c r="B5689" s="114" t="s">
        <v>6551</v>
      </c>
      <c r="C5689" s="96" t="s">
        <v>40</v>
      </c>
      <c r="D5689" s="99">
        <v>10.43</v>
      </c>
    </row>
    <row r="5690" spans="1:4" ht="40.5" x14ac:dyDescent="0.25">
      <c r="A5690" s="98">
        <v>102289</v>
      </c>
      <c r="B5690" s="114" t="s">
        <v>6553</v>
      </c>
      <c r="C5690" s="96" t="s">
        <v>40</v>
      </c>
      <c r="D5690" s="99">
        <v>10.19</v>
      </c>
    </row>
    <row r="5691" spans="1:4" ht="40.5" x14ac:dyDescent="0.25">
      <c r="A5691" s="98">
        <v>102290</v>
      </c>
      <c r="B5691" s="114" t="s">
        <v>6554</v>
      </c>
      <c r="C5691" s="96" t="s">
        <v>40</v>
      </c>
      <c r="D5691" s="99">
        <v>7.74</v>
      </c>
    </row>
    <row r="5692" spans="1:4" ht="40.5" x14ac:dyDescent="0.25">
      <c r="A5692" s="98">
        <v>102291</v>
      </c>
      <c r="B5692" s="114" t="s">
        <v>6555</v>
      </c>
      <c r="C5692" s="96" t="s">
        <v>40</v>
      </c>
      <c r="D5692" s="99">
        <v>6.88</v>
      </c>
    </row>
    <row r="5693" spans="1:4" ht="40.5" x14ac:dyDescent="0.25">
      <c r="A5693" s="98">
        <v>102292</v>
      </c>
      <c r="B5693" s="114" t="s">
        <v>6556</v>
      </c>
      <c r="C5693" s="96" t="s">
        <v>40</v>
      </c>
      <c r="D5693" s="99">
        <v>6.66</v>
      </c>
    </row>
    <row r="5694" spans="1:4" ht="40.5" x14ac:dyDescent="0.25">
      <c r="A5694" s="98">
        <v>102293</v>
      </c>
      <c r="B5694" s="114" t="s">
        <v>6558</v>
      </c>
      <c r="C5694" s="96" t="s">
        <v>40</v>
      </c>
      <c r="D5694" s="99">
        <v>6.31</v>
      </c>
    </row>
    <row r="5695" spans="1:4" ht="40.5" x14ac:dyDescent="0.25">
      <c r="A5695" s="98">
        <v>102294</v>
      </c>
      <c r="B5695" s="114" t="s">
        <v>6560</v>
      </c>
      <c r="C5695" s="96" t="s">
        <v>40</v>
      </c>
      <c r="D5695" s="99">
        <v>6.12</v>
      </c>
    </row>
    <row r="5696" spans="1:4" ht="40.5" x14ac:dyDescent="0.25">
      <c r="A5696" s="98">
        <v>102295</v>
      </c>
      <c r="B5696" s="114" t="s">
        <v>6562</v>
      </c>
      <c r="C5696" s="96" t="s">
        <v>40</v>
      </c>
      <c r="D5696" s="99">
        <v>5.99</v>
      </c>
    </row>
    <row r="5697" spans="1:4" ht="40.5" x14ac:dyDescent="0.25">
      <c r="A5697" s="98">
        <v>102296</v>
      </c>
      <c r="B5697" s="114" t="s">
        <v>6563</v>
      </c>
      <c r="C5697" s="96" t="s">
        <v>40</v>
      </c>
      <c r="D5697" s="99">
        <v>5.75</v>
      </c>
    </row>
    <row r="5698" spans="1:4" ht="40.5" x14ac:dyDescent="0.25">
      <c r="A5698" s="98">
        <v>102297</v>
      </c>
      <c r="B5698" s="114" t="s">
        <v>6564</v>
      </c>
      <c r="C5698" s="96" t="s">
        <v>40</v>
      </c>
      <c r="D5698" s="99">
        <v>5.62</v>
      </c>
    </row>
    <row r="5699" spans="1:4" ht="40.5" x14ac:dyDescent="0.25">
      <c r="A5699" s="98">
        <v>102298</v>
      </c>
      <c r="B5699" s="114" t="s">
        <v>6566</v>
      </c>
      <c r="C5699" s="96" t="s">
        <v>40</v>
      </c>
      <c r="D5699" s="99">
        <v>18.21</v>
      </c>
    </row>
    <row r="5700" spans="1:4" ht="40.5" x14ac:dyDescent="0.25">
      <c r="A5700" s="98">
        <v>102299</v>
      </c>
      <c r="B5700" s="114" t="s">
        <v>6567</v>
      </c>
      <c r="C5700" s="96" t="s">
        <v>40</v>
      </c>
      <c r="D5700" s="99">
        <v>15.48</v>
      </c>
    </row>
    <row r="5701" spans="1:4" ht="40.5" x14ac:dyDescent="0.25">
      <c r="A5701" s="98">
        <v>102300</v>
      </c>
      <c r="B5701" s="114" t="s">
        <v>6568</v>
      </c>
      <c r="C5701" s="96" t="s">
        <v>40</v>
      </c>
      <c r="D5701" s="99">
        <v>15.28</v>
      </c>
    </row>
    <row r="5702" spans="1:4" ht="40.5" x14ac:dyDescent="0.25">
      <c r="A5702" s="98">
        <v>102301</v>
      </c>
      <c r="B5702" s="114" t="s">
        <v>6569</v>
      </c>
      <c r="C5702" s="96" t="s">
        <v>40</v>
      </c>
      <c r="D5702" s="99">
        <v>13.9</v>
      </c>
    </row>
    <row r="5703" spans="1:4" ht="40.5" x14ac:dyDescent="0.25">
      <c r="A5703" s="98">
        <v>102302</v>
      </c>
      <c r="B5703" s="114" t="s">
        <v>6571</v>
      </c>
      <c r="C5703" s="96" t="s">
        <v>40</v>
      </c>
      <c r="D5703" s="99">
        <v>10.039999999999999</v>
      </c>
    </row>
    <row r="5704" spans="1:4" ht="40.5" x14ac:dyDescent="0.25">
      <c r="A5704" s="98">
        <v>102303</v>
      </c>
      <c r="B5704" s="114" t="s">
        <v>6572</v>
      </c>
      <c r="C5704" s="96" t="s">
        <v>40</v>
      </c>
      <c r="D5704" s="99">
        <v>8.5299999999999994</v>
      </c>
    </row>
    <row r="5705" spans="1:4" ht="40.5" x14ac:dyDescent="0.25">
      <c r="A5705" s="98">
        <v>102304</v>
      </c>
      <c r="B5705" s="114" t="s">
        <v>6573</v>
      </c>
      <c r="C5705" s="96" t="s">
        <v>40</v>
      </c>
      <c r="D5705" s="99">
        <v>8.42</v>
      </c>
    </row>
    <row r="5706" spans="1:4" ht="40.5" x14ac:dyDescent="0.25">
      <c r="A5706" s="98">
        <v>102305</v>
      </c>
      <c r="B5706" s="114" t="s">
        <v>6574</v>
      </c>
      <c r="C5706" s="96" t="s">
        <v>40</v>
      </c>
      <c r="D5706" s="99">
        <v>7.68</v>
      </c>
    </row>
    <row r="5707" spans="1:4" ht="40.5" x14ac:dyDescent="0.25">
      <c r="A5707" s="98">
        <v>102306</v>
      </c>
      <c r="B5707" s="114" t="s">
        <v>6576</v>
      </c>
      <c r="C5707" s="96" t="s">
        <v>40</v>
      </c>
      <c r="D5707" s="99">
        <v>15.81</v>
      </c>
    </row>
    <row r="5708" spans="1:4" ht="40.5" x14ac:dyDescent="0.25">
      <c r="A5708" s="98">
        <v>102307</v>
      </c>
      <c r="B5708" s="114" t="s">
        <v>6577</v>
      </c>
      <c r="C5708" s="96" t="s">
        <v>40</v>
      </c>
      <c r="D5708" s="99">
        <v>14.03</v>
      </c>
    </row>
    <row r="5709" spans="1:4" ht="40.5" x14ac:dyDescent="0.25">
      <c r="A5709" s="98">
        <v>102308</v>
      </c>
      <c r="B5709" s="114" t="s">
        <v>6578</v>
      </c>
      <c r="C5709" s="96" t="s">
        <v>40</v>
      </c>
      <c r="D5709" s="99">
        <v>13.61</v>
      </c>
    </row>
    <row r="5710" spans="1:4" ht="40.5" x14ac:dyDescent="0.25">
      <c r="A5710" s="98">
        <v>102309</v>
      </c>
      <c r="B5710" s="114" t="s">
        <v>6580</v>
      </c>
      <c r="C5710" s="96" t="s">
        <v>40</v>
      </c>
      <c r="D5710" s="99">
        <v>12.88</v>
      </c>
    </row>
    <row r="5711" spans="1:4" ht="40.5" x14ac:dyDescent="0.25">
      <c r="A5711" s="98">
        <v>102310</v>
      </c>
      <c r="B5711" s="114" t="s">
        <v>6581</v>
      </c>
      <c r="C5711" s="96" t="s">
        <v>40</v>
      </c>
      <c r="D5711" s="99">
        <v>12.49</v>
      </c>
    </row>
    <row r="5712" spans="1:4" ht="40.5" x14ac:dyDescent="0.25">
      <c r="A5712" s="98">
        <v>102311</v>
      </c>
      <c r="B5712" s="114" t="s">
        <v>6583</v>
      </c>
      <c r="C5712" s="96" t="s">
        <v>40</v>
      </c>
      <c r="D5712" s="99">
        <v>12.21</v>
      </c>
    </row>
    <row r="5713" spans="1:4" ht="40.5" x14ac:dyDescent="0.25">
      <c r="A5713" s="98">
        <v>102312</v>
      </c>
      <c r="B5713" s="114" t="s">
        <v>6584</v>
      </c>
      <c r="C5713" s="96" t="s">
        <v>40</v>
      </c>
      <c r="D5713" s="99">
        <v>11.73</v>
      </c>
    </row>
    <row r="5714" spans="1:4" ht="40.5" x14ac:dyDescent="0.25">
      <c r="A5714" s="98">
        <v>102313</v>
      </c>
      <c r="B5714" s="114" t="s">
        <v>6586</v>
      </c>
      <c r="C5714" s="96" t="s">
        <v>40</v>
      </c>
      <c r="D5714" s="99">
        <v>11.47</v>
      </c>
    </row>
    <row r="5715" spans="1:4" ht="40.5" x14ac:dyDescent="0.25">
      <c r="A5715" s="98">
        <v>102314</v>
      </c>
      <c r="B5715" s="114" t="s">
        <v>6587</v>
      </c>
      <c r="C5715" s="96" t="s">
        <v>40</v>
      </c>
      <c r="D5715" s="99">
        <v>8.7200000000000006</v>
      </c>
    </row>
    <row r="5716" spans="1:4" ht="40.5" x14ac:dyDescent="0.25">
      <c r="A5716" s="98">
        <v>102315</v>
      </c>
      <c r="B5716" s="114" t="s">
        <v>6589</v>
      </c>
      <c r="C5716" s="96" t="s">
        <v>40</v>
      </c>
      <c r="D5716" s="99">
        <v>7.74</v>
      </c>
    </row>
    <row r="5717" spans="1:4" ht="40.5" x14ac:dyDescent="0.25">
      <c r="A5717" s="98">
        <v>102316</v>
      </c>
      <c r="B5717" s="114" t="s">
        <v>6590</v>
      </c>
      <c r="C5717" s="96" t="s">
        <v>40</v>
      </c>
      <c r="D5717" s="99">
        <v>7.5</v>
      </c>
    </row>
    <row r="5718" spans="1:4" ht="40.5" x14ac:dyDescent="0.25">
      <c r="A5718" s="98">
        <v>102317</v>
      </c>
      <c r="B5718" s="114" t="s">
        <v>6592</v>
      </c>
      <c r="C5718" s="96" t="s">
        <v>40</v>
      </c>
      <c r="D5718" s="99">
        <v>7.08</v>
      </c>
    </row>
    <row r="5719" spans="1:4" ht="40.5" x14ac:dyDescent="0.25">
      <c r="A5719" s="98">
        <v>102318</v>
      </c>
      <c r="B5719" s="114" t="s">
        <v>6593</v>
      </c>
      <c r="C5719" s="96" t="s">
        <v>40</v>
      </c>
      <c r="D5719" s="99">
        <v>6.9</v>
      </c>
    </row>
    <row r="5720" spans="1:4" ht="40.5" x14ac:dyDescent="0.25">
      <c r="A5720" s="98">
        <v>102319</v>
      </c>
      <c r="B5720" s="114" t="s">
        <v>6594</v>
      </c>
      <c r="C5720" s="96" t="s">
        <v>40</v>
      </c>
      <c r="D5720" s="99">
        <v>6.73</v>
      </c>
    </row>
    <row r="5721" spans="1:4" ht="40.5" x14ac:dyDescent="0.25">
      <c r="A5721" s="98">
        <v>102320</v>
      </c>
      <c r="B5721" s="114" t="s">
        <v>6595</v>
      </c>
      <c r="C5721" s="96" t="s">
        <v>40</v>
      </c>
      <c r="D5721" s="99">
        <v>6.46</v>
      </c>
    </row>
    <row r="5722" spans="1:4" ht="40.5" x14ac:dyDescent="0.25">
      <c r="A5722" s="98">
        <v>102321</v>
      </c>
      <c r="B5722" s="114" t="s">
        <v>6596</v>
      </c>
      <c r="C5722" s="96" t="s">
        <v>40</v>
      </c>
      <c r="D5722" s="99">
        <v>6.33</v>
      </c>
    </row>
    <row r="5723" spans="1:4" ht="40.5" x14ac:dyDescent="0.25">
      <c r="A5723" s="98">
        <v>102322</v>
      </c>
      <c r="B5723" s="114" t="s">
        <v>6598</v>
      </c>
      <c r="C5723" s="96" t="s">
        <v>40</v>
      </c>
      <c r="D5723" s="99">
        <v>20.51</v>
      </c>
    </row>
    <row r="5724" spans="1:4" ht="40.5" x14ac:dyDescent="0.25">
      <c r="A5724" s="98">
        <v>102323</v>
      </c>
      <c r="B5724" s="114" t="s">
        <v>6599</v>
      </c>
      <c r="C5724" s="96" t="s">
        <v>40</v>
      </c>
      <c r="D5724" s="99">
        <v>17.41</v>
      </c>
    </row>
    <row r="5725" spans="1:4" ht="40.5" x14ac:dyDescent="0.25">
      <c r="A5725" s="98">
        <v>102324</v>
      </c>
      <c r="B5725" s="114" t="s">
        <v>6600</v>
      </c>
      <c r="C5725" s="96" t="s">
        <v>40</v>
      </c>
      <c r="D5725" s="99">
        <v>17.190000000000001</v>
      </c>
    </row>
    <row r="5726" spans="1:4" ht="40.5" x14ac:dyDescent="0.25">
      <c r="A5726" s="98">
        <v>102325</v>
      </c>
      <c r="B5726" s="114" t="s">
        <v>6601</v>
      </c>
      <c r="C5726" s="96" t="s">
        <v>40</v>
      </c>
      <c r="D5726" s="99">
        <v>15.65</v>
      </c>
    </row>
    <row r="5727" spans="1:4" ht="40.5" x14ac:dyDescent="0.25">
      <c r="A5727" s="98">
        <v>102326</v>
      </c>
      <c r="B5727" s="114" t="s">
        <v>6602</v>
      </c>
      <c r="C5727" s="96" t="s">
        <v>40</v>
      </c>
      <c r="D5727" s="99">
        <v>11.31</v>
      </c>
    </row>
    <row r="5728" spans="1:4" ht="40.5" x14ac:dyDescent="0.25">
      <c r="A5728" s="98">
        <v>102327</v>
      </c>
      <c r="B5728" s="114" t="s">
        <v>6603</v>
      </c>
      <c r="C5728" s="96" t="s">
        <v>40</v>
      </c>
      <c r="D5728" s="99">
        <v>9.61</v>
      </c>
    </row>
    <row r="5729" spans="1:4" ht="40.5" x14ac:dyDescent="0.25">
      <c r="A5729" s="98">
        <v>102328</v>
      </c>
      <c r="B5729" s="114" t="s">
        <v>6605</v>
      </c>
      <c r="C5729" s="96" t="s">
        <v>40</v>
      </c>
      <c r="D5729" s="99">
        <v>9.48</v>
      </c>
    </row>
    <row r="5730" spans="1:4" ht="40.5" x14ac:dyDescent="0.25">
      <c r="A5730" s="98">
        <v>102329</v>
      </c>
      <c r="B5730" s="114" t="s">
        <v>6606</v>
      </c>
      <c r="C5730" s="96" t="s">
        <v>40</v>
      </c>
      <c r="D5730" s="99">
        <v>8.64</v>
      </c>
    </row>
    <row r="5731" spans="1:4" ht="27" x14ac:dyDescent="0.25">
      <c r="A5731" s="98">
        <v>94304</v>
      </c>
      <c r="B5731" s="114" t="s">
        <v>6607</v>
      </c>
      <c r="C5731" s="96" t="s">
        <v>40</v>
      </c>
      <c r="D5731" s="99">
        <v>74.28</v>
      </c>
    </row>
    <row r="5732" spans="1:4" ht="27" x14ac:dyDescent="0.25">
      <c r="A5732" s="98">
        <v>94306</v>
      </c>
      <c r="B5732" s="114" t="s">
        <v>6608</v>
      </c>
      <c r="C5732" s="96" t="s">
        <v>40</v>
      </c>
      <c r="D5732" s="99">
        <v>67.81</v>
      </c>
    </row>
    <row r="5733" spans="1:4" ht="27" x14ac:dyDescent="0.25">
      <c r="A5733" s="98">
        <v>94310</v>
      </c>
      <c r="B5733" s="114" t="s">
        <v>6609</v>
      </c>
      <c r="C5733" s="96" t="s">
        <v>40</v>
      </c>
      <c r="D5733" s="99">
        <v>64.91</v>
      </c>
    </row>
    <row r="5734" spans="1:4" ht="27" x14ac:dyDescent="0.25">
      <c r="A5734" s="98">
        <v>94316</v>
      </c>
      <c r="B5734" s="114" t="s">
        <v>6610</v>
      </c>
      <c r="C5734" s="96" t="s">
        <v>40</v>
      </c>
      <c r="D5734" s="99">
        <v>69.83</v>
      </c>
    </row>
    <row r="5735" spans="1:4" ht="40.5" x14ac:dyDescent="0.25">
      <c r="A5735" s="98">
        <v>94318</v>
      </c>
      <c r="B5735" s="114" t="s">
        <v>6611</v>
      </c>
      <c r="C5735" s="96" t="s">
        <v>40</v>
      </c>
      <c r="D5735" s="99">
        <v>63.92</v>
      </c>
    </row>
    <row r="5736" spans="1:4" x14ac:dyDescent="0.25">
      <c r="A5736" s="98">
        <v>94319</v>
      </c>
      <c r="B5736" s="114" t="s">
        <v>6612</v>
      </c>
      <c r="C5736" s="96" t="s">
        <v>40</v>
      </c>
      <c r="D5736" s="99">
        <v>75.7</v>
      </c>
    </row>
    <row r="5737" spans="1:4" ht="27" x14ac:dyDescent="0.25">
      <c r="A5737" s="98">
        <v>94327</v>
      </c>
      <c r="B5737" s="114" t="s">
        <v>6613</v>
      </c>
      <c r="C5737" s="96" t="s">
        <v>40</v>
      </c>
      <c r="D5737" s="99">
        <v>81.45</v>
      </c>
    </row>
    <row r="5738" spans="1:4" ht="27" x14ac:dyDescent="0.25">
      <c r="A5738" s="98">
        <v>94329</v>
      </c>
      <c r="B5738" s="114" t="s">
        <v>6614</v>
      </c>
      <c r="C5738" s="96" t="s">
        <v>40</v>
      </c>
      <c r="D5738" s="99">
        <v>74.98</v>
      </c>
    </row>
    <row r="5739" spans="1:4" ht="27" x14ac:dyDescent="0.25">
      <c r="A5739" s="98">
        <v>94333</v>
      </c>
      <c r="B5739" s="114" t="s">
        <v>6615</v>
      </c>
      <c r="C5739" s="96" t="s">
        <v>40</v>
      </c>
      <c r="D5739" s="99">
        <v>72.08</v>
      </c>
    </row>
    <row r="5740" spans="1:4" ht="40.5" x14ac:dyDescent="0.25">
      <c r="A5740" s="98">
        <v>94339</v>
      </c>
      <c r="B5740" s="114" t="s">
        <v>6616</v>
      </c>
      <c r="C5740" s="96" t="s">
        <v>40</v>
      </c>
      <c r="D5740" s="99">
        <v>77</v>
      </c>
    </row>
    <row r="5741" spans="1:4" ht="40.5" x14ac:dyDescent="0.25">
      <c r="A5741" s="98">
        <v>94341</v>
      </c>
      <c r="B5741" s="114" t="s">
        <v>6617</v>
      </c>
      <c r="C5741" s="96" t="s">
        <v>40</v>
      </c>
      <c r="D5741" s="99">
        <v>71.09</v>
      </c>
    </row>
    <row r="5742" spans="1:4" x14ac:dyDescent="0.25">
      <c r="A5742" s="98">
        <v>94342</v>
      </c>
      <c r="B5742" s="114" t="s">
        <v>6618</v>
      </c>
      <c r="C5742" s="96" t="s">
        <v>40</v>
      </c>
      <c r="D5742" s="99">
        <v>82.87</v>
      </c>
    </row>
    <row r="5743" spans="1:4" ht="27" x14ac:dyDescent="0.25">
      <c r="A5743" s="98">
        <v>96385</v>
      </c>
      <c r="B5743" s="114" t="s">
        <v>6620</v>
      </c>
      <c r="C5743" s="96" t="s">
        <v>40</v>
      </c>
      <c r="D5743" s="99">
        <v>11.33</v>
      </c>
    </row>
    <row r="5744" spans="1:4" ht="27" x14ac:dyDescent="0.25">
      <c r="A5744" s="98">
        <v>96386</v>
      </c>
      <c r="B5744" s="114" t="s">
        <v>6621</v>
      </c>
      <c r="C5744" s="96" t="s">
        <v>40</v>
      </c>
      <c r="D5744" s="99">
        <v>8.56</v>
      </c>
    </row>
    <row r="5745" spans="1:4" ht="40.5" x14ac:dyDescent="0.25">
      <c r="A5745" s="98">
        <v>93367</v>
      </c>
      <c r="B5745" s="114" t="s">
        <v>6622</v>
      </c>
      <c r="C5745" s="96" t="s">
        <v>40</v>
      </c>
      <c r="D5745" s="99">
        <v>23.58</v>
      </c>
    </row>
    <row r="5746" spans="1:4" ht="40.5" x14ac:dyDescent="0.25">
      <c r="A5746" s="98">
        <v>93368</v>
      </c>
      <c r="B5746" s="114" t="s">
        <v>6623</v>
      </c>
      <c r="C5746" s="96" t="s">
        <v>40</v>
      </c>
      <c r="D5746" s="99">
        <v>20.71</v>
      </c>
    </row>
    <row r="5747" spans="1:4" ht="40.5" x14ac:dyDescent="0.25">
      <c r="A5747" s="98">
        <v>93369</v>
      </c>
      <c r="B5747" s="114" t="s">
        <v>6625</v>
      </c>
      <c r="C5747" s="96" t="s">
        <v>40</v>
      </c>
      <c r="D5747" s="99">
        <v>17.11</v>
      </c>
    </row>
    <row r="5748" spans="1:4" ht="40.5" x14ac:dyDescent="0.25">
      <c r="A5748" s="98">
        <v>93372</v>
      </c>
      <c r="B5748" s="114" t="s">
        <v>6626</v>
      </c>
      <c r="C5748" s="96" t="s">
        <v>40</v>
      </c>
      <c r="D5748" s="99">
        <v>16.48</v>
      </c>
    </row>
    <row r="5749" spans="1:4" ht="40.5" x14ac:dyDescent="0.25">
      <c r="A5749" s="98">
        <v>93373</v>
      </c>
      <c r="B5749" s="114" t="s">
        <v>6627</v>
      </c>
      <c r="C5749" s="96" t="s">
        <v>40</v>
      </c>
      <c r="D5749" s="99">
        <v>14.21</v>
      </c>
    </row>
    <row r="5750" spans="1:4" ht="40.5" x14ac:dyDescent="0.25">
      <c r="A5750" s="98">
        <v>93378</v>
      </c>
      <c r="B5750" s="114" t="s">
        <v>6628</v>
      </c>
      <c r="C5750" s="96" t="s">
        <v>40</v>
      </c>
      <c r="D5750" s="99">
        <v>24.86</v>
      </c>
    </row>
    <row r="5751" spans="1:4" ht="40.5" x14ac:dyDescent="0.25">
      <c r="A5751" s="98">
        <v>93379</v>
      </c>
      <c r="B5751" s="114" t="s">
        <v>6629</v>
      </c>
      <c r="C5751" s="96" t="s">
        <v>40</v>
      </c>
      <c r="D5751" s="99">
        <v>19.13</v>
      </c>
    </row>
    <row r="5752" spans="1:4" ht="40.5" x14ac:dyDescent="0.25">
      <c r="A5752" s="98">
        <v>93380</v>
      </c>
      <c r="B5752" s="114" t="s">
        <v>6630</v>
      </c>
      <c r="C5752" s="96" t="s">
        <v>40</v>
      </c>
      <c r="D5752" s="99">
        <v>16.3</v>
      </c>
    </row>
    <row r="5753" spans="1:4" ht="40.5" x14ac:dyDescent="0.25">
      <c r="A5753" s="98">
        <v>93381</v>
      </c>
      <c r="B5753" s="114" t="s">
        <v>17146</v>
      </c>
      <c r="C5753" s="96" t="s">
        <v>40</v>
      </c>
      <c r="D5753" s="99">
        <v>13.22</v>
      </c>
    </row>
    <row r="5754" spans="1:4" x14ac:dyDescent="0.25">
      <c r="A5754" s="98">
        <v>93382</v>
      </c>
      <c r="B5754" s="114" t="s">
        <v>6631</v>
      </c>
      <c r="C5754" s="96" t="s">
        <v>40</v>
      </c>
      <c r="D5754" s="99">
        <v>25</v>
      </c>
    </row>
    <row r="5755" spans="1:4" ht="40.5" x14ac:dyDescent="0.25">
      <c r="A5755" s="98">
        <v>104728</v>
      </c>
      <c r="B5755" s="114" t="s">
        <v>6633</v>
      </c>
      <c r="C5755" s="96" t="s">
        <v>40</v>
      </c>
      <c r="D5755" s="99">
        <v>18.920000000000002</v>
      </c>
    </row>
    <row r="5756" spans="1:4" ht="40.5" x14ac:dyDescent="0.25">
      <c r="A5756" s="98">
        <v>104729</v>
      </c>
      <c r="B5756" s="114" t="s">
        <v>6634</v>
      </c>
      <c r="C5756" s="96" t="s">
        <v>40</v>
      </c>
      <c r="D5756" s="99">
        <v>16.13</v>
      </c>
    </row>
    <row r="5757" spans="1:4" ht="40.5" x14ac:dyDescent="0.25">
      <c r="A5757" s="98">
        <v>104730</v>
      </c>
      <c r="B5757" s="114" t="s">
        <v>6636</v>
      </c>
      <c r="C5757" s="96" t="s">
        <v>40</v>
      </c>
      <c r="D5757" s="99">
        <v>12.58</v>
      </c>
    </row>
    <row r="5758" spans="1:4" ht="40.5" x14ac:dyDescent="0.25">
      <c r="A5758" s="98">
        <v>104731</v>
      </c>
      <c r="B5758" s="114" t="s">
        <v>6638</v>
      </c>
      <c r="C5758" s="96" t="s">
        <v>40</v>
      </c>
      <c r="D5758" s="99">
        <v>11.94</v>
      </c>
    </row>
    <row r="5759" spans="1:4" ht="40.5" x14ac:dyDescent="0.25">
      <c r="A5759" s="98">
        <v>104732</v>
      </c>
      <c r="B5759" s="114" t="s">
        <v>6639</v>
      </c>
      <c r="C5759" s="96" t="s">
        <v>40</v>
      </c>
      <c r="D5759" s="99">
        <v>9.68</v>
      </c>
    </row>
    <row r="5760" spans="1:4" ht="40.5" x14ac:dyDescent="0.25">
      <c r="A5760" s="98">
        <v>104733</v>
      </c>
      <c r="B5760" s="114" t="s">
        <v>6640</v>
      </c>
      <c r="C5760" s="96" t="s">
        <v>40</v>
      </c>
      <c r="D5760" s="99">
        <v>19.399999999999999</v>
      </c>
    </row>
    <row r="5761" spans="1:4" ht="40.5" x14ac:dyDescent="0.25">
      <c r="A5761" s="98">
        <v>104734</v>
      </c>
      <c r="B5761" s="114" t="s">
        <v>6641</v>
      </c>
      <c r="C5761" s="96" t="s">
        <v>40</v>
      </c>
      <c r="D5761" s="99">
        <v>14.1</v>
      </c>
    </row>
    <row r="5762" spans="1:4" ht="40.5" x14ac:dyDescent="0.25">
      <c r="A5762" s="98">
        <v>104735</v>
      </c>
      <c r="B5762" s="114" t="s">
        <v>6642</v>
      </c>
      <c r="C5762" s="96" t="s">
        <v>40</v>
      </c>
      <c r="D5762" s="99">
        <v>11.54</v>
      </c>
    </row>
    <row r="5763" spans="1:4" ht="40.5" x14ac:dyDescent="0.25">
      <c r="A5763" s="98">
        <v>104736</v>
      </c>
      <c r="B5763" s="114" t="s">
        <v>6643</v>
      </c>
      <c r="C5763" s="96" t="s">
        <v>40</v>
      </c>
      <c r="D5763" s="99">
        <v>8.64</v>
      </c>
    </row>
    <row r="5764" spans="1:4" x14ac:dyDescent="0.25">
      <c r="A5764" s="98">
        <v>104737</v>
      </c>
      <c r="B5764" s="114" t="s">
        <v>6645</v>
      </c>
      <c r="C5764" s="96" t="s">
        <v>40</v>
      </c>
      <c r="D5764" s="99">
        <v>19.55</v>
      </c>
    </row>
    <row r="5765" spans="1:4" x14ac:dyDescent="0.25">
      <c r="A5765" s="98">
        <v>104738</v>
      </c>
      <c r="B5765" s="114" t="s">
        <v>6646</v>
      </c>
      <c r="C5765" s="96" t="s">
        <v>40</v>
      </c>
      <c r="D5765" s="99">
        <v>79.040000000000006</v>
      </c>
    </row>
    <row r="5766" spans="1:4" x14ac:dyDescent="0.25">
      <c r="A5766" s="98">
        <v>104739</v>
      </c>
      <c r="B5766" s="114" t="s">
        <v>6647</v>
      </c>
      <c r="C5766" s="96" t="s">
        <v>40</v>
      </c>
      <c r="D5766" s="99">
        <v>86.21</v>
      </c>
    </row>
    <row r="5767" spans="1:4" ht="27" x14ac:dyDescent="0.25">
      <c r="A5767" s="98">
        <v>104740</v>
      </c>
      <c r="B5767" s="114" t="s">
        <v>6648</v>
      </c>
      <c r="C5767" s="96" t="s">
        <v>40</v>
      </c>
      <c r="D5767" s="99">
        <v>28.34</v>
      </c>
    </row>
    <row r="5768" spans="1:4" x14ac:dyDescent="0.25">
      <c r="A5768" s="98">
        <v>104741</v>
      </c>
      <c r="B5768" s="114" t="s">
        <v>6650</v>
      </c>
      <c r="C5768" s="96" t="s">
        <v>40</v>
      </c>
      <c r="D5768" s="99">
        <v>22.89</v>
      </c>
    </row>
    <row r="5769" spans="1:4" x14ac:dyDescent="0.25">
      <c r="A5769" s="98">
        <v>104742</v>
      </c>
      <c r="B5769" s="114" t="s">
        <v>6652</v>
      </c>
      <c r="C5769" s="96" t="s">
        <v>372</v>
      </c>
      <c r="D5769" s="99">
        <v>8.36</v>
      </c>
    </row>
    <row r="5770" spans="1:4" ht="27" x14ac:dyDescent="0.25">
      <c r="A5770" s="98">
        <v>97916</v>
      </c>
      <c r="B5770" s="114" t="s">
        <v>6653</v>
      </c>
      <c r="C5770" s="96" t="s">
        <v>6654</v>
      </c>
      <c r="D5770" s="99">
        <v>2.39</v>
      </c>
    </row>
    <row r="5771" spans="1:4" ht="27" x14ac:dyDescent="0.25">
      <c r="A5771" s="98">
        <v>97917</v>
      </c>
      <c r="B5771" s="114" t="s">
        <v>6655</v>
      </c>
      <c r="C5771" s="96" t="s">
        <v>6654</v>
      </c>
      <c r="D5771" s="99">
        <v>2.06</v>
      </c>
    </row>
    <row r="5772" spans="1:4" ht="27" x14ac:dyDescent="0.25">
      <c r="A5772" s="98">
        <v>97918</v>
      </c>
      <c r="B5772" s="114" t="s">
        <v>6656</v>
      </c>
      <c r="C5772" s="96" t="s">
        <v>6654</v>
      </c>
      <c r="D5772" s="99">
        <v>1.9</v>
      </c>
    </row>
    <row r="5773" spans="1:4" ht="27" x14ac:dyDescent="0.25">
      <c r="A5773" s="98">
        <v>97919</v>
      </c>
      <c r="B5773" s="114" t="s">
        <v>6657</v>
      </c>
      <c r="C5773" s="96" t="s">
        <v>6654</v>
      </c>
      <c r="D5773" s="99">
        <v>0.75</v>
      </c>
    </row>
    <row r="5774" spans="1:4" x14ac:dyDescent="0.25">
      <c r="A5774" s="98">
        <v>101616</v>
      </c>
      <c r="B5774" s="114" t="s">
        <v>6658</v>
      </c>
      <c r="C5774" s="96" t="s">
        <v>372</v>
      </c>
      <c r="D5774" s="99">
        <v>5.8</v>
      </c>
    </row>
    <row r="5775" spans="1:4" ht="27" x14ac:dyDescent="0.25">
      <c r="A5775" s="98">
        <v>101617</v>
      </c>
      <c r="B5775" s="114" t="s">
        <v>6659</v>
      </c>
      <c r="C5775" s="96" t="s">
        <v>372</v>
      </c>
      <c r="D5775" s="99">
        <v>2.86</v>
      </c>
    </row>
    <row r="5776" spans="1:4" ht="27" x14ac:dyDescent="0.25">
      <c r="A5776" s="98">
        <v>101618</v>
      </c>
      <c r="B5776" s="114" t="s">
        <v>6660</v>
      </c>
      <c r="C5776" s="96" t="s">
        <v>40</v>
      </c>
      <c r="D5776" s="99">
        <v>206.92</v>
      </c>
    </row>
    <row r="5777" spans="1:4" ht="27" x14ac:dyDescent="0.25">
      <c r="A5777" s="98">
        <v>101619</v>
      </c>
      <c r="B5777" s="114" t="s">
        <v>6661</v>
      </c>
      <c r="C5777" s="96" t="s">
        <v>40</v>
      </c>
      <c r="D5777" s="99">
        <v>304.42</v>
      </c>
    </row>
    <row r="5778" spans="1:4" ht="27" x14ac:dyDescent="0.25">
      <c r="A5778" s="98">
        <v>101620</v>
      </c>
      <c r="B5778" s="114" t="s">
        <v>6663</v>
      </c>
      <c r="C5778" s="96" t="s">
        <v>40</v>
      </c>
      <c r="D5778" s="99">
        <v>183.11</v>
      </c>
    </row>
    <row r="5779" spans="1:4" ht="27" x14ac:dyDescent="0.25">
      <c r="A5779" s="98">
        <v>101621</v>
      </c>
      <c r="B5779" s="114" t="s">
        <v>6664</v>
      </c>
      <c r="C5779" s="96" t="s">
        <v>40</v>
      </c>
      <c r="D5779" s="99">
        <v>280.60000000000002</v>
      </c>
    </row>
    <row r="5780" spans="1:4" ht="27" x14ac:dyDescent="0.25">
      <c r="A5780" s="98">
        <v>101622</v>
      </c>
      <c r="B5780" s="114" t="s">
        <v>6665</v>
      </c>
      <c r="C5780" s="96" t="s">
        <v>40</v>
      </c>
      <c r="D5780" s="99">
        <v>189.06</v>
      </c>
    </row>
    <row r="5781" spans="1:4" ht="27" x14ac:dyDescent="0.25">
      <c r="A5781" s="98">
        <v>101623</v>
      </c>
      <c r="B5781" s="114" t="s">
        <v>6666</v>
      </c>
      <c r="C5781" s="96" t="s">
        <v>40</v>
      </c>
      <c r="D5781" s="99">
        <v>282.41000000000003</v>
      </c>
    </row>
    <row r="5782" spans="1:4" ht="27" x14ac:dyDescent="0.25">
      <c r="A5782" s="98">
        <v>101624</v>
      </c>
      <c r="B5782" s="114" t="s">
        <v>6667</v>
      </c>
      <c r="C5782" s="96" t="s">
        <v>40</v>
      </c>
      <c r="D5782" s="99">
        <v>236.41</v>
      </c>
    </row>
    <row r="5783" spans="1:4" ht="27" x14ac:dyDescent="0.25">
      <c r="A5783" s="98">
        <v>101625</v>
      </c>
      <c r="B5783" s="114" t="s">
        <v>6668</v>
      </c>
      <c r="C5783" s="96" t="s">
        <v>40</v>
      </c>
      <c r="D5783" s="99">
        <v>148.81</v>
      </c>
    </row>
    <row r="5784" spans="1:4" ht="27" x14ac:dyDescent="0.25">
      <c r="A5784" s="98">
        <v>101159</v>
      </c>
      <c r="B5784" s="114" t="s">
        <v>6669</v>
      </c>
      <c r="C5784" s="96" t="s">
        <v>372</v>
      </c>
      <c r="D5784" s="99">
        <v>115.26</v>
      </c>
    </row>
    <row r="5785" spans="1:4" ht="27" x14ac:dyDescent="0.25">
      <c r="A5785" s="98">
        <v>103322</v>
      </c>
      <c r="B5785" s="114" t="s">
        <v>6670</v>
      </c>
      <c r="C5785" s="96" t="s">
        <v>372</v>
      </c>
      <c r="D5785" s="99">
        <v>45.46</v>
      </c>
    </row>
    <row r="5786" spans="1:4" ht="27" x14ac:dyDescent="0.25">
      <c r="A5786" s="98">
        <v>103323</v>
      </c>
      <c r="B5786" s="114" t="s">
        <v>6671</v>
      </c>
      <c r="C5786" s="96" t="s">
        <v>372</v>
      </c>
      <c r="D5786" s="99">
        <v>46.35</v>
      </c>
    </row>
    <row r="5787" spans="1:4" ht="27" x14ac:dyDescent="0.25">
      <c r="A5787" s="98">
        <v>103324</v>
      </c>
      <c r="B5787" s="114" t="s">
        <v>6673</v>
      </c>
      <c r="C5787" s="96" t="s">
        <v>372</v>
      </c>
      <c r="D5787" s="99">
        <v>61.4</v>
      </c>
    </row>
    <row r="5788" spans="1:4" ht="27" x14ac:dyDescent="0.25">
      <c r="A5788" s="98">
        <v>103325</v>
      </c>
      <c r="B5788" s="114" t="s">
        <v>6674</v>
      </c>
      <c r="C5788" s="96" t="s">
        <v>372</v>
      </c>
      <c r="D5788" s="99">
        <v>62.41</v>
      </c>
    </row>
    <row r="5789" spans="1:4" ht="27" x14ac:dyDescent="0.25">
      <c r="A5789" s="98">
        <v>103326</v>
      </c>
      <c r="B5789" s="114" t="s">
        <v>6675</v>
      </c>
      <c r="C5789" s="96" t="s">
        <v>372</v>
      </c>
      <c r="D5789" s="99">
        <v>73.760000000000005</v>
      </c>
    </row>
    <row r="5790" spans="1:4" ht="27" x14ac:dyDescent="0.25">
      <c r="A5790" s="98">
        <v>103327</v>
      </c>
      <c r="B5790" s="114" t="s">
        <v>6676</v>
      </c>
      <c r="C5790" s="96" t="s">
        <v>372</v>
      </c>
      <c r="D5790" s="99">
        <v>74.94</v>
      </c>
    </row>
    <row r="5791" spans="1:4" ht="27" x14ac:dyDescent="0.25">
      <c r="A5791" s="98">
        <v>103328</v>
      </c>
      <c r="B5791" s="114" t="s">
        <v>6677</v>
      </c>
      <c r="C5791" s="96" t="s">
        <v>372</v>
      </c>
      <c r="D5791" s="99">
        <v>77.180000000000007</v>
      </c>
    </row>
    <row r="5792" spans="1:4" ht="27" x14ac:dyDescent="0.25">
      <c r="A5792" s="98">
        <v>103329</v>
      </c>
      <c r="B5792" s="114" t="s">
        <v>6678</v>
      </c>
      <c r="C5792" s="96" t="s">
        <v>372</v>
      </c>
      <c r="D5792" s="99">
        <v>77.959999999999994</v>
      </c>
    </row>
    <row r="5793" spans="1:4" ht="27" x14ac:dyDescent="0.25">
      <c r="A5793" s="98">
        <v>103330</v>
      </c>
      <c r="B5793" s="114" t="s">
        <v>6679</v>
      </c>
      <c r="C5793" s="96" t="s">
        <v>372</v>
      </c>
      <c r="D5793" s="99">
        <v>68.53</v>
      </c>
    </row>
    <row r="5794" spans="1:4" ht="27" x14ac:dyDescent="0.25">
      <c r="A5794" s="98">
        <v>103331</v>
      </c>
      <c r="B5794" s="114" t="s">
        <v>6680</v>
      </c>
      <c r="C5794" s="96" t="s">
        <v>372</v>
      </c>
      <c r="D5794" s="99">
        <v>69.37</v>
      </c>
    </row>
    <row r="5795" spans="1:4" ht="27" x14ac:dyDescent="0.25">
      <c r="A5795" s="98">
        <v>103332</v>
      </c>
      <c r="B5795" s="114" t="s">
        <v>6681</v>
      </c>
      <c r="C5795" s="96" t="s">
        <v>372</v>
      </c>
      <c r="D5795" s="99">
        <v>102.04</v>
      </c>
    </row>
    <row r="5796" spans="1:4" ht="27" x14ac:dyDescent="0.25">
      <c r="A5796" s="98">
        <v>103333</v>
      </c>
      <c r="B5796" s="114" t="s">
        <v>6682</v>
      </c>
      <c r="C5796" s="96" t="s">
        <v>372</v>
      </c>
      <c r="D5796" s="99">
        <v>102.95</v>
      </c>
    </row>
    <row r="5797" spans="1:4" ht="27" x14ac:dyDescent="0.25">
      <c r="A5797" s="98">
        <v>103334</v>
      </c>
      <c r="B5797" s="114" t="s">
        <v>6683</v>
      </c>
      <c r="C5797" s="96" t="s">
        <v>372</v>
      </c>
      <c r="D5797" s="99">
        <v>121.61</v>
      </c>
    </row>
    <row r="5798" spans="1:4" ht="27" x14ac:dyDescent="0.25">
      <c r="A5798" s="98">
        <v>103335</v>
      </c>
      <c r="B5798" s="114" t="s">
        <v>6684</v>
      </c>
      <c r="C5798" s="96" t="s">
        <v>372</v>
      </c>
      <c r="D5798" s="99">
        <v>123.18</v>
      </c>
    </row>
    <row r="5799" spans="1:4" ht="27" x14ac:dyDescent="0.25">
      <c r="A5799" s="98">
        <v>103350</v>
      </c>
      <c r="B5799" s="114" t="s">
        <v>6685</v>
      </c>
      <c r="C5799" s="96" t="s">
        <v>372</v>
      </c>
      <c r="D5799" s="99">
        <v>149.43</v>
      </c>
    </row>
    <row r="5800" spans="1:4" ht="27" x14ac:dyDescent="0.25">
      <c r="A5800" s="98">
        <v>103351</v>
      </c>
      <c r="B5800" s="114" t="s">
        <v>6686</v>
      </c>
      <c r="C5800" s="96" t="s">
        <v>372</v>
      </c>
      <c r="D5800" s="99">
        <v>150.58000000000001</v>
      </c>
    </row>
    <row r="5801" spans="1:4" ht="27" x14ac:dyDescent="0.25">
      <c r="A5801" s="98">
        <v>103356</v>
      </c>
      <c r="B5801" s="114" t="s">
        <v>6687</v>
      </c>
      <c r="C5801" s="96" t="s">
        <v>372</v>
      </c>
      <c r="D5801" s="99">
        <v>45.76</v>
      </c>
    </row>
    <row r="5802" spans="1:4" ht="27" x14ac:dyDescent="0.25">
      <c r="A5802" s="98">
        <v>103357</v>
      </c>
      <c r="B5802" s="114" t="s">
        <v>6688</v>
      </c>
      <c r="C5802" s="96" t="s">
        <v>372</v>
      </c>
      <c r="D5802" s="99">
        <v>46.42</v>
      </c>
    </row>
    <row r="5803" spans="1:4" ht="27" x14ac:dyDescent="0.25">
      <c r="A5803" s="98">
        <v>89282</v>
      </c>
      <c r="B5803" s="114" t="s">
        <v>6690</v>
      </c>
      <c r="C5803" s="96" t="s">
        <v>372</v>
      </c>
      <c r="D5803" s="99">
        <v>54.58</v>
      </c>
    </row>
    <row r="5804" spans="1:4" ht="27" x14ac:dyDescent="0.25">
      <c r="A5804" s="98">
        <v>89283</v>
      </c>
      <c r="B5804" s="114" t="s">
        <v>6691</v>
      </c>
      <c r="C5804" s="96" t="s">
        <v>372</v>
      </c>
      <c r="D5804" s="99">
        <v>55.55</v>
      </c>
    </row>
    <row r="5805" spans="1:4" ht="27" x14ac:dyDescent="0.25">
      <c r="A5805" s="98">
        <v>89290</v>
      </c>
      <c r="B5805" s="114" t="s">
        <v>6692</v>
      </c>
      <c r="C5805" s="96" t="s">
        <v>372</v>
      </c>
      <c r="D5805" s="99">
        <v>63.1</v>
      </c>
    </row>
    <row r="5806" spans="1:4" ht="27" x14ac:dyDescent="0.25">
      <c r="A5806" s="98">
        <v>89291</v>
      </c>
      <c r="B5806" s="114" t="s">
        <v>6693</v>
      </c>
      <c r="C5806" s="96" t="s">
        <v>372</v>
      </c>
      <c r="D5806" s="99">
        <v>64.17</v>
      </c>
    </row>
    <row r="5807" spans="1:4" ht="27" x14ac:dyDescent="0.25">
      <c r="A5807" s="98">
        <v>89298</v>
      </c>
      <c r="B5807" s="114" t="s">
        <v>6694</v>
      </c>
      <c r="C5807" s="96" t="s">
        <v>372</v>
      </c>
      <c r="D5807" s="99">
        <v>64.98</v>
      </c>
    </row>
    <row r="5808" spans="1:4" ht="27" x14ac:dyDescent="0.25">
      <c r="A5808" s="98">
        <v>89299</v>
      </c>
      <c r="B5808" s="114" t="s">
        <v>6695</v>
      </c>
      <c r="C5808" s="96" t="s">
        <v>372</v>
      </c>
      <c r="D5808" s="99">
        <v>66.27</v>
      </c>
    </row>
    <row r="5809" spans="1:4" ht="27" x14ac:dyDescent="0.25">
      <c r="A5809" s="98">
        <v>89306</v>
      </c>
      <c r="B5809" s="114" t="s">
        <v>6696</v>
      </c>
      <c r="C5809" s="96" t="s">
        <v>372</v>
      </c>
      <c r="D5809" s="99">
        <v>77.78</v>
      </c>
    </row>
    <row r="5810" spans="1:4" ht="27" x14ac:dyDescent="0.25">
      <c r="A5810" s="98">
        <v>89307</v>
      </c>
      <c r="B5810" s="114" t="s">
        <v>6698</v>
      </c>
      <c r="C5810" s="96" t="s">
        <v>372</v>
      </c>
      <c r="D5810" s="99">
        <v>79.22</v>
      </c>
    </row>
    <row r="5811" spans="1:4" x14ac:dyDescent="0.25">
      <c r="A5811" s="98">
        <v>101157</v>
      </c>
      <c r="B5811" s="114" t="s">
        <v>6700</v>
      </c>
      <c r="C5811" s="96" t="s">
        <v>372</v>
      </c>
      <c r="D5811" s="99">
        <v>60.92</v>
      </c>
    </row>
    <row r="5812" spans="1:4" x14ac:dyDescent="0.25">
      <c r="A5812" s="98">
        <v>101158</v>
      </c>
      <c r="B5812" s="114" t="s">
        <v>6701</v>
      </c>
      <c r="C5812" s="96" t="s">
        <v>372</v>
      </c>
      <c r="D5812" s="99">
        <v>79.8</v>
      </c>
    </row>
    <row r="5813" spans="1:4" ht="27" x14ac:dyDescent="0.25">
      <c r="A5813" s="98">
        <v>101162</v>
      </c>
      <c r="B5813" s="114" t="s">
        <v>6702</v>
      </c>
      <c r="C5813" s="96" t="s">
        <v>372</v>
      </c>
      <c r="D5813" s="99">
        <v>126.63</v>
      </c>
    </row>
    <row r="5814" spans="1:4" ht="27" x14ac:dyDescent="0.25">
      <c r="A5814" s="98">
        <v>103316</v>
      </c>
      <c r="B5814" s="114" t="s">
        <v>6704</v>
      </c>
      <c r="C5814" s="96" t="s">
        <v>372</v>
      </c>
      <c r="D5814" s="99">
        <v>71.72</v>
      </c>
    </row>
    <row r="5815" spans="1:4" ht="27" x14ac:dyDescent="0.25">
      <c r="A5815" s="98">
        <v>103317</v>
      </c>
      <c r="B5815" s="114" t="s">
        <v>6706</v>
      </c>
      <c r="C5815" s="96" t="s">
        <v>372</v>
      </c>
      <c r="D5815" s="99">
        <v>72.47</v>
      </c>
    </row>
    <row r="5816" spans="1:4" ht="27" x14ac:dyDescent="0.25">
      <c r="A5816" s="98">
        <v>103318</v>
      </c>
      <c r="B5816" s="114" t="s">
        <v>6708</v>
      </c>
      <c r="C5816" s="96" t="s">
        <v>372</v>
      </c>
      <c r="D5816" s="99">
        <v>92.9</v>
      </c>
    </row>
    <row r="5817" spans="1:4" ht="27" x14ac:dyDescent="0.25">
      <c r="A5817" s="98">
        <v>103319</v>
      </c>
      <c r="B5817" s="114" t="s">
        <v>6709</v>
      </c>
      <c r="C5817" s="96" t="s">
        <v>372</v>
      </c>
      <c r="D5817" s="99">
        <v>93.77</v>
      </c>
    </row>
    <row r="5818" spans="1:4" ht="27" x14ac:dyDescent="0.25">
      <c r="A5818" s="98">
        <v>103320</v>
      </c>
      <c r="B5818" s="114" t="s">
        <v>6710</v>
      </c>
      <c r="C5818" s="96" t="s">
        <v>372</v>
      </c>
      <c r="D5818" s="99">
        <v>112.12</v>
      </c>
    </row>
    <row r="5819" spans="1:4" ht="27" x14ac:dyDescent="0.25">
      <c r="A5819" s="98">
        <v>103321</v>
      </c>
      <c r="B5819" s="114" t="s">
        <v>6711</v>
      </c>
      <c r="C5819" s="96" t="s">
        <v>372</v>
      </c>
      <c r="D5819" s="99">
        <v>113.22</v>
      </c>
    </row>
    <row r="5820" spans="1:4" ht="27" x14ac:dyDescent="0.25">
      <c r="A5820" s="98">
        <v>103336</v>
      </c>
      <c r="B5820" s="114" t="s">
        <v>6712</v>
      </c>
      <c r="C5820" s="96" t="s">
        <v>372</v>
      </c>
      <c r="D5820" s="99">
        <v>80.13</v>
      </c>
    </row>
    <row r="5821" spans="1:4" ht="27" x14ac:dyDescent="0.25">
      <c r="A5821" s="98">
        <v>103337</v>
      </c>
      <c r="B5821" s="114" t="s">
        <v>6714</v>
      </c>
      <c r="C5821" s="96" t="s">
        <v>372</v>
      </c>
      <c r="D5821" s="99">
        <v>80.88</v>
      </c>
    </row>
    <row r="5822" spans="1:4" ht="27" x14ac:dyDescent="0.25">
      <c r="A5822" s="98">
        <v>103338</v>
      </c>
      <c r="B5822" s="114" t="s">
        <v>6715</v>
      </c>
      <c r="C5822" s="96" t="s">
        <v>372</v>
      </c>
      <c r="D5822" s="99">
        <v>105.34</v>
      </c>
    </row>
    <row r="5823" spans="1:4" ht="27" x14ac:dyDescent="0.25">
      <c r="A5823" s="98">
        <v>103339</v>
      </c>
      <c r="B5823" s="114" t="s">
        <v>6717</v>
      </c>
      <c r="C5823" s="96" t="s">
        <v>372</v>
      </c>
      <c r="D5823" s="99">
        <v>106.21</v>
      </c>
    </row>
    <row r="5824" spans="1:4" ht="27" x14ac:dyDescent="0.25">
      <c r="A5824" s="98">
        <v>103340</v>
      </c>
      <c r="B5824" s="114" t="s">
        <v>6718</v>
      </c>
      <c r="C5824" s="96" t="s">
        <v>372</v>
      </c>
      <c r="D5824" s="99">
        <v>128</v>
      </c>
    </row>
    <row r="5825" spans="1:4" ht="27" x14ac:dyDescent="0.25">
      <c r="A5825" s="98">
        <v>103341</v>
      </c>
      <c r="B5825" s="114" t="s">
        <v>6719</v>
      </c>
      <c r="C5825" s="96" t="s">
        <v>372</v>
      </c>
      <c r="D5825" s="99">
        <v>129.1</v>
      </c>
    </row>
    <row r="5826" spans="1:4" ht="27" x14ac:dyDescent="0.25">
      <c r="A5826" s="98">
        <v>103342</v>
      </c>
      <c r="B5826" s="114" t="s">
        <v>6720</v>
      </c>
      <c r="C5826" s="96" t="s">
        <v>372</v>
      </c>
      <c r="D5826" s="99">
        <v>108.52</v>
      </c>
    </row>
    <row r="5827" spans="1:4" ht="27" x14ac:dyDescent="0.25">
      <c r="A5827" s="98">
        <v>103343</v>
      </c>
      <c r="B5827" s="114" t="s">
        <v>6721</v>
      </c>
      <c r="C5827" s="96" t="s">
        <v>372</v>
      </c>
      <c r="D5827" s="99">
        <v>109.49</v>
      </c>
    </row>
    <row r="5828" spans="1:4" ht="27" x14ac:dyDescent="0.25">
      <c r="A5828" s="98">
        <v>89453</v>
      </c>
      <c r="B5828" s="114" t="s">
        <v>6722</v>
      </c>
      <c r="C5828" s="96" t="s">
        <v>372</v>
      </c>
      <c r="D5828" s="99">
        <v>82.28</v>
      </c>
    </row>
    <row r="5829" spans="1:4" ht="27" x14ac:dyDescent="0.25">
      <c r="A5829" s="98">
        <v>89455</v>
      </c>
      <c r="B5829" s="114" t="s">
        <v>6723</v>
      </c>
      <c r="C5829" s="96" t="s">
        <v>372</v>
      </c>
      <c r="D5829" s="99">
        <v>100.26</v>
      </c>
    </row>
    <row r="5830" spans="1:4" ht="27" x14ac:dyDescent="0.25">
      <c r="A5830" s="98">
        <v>89462</v>
      </c>
      <c r="B5830" s="114" t="s">
        <v>6724</v>
      </c>
      <c r="C5830" s="96" t="s">
        <v>372</v>
      </c>
      <c r="D5830" s="99">
        <v>107.82</v>
      </c>
    </row>
    <row r="5831" spans="1:4" ht="27" x14ac:dyDescent="0.25">
      <c r="A5831" s="98">
        <v>89464</v>
      </c>
      <c r="B5831" s="114" t="s">
        <v>6725</v>
      </c>
      <c r="C5831" s="96" t="s">
        <v>372</v>
      </c>
      <c r="D5831" s="99">
        <v>127.43</v>
      </c>
    </row>
    <row r="5832" spans="1:4" ht="27" x14ac:dyDescent="0.25">
      <c r="A5832" s="98">
        <v>89470</v>
      </c>
      <c r="B5832" s="114" t="s">
        <v>6726</v>
      </c>
      <c r="C5832" s="96" t="s">
        <v>372</v>
      </c>
      <c r="D5832" s="99">
        <v>92.77</v>
      </c>
    </row>
    <row r="5833" spans="1:4" ht="27" x14ac:dyDescent="0.25">
      <c r="A5833" s="98">
        <v>89472</v>
      </c>
      <c r="B5833" s="114" t="s">
        <v>6727</v>
      </c>
      <c r="C5833" s="96" t="s">
        <v>372</v>
      </c>
      <c r="D5833" s="99">
        <v>111.68</v>
      </c>
    </row>
    <row r="5834" spans="1:4" ht="27" x14ac:dyDescent="0.25">
      <c r="A5834" s="98">
        <v>89478</v>
      </c>
      <c r="B5834" s="114" t="s">
        <v>6728</v>
      </c>
      <c r="C5834" s="96" t="s">
        <v>372</v>
      </c>
      <c r="D5834" s="99">
        <v>124.92</v>
      </c>
    </row>
    <row r="5835" spans="1:4" ht="27" x14ac:dyDescent="0.25">
      <c r="A5835" s="98">
        <v>89480</v>
      </c>
      <c r="B5835" s="114" t="s">
        <v>6729</v>
      </c>
      <c r="C5835" s="96" t="s">
        <v>372</v>
      </c>
      <c r="D5835" s="99">
        <v>145.47999999999999</v>
      </c>
    </row>
    <row r="5836" spans="1:4" ht="27" x14ac:dyDescent="0.25">
      <c r="A5836" s="98">
        <v>101161</v>
      </c>
      <c r="B5836" s="114" t="s">
        <v>6730</v>
      </c>
      <c r="C5836" s="96" t="s">
        <v>372</v>
      </c>
      <c r="D5836" s="99">
        <v>213.24</v>
      </c>
    </row>
    <row r="5837" spans="1:4" ht="27" x14ac:dyDescent="0.25">
      <c r="A5837" s="98">
        <v>101163</v>
      </c>
      <c r="B5837" s="114" t="s">
        <v>6731</v>
      </c>
      <c r="C5837" s="96" t="s">
        <v>372</v>
      </c>
      <c r="D5837" s="99">
        <v>774.27</v>
      </c>
    </row>
    <row r="5838" spans="1:4" ht="27" x14ac:dyDescent="0.25">
      <c r="A5838" s="98">
        <v>101164</v>
      </c>
      <c r="B5838" s="114" t="s">
        <v>6732</v>
      </c>
      <c r="C5838" s="96" t="s">
        <v>372</v>
      </c>
      <c r="D5838" s="99">
        <v>785.6</v>
      </c>
    </row>
    <row r="5839" spans="1:4" ht="27" x14ac:dyDescent="0.25">
      <c r="A5839" s="98">
        <v>96358</v>
      </c>
      <c r="B5839" s="114" t="s">
        <v>6733</v>
      </c>
      <c r="C5839" s="96" t="s">
        <v>372</v>
      </c>
      <c r="D5839" s="99">
        <v>90.69</v>
      </c>
    </row>
    <row r="5840" spans="1:4" ht="40.5" x14ac:dyDescent="0.25">
      <c r="A5840" s="98">
        <v>96359</v>
      </c>
      <c r="B5840" s="114" t="s">
        <v>6734</v>
      </c>
      <c r="C5840" s="96" t="s">
        <v>372</v>
      </c>
      <c r="D5840" s="99">
        <v>101.17</v>
      </c>
    </row>
    <row r="5841" spans="1:4" ht="27" x14ac:dyDescent="0.25">
      <c r="A5841" s="98">
        <v>96360</v>
      </c>
      <c r="B5841" s="114" t="s">
        <v>6735</v>
      </c>
      <c r="C5841" s="96" t="s">
        <v>372</v>
      </c>
      <c r="D5841" s="99">
        <v>116.49</v>
      </c>
    </row>
    <row r="5842" spans="1:4" ht="40.5" x14ac:dyDescent="0.25">
      <c r="A5842" s="98">
        <v>96361</v>
      </c>
      <c r="B5842" s="114" t="s">
        <v>6737</v>
      </c>
      <c r="C5842" s="96" t="s">
        <v>372</v>
      </c>
      <c r="D5842" s="99">
        <v>136.21</v>
      </c>
    </row>
    <row r="5843" spans="1:4" ht="27" x14ac:dyDescent="0.25">
      <c r="A5843" s="98">
        <v>96362</v>
      </c>
      <c r="B5843" s="114" t="s">
        <v>6738</v>
      </c>
      <c r="C5843" s="96" t="s">
        <v>372</v>
      </c>
      <c r="D5843" s="99">
        <v>117.82</v>
      </c>
    </row>
    <row r="5844" spans="1:4" ht="40.5" x14ac:dyDescent="0.25">
      <c r="A5844" s="98">
        <v>96363</v>
      </c>
      <c r="B5844" s="114" t="s">
        <v>6739</v>
      </c>
      <c r="C5844" s="96" t="s">
        <v>372</v>
      </c>
      <c r="D5844" s="99">
        <v>128.91999999999999</v>
      </c>
    </row>
    <row r="5845" spans="1:4" ht="27" x14ac:dyDescent="0.25">
      <c r="A5845" s="98">
        <v>96364</v>
      </c>
      <c r="B5845" s="114" t="s">
        <v>6740</v>
      </c>
      <c r="C5845" s="96" t="s">
        <v>372</v>
      </c>
      <c r="D5845" s="99">
        <v>143.61000000000001</v>
      </c>
    </row>
    <row r="5846" spans="1:4" ht="40.5" x14ac:dyDescent="0.25">
      <c r="A5846" s="98">
        <v>96365</v>
      </c>
      <c r="B5846" s="114" t="s">
        <v>6741</v>
      </c>
      <c r="C5846" s="96" t="s">
        <v>372</v>
      </c>
      <c r="D5846" s="99">
        <v>163.99</v>
      </c>
    </row>
    <row r="5847" spans="1:4" ht="27" x14ac:dyDescent="0.25">
      <c r="A5847" s="98">
        <v>96366</v>
      </c>
      <c r="B5847" s="114" t="s">
        <v>6742</v>
      </c>
      <c r="C5847" s="96" t="s">
        <v>372</v>
      </c>
      <c r="D5847" s="99">
        <v>144.94</v>
      </c>
    </row>
    <row r="5848" spans="1:4" ht="40.5" x14ac:dyDescent="0.25">
      <c r="A5848" s="98">
        <v>96367</v>
      </c>
      <c r="B5848" s="114" t="s">
        <v>6743</v>
      </c>
      <c r="C5848" s="96" t="s">
        <v>372</v>
      </c>
      <c r="D5848" s="99">
        <v>156.69</v>
      </c>
    </row>
    <row r="5849" spans="1:4" ht="27" x14ac:dyDescent="0.25">
      <c r="A5849" s="98">
        <v>96368</v>
      </c>
      <c r="B5849" s="114" t="s">
        <v>6744</v>
      </c>
      <c r="C5849" s="96" t="s">
        <v>372</v>
      </c>
      <c r="D5849" s="99">
        <v>170.76</v>
      </c>
    </row>
    <row r="5850" spans="1:4" ht="40.5" x14ac:dyDescent="0.25">
      <c r="A5850" s="98">
        <v>96369</v>
      </c>
      <c r="B5850" s="114" t="s">
        <v>6745</v>
      </c>
      <c r="C5850" s="96" t="s">
        <v>372</v>
      </c>
      <c r="D5850" s="99">
        <v>191.75</v>
      </c>
    </row>
    <row r="5851" spans="1:4" ht="27" x14ac:dyDescent="0.25">
      <c r="A5851" s="98">
        <v>96370</v>
      </c>
      <c r="B5851" s="114" t="s">
        <v>6746</v>
      </c>
      <c r="C5851" s="96" t="s">
        <v>372</v>
      </c>
      <c r="D5851" s="99">
        <v>59.54</v>
      </c>
    </row>
    <row r="5852" spans="1:4" ht="40.5" x14ac:dyDescent="0.25">
      <c r="A5852" s="98">
        <v>96371</v>
      </c>
      <c r="B5852" s="114" t="s">
        <v>6747</v>
      </c>
      <c r="C5852" s="96" t="s">
        <v>372</v>
      </c>
      <c r="D5852" s="99">
        <v>69.37</v>
      </c>
    </row>
    <row r="5853" spans="1:4" x14ac:dyDescent="0.25">
      <c r="A5853" s="98">
        <v>96373</v>
      </c>
      <c r="B5853" s="114" t="s">
        <v>6748</v>
      </c>
      <c r="C5853" s="96" t="s">
        <v>61</v>
      </c>
      <c r="D5853" s="99">
        <v>10.83</v>
      </c>
    </row>
    <row r="5854" spans="1:4" x14ac:dyDescent="0.25">
      <c r="A5854" s="98">
        <v>96374</v>
      </c>
      <c r="B5854" s="114" t="s">
        <v>6749</v>
      </c>
      <c r="C5854" s="96" t="s">
        <v>61</v>
      </c>
      <c r="D5854" s="99">
        <v>29.69</v>
      </c>
    </row>
    <row r="5855" spans="1:4" x14ac:dyDescent="0.25">
      <c r="A5855" s="98">
        <v>102235</v>
      </c>
      <c r="B5855" s="114" t="s">
        <v>6750</v>
      </c>
      <c r="C5855" s="96" t="s">
        <v>372</v>
      </c>
      <c r="D5855" s="99">
        <v>492.8</v>
      </c>
    </row>
    <row r="5856" spans="1:4" ht="27" x14ac:dyDescent="0.25">
      <c r="A5856" s="98">
        <v>102253</v>
      </c>
      <c r="B5856" s="114" t="s">
        <v>6751</v>
      </c>
      <c r="C5856" s="96" t="s">
        <v>372</v>
      </c>
      <c r="D5856" s="99">
        <v>538.42999999999995</v>
      </c>
    </row>
    <row r="5857" spans="1:4" ht="27" x14ac:dyDescent="0.25">
      <c r="A5857" s="98">
        <v>102254</v>
      </c>
      <c r="B5857" s="114" t="s">
        <v>6752</v>
      </c>
      <c r="C5857" s="96" t="s">
        <v>372</v>
      </c>
      <c r="D5857" s="99">
        <v>430.13</v>
      </c>
    </row>
    <row r="5858" spans="1:4" ht="27" x14ac:dyDescent="0.25">
      <c r="A5858" s="98">
        <v>102255</v>
      </c>
      <c r="B5858" s="114" t="s">
        <v>6753</v>
      </c>
      <c r="C5858" s="96" t="s">
        <v>372</v>
      </c>
      <c r="D5858" s="99">
        <v>587.35</v>
      </c>
    </row>
    <row r="5859" spans="1:4" ht="27" x14ac:dyDescent="0.25">
      <c r="A5859" s="98">
        <v>102256</v>
      </c>
      <c r="B5859" s="114" t="s">
        <v>6754</v>
      </c>
      <c r="C5859" s="96" t="s">
        <v>372</v>
      </c>
      <c r="D5859" s="99">
        <v>484.21</v>
      </c>
    </row>
    <row r="5860" spans="1:4" ht="27" x14ac:dyDescent="0.25">
      <c r="A5860" s="98">
        <v>102257</v>
      </c>
      <c r="B5860" s="114" t="s">
        <v>6755</v>
      </c>
      <c r="C5860" s="96" t="s">
        <v>372</v>
      </c>
      <c r="D5860" s="99">
        <v>369.64</v>
      </c>
    </row>
    <row r="5861" spans="1:4" ht="27" x14ac:dyDescent="0.25">
      <c r="A5861" s="98">
        <v>102258</v>
      </c>
      <c r="B5861" s="114" t="s">
        <v>6756</v>
      </c>
      <c r="C5861" s="96" t="s">
        <v>372</v>
      </c>
      <c r="D5861" s="99">
        <v>418.58</v>
      </c>
    </row>
    <row r="5862" spans="1:4" ht="40.5" x14ac:dyDescent="0.25">
      <c r="A5862" s="98">
        <v>104718</v>
      </c>
      <c r="B5862" s="114" t="s">
        <v>6757</v>
      </c>
      <c r="C5862" s="96" t="s">
        <v>372</v>
      </c>
      <c r="D5862" s="99">
        <v>120.14</v>
      </c>
    </row>
    <row r="5863" spans="1:4" ht="40.5" x14ac:dyDescent="0.25">
      <c r="A5863" s="98">
        <v>104719</v>
      </c>
      <c r="B5863" s="114" t="s">
        <v>6758</v>
      </c>
      <c r="C5863" s="96" t="s">
        <v>372</v>
      </c>
      <c r="D5863" s="99">
        <v>170.99</v>
      </c>
    </row>
    <row r="5864" spans="1:4" ht="40.5" x14ac:dyDescent="0.25">
      <c r="A5864" s="98">
        <v>104720</v>
      </c>
      <c r="B5864" s="114" t="s">
        <v>6759</v>
      </c>
      <c r="C5864" s="96" t="s">
        <v>372</v>
      </c>
      <c r="D5864" s="99">
        <v>149.16</v>
      </c>
    </row>
    <row r="5865" spans="1:4" ht="40.5" x14ac:dyDescent="0.25">
      <c r="A5865" s="98">
        <v>104721</v>
      </c>
      <c r="B5865" s="114" t="s">
        <v>6760</v>
      </c>
      <c r="C5865" s="96" t="s">
        <v>372</v>
      </c>
      <c r="D5865" s="99">
        <v>200.01</v>
      </c>
    </row>
    <row r="5866" spans="1:4" ht="40.5" x14ac:dyDescent="0.25">
      <c r="A5866" s="98">
        <v>104722</v>
      </c>
      <c r="B5866" s="114" t="s">
        <v>6761</v>
      </c>
      <c r="C5866" s="96" t="s">
        <v>372</v>
      </c>
      <c r="D5866" s="99">
        <v>178.17</v>
      </c>
    </row>
    <row r="5867" spans="1:4" ht="40.5" x14ac:dyDescent="0.25">
      <c r="A5867" s="98">
        <v>104723</v>
      </c>
      <c r="B5867" s="114" t="s">
        <v>6762</v>
      </c>
      <c r="C5867" s="96" t="s">
        <v>372</v>
      </c>
      <c r="D5867" s="99">
        <v>229.02</v>
      </c>
    </row>
    <row r="5868" spans="1:4" ht="40.5" x14ac:dyDescent="0.25">
      <c r="A5868" s="98">
        <v>104724</v>
      </c>
      <c r="B5868" s="114" t="s">
        <v>6763</v>
      </c>
      <c r="C5868" s="96" t="s">
        <v>372</v>
      </c>
      <c r="D5868" s="99">
        <v>87.09</v>
      </c>
    </row>
    <row r="5869" spans="1:4" ht="27" x14ac:dyDescent="0.25">
      <c r="A5869" s="98">
        <v>101154</v>
      </c>
      <c r="B5869" s="114" t="s">
        <v>6764</v>
      </c>
      <c r="C5869" s="96" t="s">
        <v>372</v>
      </c>
      <c r="D5869" s="99">
        <v>127.99</v>
      </c>
    </row>
    <row r="5870" spans="1:4" ht="27" x14ac:dyDescent="0.25">
      <c r="A5870" s="98">
        <v>101155</v>
      </c>
      <c r="B5870" s="114" t="s">
        <v>6765</v>
      </c>
      <c r="C5870" s="96" t="s">
        <v>372</v>
      </c>
      <c r="D5870" s="99">
        <v>180.32</v>
      </c>
    </row>
    <row r="5871" spans="1:4" ht="27" x14ac:dyDescent="0.25">
      <c r="A5871" s="98">
        <v>101156</v>
      </c>
      <c r="B5871" s="114" t="s">
        <v>6766</v>
      </c>
      <c r="C5871" s="96" t="s">
        <v>372</v>
      </c>
      <c r="D5871" s="99">
        <v>265.73</v>
      </c>
    </row>
    <row r="5872" spans="1:4" ht="40.5" x14ac:dyDescent="0.25">
      <c r="A5872" s="98">
        <v>101814</v>
      </c>
      <c r="B5872" s="114" t="s">
        <v>6767</v>
      </c>
      <c r="C5872" s="96" t="s">
        <v>372</v>
      </c>
      <c r="D5872" s="99">
        <v>42.14</v>
      </c>
    </row>
    <row r="5873" spans="1:4" ht="40.5" x14ac:dyDescent="0.25">
      <c r="A5873" s="98">
        <v>101816</v>
      </c>
      <c r="B5873" s="114" t="s">
        <v>6768</v>
      </c>
      <c r="C5873" s="96" t="s">
        <v>372</v>
      </c>
      <c r="D5873" s="99">
        <v>64.22</v>
      </c>
    </row>
    <row r="5874" spans="1:4" ht="40.5" x14ac:dyDescent="0.25">
      <c r="A5874" s="98">
        <v>101817</v>
      </c>
      <c r="B5874" s="114" t="s">
        <v>6769</v>
      </c>
      <c r="C5874" s="96" t="s">
        <v>372</v>
      </c>
      <c r="D5874" s="99">
        <v>45.15</v>
      </c>
    </row>
    <row r="5875" spans="1:4" ht="40.5" x14ac:dyDescent="0.25">
      <c r="A5875" s="98">
        <v>101819</v>
      </c>
      <c r="B5875" s="114" t="s">
        <v>6770</v>
      </c>
      <c r="C5875" s="96" t="s">
        <v>372</v>
      </c>
      <c r="D5875" s="99">
        <v>57.51</v>
      </c>
    </row>
    <row r="5876" spans="1:4" ht="27" x14ac:dyDescent="0.25">
      <c r="A5876" s="98">
        <v>101820</v>
      </c>
      <c r="B5876" s="114" t="s">
        <v>6771</v>
      </c>
      <c r="C5876" s="96" t="s">
        <v>372</v>
      </c>
      <c r="D5876" s="99">
        <v>37.869999999999997</v>
      </c>
    </row>
    <row r="5877" spans="1:4" ht="27" x14ac:dyDescent="0.25">
      <c r="A5877" s="98">
        <v>101822</v>
      </c>
      <c r="B5877" s="114" t="s">
        <v>6772</v>
      </c>
      <c r="C5877" s="96" t="s">
        <v>40</v>
      </c>
      <c r="D5877" s="99">
        <v>118.79</v>
      </c>
    </row>
    <row r="5878" spans="1:4" ht="27" x14ac:dyDescent="0.25">
      <c r="A5878" s="98">
        <v>101823</v>
      </c>
      <c r="B5878" s="114" t="s">
        <v>6773</v>
      </c>
      <c r="C5878" s="96" t="s">
        <v>40</v>
      </c>
      <c r="D5878" s="99">
        <v>153.94999999999999</v>
      </c>
    </row>
    <row r="5879" spans="1:4" ht="27" x14ac:dyDescent="0.25">
      <c r="A5879" s="98">
        <v>101824</v>
      </c>
      <c r="B5879" s="114" t="s">
        <v>6774</v>
      </c>
      <c r="C5879" s="96" t="s">
        <v>40</v>
      </c>
      <c r="D5879" s="99">
        <v>186.69</v>
      </c>
    </row>
    <row r="5880" spans="1:4" ht="27" x14ac:dyDescent="0.25">
      <c r="A5880" s="98">
        <v>101825</v>
      </c>
      <c r="B5880" s="114" t="s">
        <v>6775</v>
      </c>
      <c r="C5880" s="96" t="s">
        <v>40</v>
      </c>
      <c r="D5880" s="99">
        <v>218.55</v>
      </c>
    </row>
    <row r="5881" spans="1:4" ht="27" x14ac:dyDescent="0.25">
      <c r="A5881" s="98">
        <v>101826</v>
      </c>
      <c r="B5881" s="114" t="s">
        <v>6776</v>
      </c>
      <c r="C5881" s="96" t="s">
        <v>40</v>
      </c>
      <c r="D5881" s="99">
        <v>249.99</v>
      </c>
    </row>
    <row r="5882" spans="1:4" ht="27" x14ac:dyDescent="0.25">
      <c r="A5882" s="98">
        <v>101827</v>
      </c>
      <c r="B5882" s="114" t="s">
        <v>6777</v>
      </c>
      <c r="C5882" s="96" t="s">
        <v>40</v>
      </c>
      <c r="D5882" s="99">
        <v>225.03</v>
      </c>
    </row>
    <row r="5883" spans="1:4" ht="27" x14ac:dyDescent="0.25">
      <c r="A5883" s="98">
        <v>101828</v>
      </c>
      <c r="B5883" s="114" t="s">
        <v>6778</v>
      </c>
      <c r="C5883" s="96" t="s">
        <v>40</v>
      </c>
      <c r="D5883" s="99">
        <v>207.33</v>
      </c>
    </row>
    <row r="5884" spans="1:4" ht="27" x14ac:dyDescent="0.25">
      <c r="A5884" s="98">
        <v>101829</v>
      </c>
      <c r="B5884" s="114" t="s">
        <v>6779</v>
      </c>
      <c r="C5884" s="96" t="s">
        <v>40</v>
      </c>
      <c r="D5884" s="99">
        <v>288.68</v>
      </c>
    </row>
    <row r="5885" spans="1:4" ht="27" x14ac:dyDescent="0.25">
      <c r="A5885" s="98">
        <v>101830</v>
      </c>
      <c r="B5885" s="114" t="s">
        <v>6780</v>
      </c>
      <c r="C5885" s="96" t="s">
        <v>40</v>
      </c>
      <c r="D5885" s="99">
        <v>318.42</v>
      </c>
    </row>
    <row r="5886" spans="1:4" ht="27" x14ac:dyDescent="0.25">
      <c r="A5886" s="98">
        <v>101831</v>
      </c>
      <c r="B5886" s="114" t="s">
        <v>6781</v>
      </c>
      <c r="C5886" s="96" t="s">
        <v>40</v>
      </c>
      <c r="D5886" s="99">
        <v>347.73</v>
      </c>
    </row>
    <row r="5887" spans="1:4" ht="27" x14ac:dyDescent="0.25">
      <c r="A5887" s="98">
        <v>101832</v>
      </c>
      <c r="B5887" s="114" t="s">
        <v>6782</v>
      </c>
      <c r="C5887" s="96" t="s">
        <v>40</v>
      </c>
      <c r="D5887" s="99">
        <v>271.69</v>
      </c>
    </row>
    <row r="5888" spans="1:4" ht="27" x14ac:dyDescent="0.25">
      <c r="A5888" s="98">
        <v>101833</v>
      </c>
      <c r="B5888" s="114" t="s">
        <v>6783</v>
      </c>
      <c r="C5888" s="96" t="s">
        <v>40</v>
      </c>
      <c r="D5888" s="99">
        <v>301.77</v>
      </c>
    </row>
    <row r="5889" spans="1:4" ht="27" x14ac:dyDescent="0.25">
      <c r="A5889" s="98">
        <v>101834</v>
      </c>
      <c r="B5889" s="114" t="s">
        <v>6784</v>
      </c>
      <c r="C5889" s="96" t="s">
        <v>40</v>
      </c>
      <c r="D5889" s="99">
        <v>331.45</v>
      </c>
    </row>
    <row r="5890" spans="1:4" ht="27" x14ac:dyDescent="0.25">
      <c r="A5890" s="98">
        <v>101835</v>
      </c>
      <c r="B5890" s="114" t="s">
        <v>6785</v>
      </c>
      <c r="C5890" s="96" t="s">
        <v>40</v>
      </c>
      <c r="D5890" s="99">
        <v>321.89</v>
      </c>
    </row>
    <row r="5891" spans="1:4" ht="27" x14ac:dyDescent="0.25">
      <c r="A5891" s="98">
        <v>101836</v>
      </c>
      <c r="B5891" s="114" t="s">
        <v>6786</v>
      </c>
      <c r="C5891" s="96" t="s">
        <v>40</v>
      </c>
      <c r="D5891" s="99">
        <v>27.34</v>
      </c>
    </row>
    <row r="5892" spans="1:4" ht="27" x14ac:dyDescent="0.25">
      <c r="A5892" s="98">
        <v>101837</v>
      </c>
      <c r="B5892" s="114" t="s">
        <v>6787</v>
      </c>
      <c r="C5892" s="96" t="s">
        <v>40</v>
      </c>
      <c r="D5892" s="99">
        <v>62.5</v>
      </c>
    </row>
    <row r="5893" spans="1:4" ht="27" x14ac:dyDescent="0.25">
      <c r="A5893" s="98">
        <v>101838</v>
      </c>
      <c r="B5893" s="114" t="s">
        <v>6788</v>
      </c>
      <c r="C5893" s="96" t="s">
        <v>40</v>
      </c>
      <c r="D5893" s="99">
        <v>95.24</v>
      </c>
    </row>
    <row r="5894" spans="1:4" ht="27" x14ac:dyDescent="0.25">
      <c r="A5894" s="98">
        <v>101839</v>
      </c>
      <c r="B5894" s="114" t="s">
        <v>6789</v>
      </c>
      <c r="C5894" s="96" t="s">
        <v>40</v>
      </c>
      <c r="D5894" s="99">
        <v>127.1</v>
      </c>
    </row>
    <row r="5895" spans="1:4" ht="27" x14ac:dyDescent="0.25">
      <c r="A5895" s="98">
        <v>101840</v>
      </c>
      <c r="B5895" s="114" t="s">
        <v>6790</v>
      </c>
      <c r="C5895" s="96" t="s">
        <v>40</v>
      </c>
      <c r="D5895" s="99">
        <v>211.14</v>
      </c>
    </row>
    <row r="5896" spans="1:4" ht="27" x14ac:dyDescent="0.25">
      <c r="A5896" s="98">
        <v>101841</v>
      </c>
      <c r="B5896" s="114" t="s">
        <v>6791</v>
      </c>
      <c r="C5896" s="96" t="s">
        <v>40</v>
      </c>
      <c r="D5896" s="99">
        <v>133.58000000000001</v>
      </c>
    </row>
    <row r="5897" spans="1:4" ht="27" x14ac:dyDescent="0.25">
      <c r="A5897" s="98">
        <v>101842</v>
      </c>
      <c r="B5897" s="114" t="s">
        <v>6792</v>
      </c>
      <c r="C5897" s="96" t="s">
        <v>40</v>
      </c>
      <c r="D5897" s="99">
        <v>115.88</v>
      </c>
    </row>
    <row r="5898" spans="1:4" ht="27" x14ac:dyDescent="0.25">
      <c r="A5898" s="98">
        <v>101843</v>
      </c>
      <c r="B5898" s="114" t="s">
        <v>6793</v>
      </c>
      <c r="C5898" s="96" t="s">
        <v>40</v>
      </c>
      <c r="D5898" s="99">
        <v>197.23</v>
      </c>
    </row>
    <row r="5899" spans="1:4" ht="27" x14ac:dyDescent="0.25">
      <c r="A5899" s="98">
        <v>101844</v>
      </c>
      <c r="B5899" s="114" t="s">
        <v>6794</v>
      </c>
      <c r="C5899" s="96" t="s">
        <v>40</v>
      </c>
      <c r="D5899" s="99">
        <v>226.97</v>
      </c>
    </row>
    <row r="5900" spans="1:4" ht="27" x14ac:dyDescent="0.25">
      <c r="A5900" s="98">
        <v>101845</v>
      </c>
      <c r="B5900" s="114" t="s">
        <v>6795</v>
      </c>
      <c r="C5900" s="96" t="s">
        <v>40</v>
      </c>
      <c r="D5900" s="99">
        <v>256.27999999999997</v>
      </c>
    </row>
    <row r="5901" spans="1:4" ht="27" x14ac:dyDescent="0.25">
      <c r="A5901" s="98">
        <v>101846</v>
      </c>
      <c r="B5901" s="114" t="s">
        <v>6797</v>
      </c>
      <c r="C5901" s="96" t="s">
        <v>40</v>
      </c>
      <c r="D5901" s="99">
        <v>180.24</v>
      </c>
    </row>
    <row r="5902" spans="1:4" ht="27" x14ac:dyDescent="0.25">
      <c r="A5902" s="98">
        <v>101847</v>
      </c>
      <c r="B5902" s="114" t="s">
        <v>6798</v>
      </c>
      <c r="C5902" s="96" t="s">
        <v>40</v>
      </c>
      <c r="D5902" s="99">
        <v>210.32</v>
      </c>
    </row>
    <row r="5903" spans="1:4" ht="27" x14ac:dyDescent="0.25">
      <c r="A5903" s="98">
        <v>101848</v>
      </c>
      <c r="B5903" s="114" t="s">
        <v>6799</v>
      </c>
      <c r="C5903" s="96" t="s">
        <v>40</v>
      </c>
      <c r="D5903" s="99">
        <v>240</v>
      </c>
    </row>
    <row r="5904" spans="1:4" ht="27" x14ac:dyDescent="0.25">
      <c r="A5904" s="98">
        <v>101849</v>
      </c>
      <c r="B5904" s="114" t="s">
        <v>6800</v>
      </c>
      <c r="C5904" s="96" t="s">
        <v>40</v>
      </c>
      <c r="D5904" s="99">
        <v>230.44</v>
      </c>
    </row>
    <row r="5905" spans="1:4" ht="27" x14ac:dyDescent="0.25">
      <c r="A5905" s="98">
        <v>101850</v>
      </c>
      <c r="B5905" s="114" t="s">
        <v>6801</v>
      </c>
      <c r="C5905" s="96" t="s">
        <v>372</v>
      </c>
      <c r="D5905" s="99">
        <v>55.3</v>
      </c>
    </row>
    <row r="5906" spans="1:4" ht="27" x14ac:dyDescent="0.25">
      <c r="A5906" s="98">
        <v>101852</v>
      </c>
      <c r="B5906" s="114" t="s">
        <v>6802</v>
      </c>
      <c r="C5906" s="96" t="s">
        <v>372</v>
      </c>
      <c r="D5906" s="99">
        <v>68.23</v>
      </c>
    </row>
    <row r="5907" spans="1:4" ht="27" x14ac:dyDescent="0.25">
      <c r="A5907" s="98">
        <v>101853</v>
      </c>
      <c r="B5907" s="114" t="s">
        <v>6803</v>
      </c>
      <c r="C5907" s="96" t="s">
        <v>372</v>
      </c>
      <c r="D5907" s="99">
        <v>50.25</v>
      </c>
    </row>
    <row r="5908" spans="1:4" ht="27" x14ac:dyDescent="0.25">
      <c r="A5908" s="98">
        <v>101855</v>
      </c>
      <c r="B5908" s="114" t="s">
        <v>6805</v>
      </c>
      <c r="C5908" s="96" t="s">
        <v>372</v>
      </c>
      <c r="D5908" s="99">
        <v>72.819999999999993</v>
      </c>
    </row>
    <row r="5909" spans="1:4" ht="27" x14ac:dyDescent="0.25">
      <c r="A5909" s="98">
        <v>101856</v>
      </c>
      <c r="B5909" s="114" t="s">
        <v>6806</v>
      </c>
      <c r="C5909" s="96" t="s">
        <v>372</v>
      </c>
      <c r="D5909" s="99">
        <v>24.01</v>
      </c>
    </row>
    <row r="5910" spans="1:4" ht="27" x14ac:dyDescent="0.25">
      <c r="A5910" s="98">
        <v>101857</v>
      </c>
      <c r="B5910" s="114" t="s">
        <v>6807</v>
      </c>
      <c r="C5910" s="96" t="s">
        <v>372</v>
      </c>
      <c r="D5910" s="99">
        <v>29.81</v>
      </c>
    </row>
    <row r="5911" spans="1:4" ht="40.5" x14ac:dyDescent="0.25">
      <c r="A5911" s="98">
        <v>101858</v>
      </c>
      <c r="B5911" s="114" t="s">
        <v>6808</v>
      </c>
      <c r="C5911" s="96" t="s">
        <v>372</v>
      </c>
      <c r="D5911" s="99">
        <v>24.5</v>
      </c>
    </row>
    <row r="5912" spans="1:4" ht="40.5" x14ac:dyDescent="0.25">
      <c r="A5912" s="98">
        <v>101859</v>
      </c>
      <c r="B5912" s="114" t="s">
        <v>6810</v>
      </c>
      <c r="C5912" s="96" t="s">
        <v>372</v>
      </c>
      <c r="D5912" s="99">
        <v>26.99</v>
      </c>
    </row>
    <row r="5913" spans="1:4" ht="40.5" x14ac:dyDescent="0.25">
      <c r="A5913" s="98">
        <v>101860</v>
      </c>
      <c r="B5913" s="114" t="s">
        <v>6811</v>
      </c>
      <c r="C5913" s="96" t="s">
        <v>372</v>
      </c>
      <c r="D5913" s="99">
        <v>30.91</v>
      </c>
    </row>
    <row r="5914" spans="1:4" ht="27" x14ac:dyDescent="0.25">
      <c r="A5914" s="98">
        <v>101861</v>
      </c>
      <c r="B5914" s="114" t="s">
        <v>6812</v>
      </c>
      <c r="C5914" s="96" t="s">
        <v>372</v>
      </c>
      <c r="D5914" s="99">
        <v>28.96</v>
      </c>
    </row>
    <row r="5915" spans="1:4" ht="27" x14ac:dyDescent="0.25">
      <c r="A5915" s="98">
        <v>101862</v>
      </c>
      <c r="B5915" s="114" t="s">
        <v>6814</v>
      </c>
      <c r="C5915" s="96" t="s">
        <v>372</v>
      </c>
      <c r="D5915" s="99">
        <v>31.49</v>
      </c>
    </row>
    <row r="5916" spans="1:4" ht="40.5" x14ac:dyDescent="0.25">
      <c r="A5916" s="98">
        <v>101863</v>
      </c>
      <c r="B5916" s="114" t="s">
        <v>6815</v>
      </c>
      <c r="C5916" s="96" t="s">
        <v>372</v>
      </c>
      <c r="D5916" s="99">
        <v>24.84</v>
      </c>
    </row>
    <row r="5917" spans="1:4" ht="40.5" x14ac:dyDescent="0.25">
      <c r="A5917" s="98">
        <v>101864</v>
      </c>
      <c r="B5917" s="114" t="s">
        <v>6816</v>
      </c>
      <c r="C5917" s="96" t="s">
        <v>372</v>
      </c>
      <c r="D5917" s="99">
        <v>28.78</v>
      </c>
    </row>
    <row r="5918" spans="1:4" ht="40.5" x14ac:dyDescent="0.25">
      <c r="A5918" s="98">
        <v>101865</v>
      </c>
      <c r="B5918" s="114" t="s">
        <v>6817</v>
      </c>
      <c r="C5918" s="96" t="s">
        <v>372</v>
      </c>
      <c r="D5918" s="99">
        <v>32.69</v>
      </c>
    </row>
    <row r="5919" spans="1:4" ht="27" x14ac:dyDescent="0.25">
      <c r="A5919" s="98">
        <v>101866</v>
      </c>
      <c r="B5919" s="114" t="s">
        <v>6818</v>
      </c>
      <c r="C5919" s="96" t="s">
        <v>372</v>
      </c>
      <c r="D5919" s="99">
        <v>29.16</v>
      </c>
    </row>
    <row r="5920" spans="1:4" ht="27" x14ac:dyDescent="0.25">
      <c r="A5920" s="98">
        <v>101867</v>
      </c>
      <c r="B5920" s="114" t="s">
        <v>6819</v>
      </c>
      <c r="C5920" s="96" t="s">
        <v>372</v>
      </c>
      <c r="D5920" s="99">
        <v>33.07</v>
      </c>
    </row>
    <row r="5921" spans="1:4" ht="40.5" x14ac:dyDescent="0.25">
      <c r="A5921" s="98">
        <v>101868</v>
      </c>
      <c r="B5921" s="114" t="s">
        <v>6820</v>
      </c>
      <c r="C5921" s="96" t="s">
        <v>372</v>
      </c>
      <c r="D5921" s="99">
        <v>26.42</v>
      </c>
    </row>
    <row r="5922" spans="1:4" ht="40.5" x14ac:dyDescent="0.25">
      <c r="A5922" s="98">
        <v>101869</v>
      </c>
      <c r="B5922" s="114" t="s">
        <v>6821</v>
      </c>
      <c r="C5922" s="96" t="s">
        <v>372</v>
      </c>
      <c r="D5922" s="99">
        <v>30.34</v>
      </c>
    </row>
    <row r="5923" spans="1:4" ht="40.5" x14ac:dyDescent="0.25">
      <c r="A5923" s="98">
        <v>101870</v>
      </c>
      <c r="B5923" s="114" t="s">
        <v>6823</v>
      </c>
      <c r="C5923" s="96" t="s">
        <v>372</v>
      </c>
      <c r="D5923" s="99">
        <v>34.25</v>
      </c>
    </row>
    <row r="5924" spans="1:4" ht="27" x14ac:dyDescent="0.25">
      <c r="A5924" s="98">
        <v>102098</v>
      </c>
      <c r="B5924" s="114" t="s">
        <v>6824</v>
      </c>
      <c r="C5924" s="96" t="s">
        <v>40</v>
      </c>
      <c r="D5924" s="99">
        <v>2100.02</v>
      </c>
    </row>
    <row r="5925" spans="1:4" ht="27" x14ac:dyDescent="0.25">
      <c r="A5925" s="98">
        <v>102988</v>
      </c>
      <c r="B5925" s="114" t="s">
        <v>6825</v>
      </c>
      <c r="C5925" s="96" t="s">
        <v>372</v>
      </c>
      <c r="D5925" s="99">
        <v>50.28</v>
      </c>
    </row>
    <row r="5926" spans="1:4" x14ac:dyDescent="0.25">
      <c r="A5926" s="98">
        <v>100576</v>
      </c>
      <c r="B5926" s="114" t="s">
        <v>6826</v>
      </c>
      <c r="C5926" s="96" t="s">
        <v>372</v>
      </c>
      <c r="D5926" s="99">
        <v>2.48</v>
      </c>
    </row>
    <row r="5927" spans="1:4" x14ac:dyDescent="0.25">
      <c r="A5927" s="98">
        <v>100577</v>
      </c>
      <c r="B5927" s="114" t="s">
        <v>6827</v>
      </c>
      <c r="C5927" s="96" t="s">
        <v>372</v>
      </c>
      <c r="D5927" s="99">
        <v>1.19</v>
      </c>
    </row>
    <row r="5928" spans="1:4" ht="27" x14ac:dyDescent="0.25">
      <c r="A5928" s="98">
        <v>96388</v>
      </c>
      <c r="B5928" s="114" t="s">
        <v>6828</v>
      </c>
      <c r="C5928" s="96" t="s">
        <v>40</v>
      </c>
      <c r="D5928" s="99">
        <v>12.11</v>
      </c>
    </row>
    <row r="5929" spans="1:4" ht="27" x14ac:dyDescent="0.25">
      <c r="A5929" s="98">
        <v>96389</v>
      </c>
      <c r="B5929" s="114" t="s">
        <v>6829</v>
      </c>
      <c r="C5929" s="96" t="s">
        <v>40</v>
      </c>
      <c r="D5929" s="99">
        <v>51.99</v>
      </c>
    </row>
    <row r="5930" spans="1:4" ht="27" x14ac:dyDescent="0.25">
      <c r="A5930" s="98">
        <v>96390</v>
      </c>
      <c r="B5930" s="114" t="s">
        <v>6830</v>
      </c>
      <c r="C5930" s="96" t="s">
        <v>40</v>
      </c>
      <c r="D5930" s="99">
        <v>82.93</v>
      </c>
    </row>
    <row r="5931" spans="1:4" ht="27" x14ac:dyDescent="0.25">
      <c r="A5931" s="98">
        <v>96391</v>
      </c>
      <c r="B5931" s="114" t="s">
        <v>6832</v>
      </c>
      <c r="C5931" s="96" t="s">
        <v>40</v>
      </c>
      <c r="D5931" s="99">
        <v>115.68</v>
      </c>
    </row>
    <row r="5932" spans="1:4" ht="27" x14ac:dyDescent="0.25">
      <c r="A5932" s="98">
        <v>96392</v>
      </c>
      <c r="B5932" s="114" t="s">
        <v>6833</v>
      </c>
      <c r="C5932" s="96" t="s">
        <v>40</v>
      </c>
      <c r="D5932" s="99">
        <v>147.12</v>
      </c>
    </row>
    <row r="5933" spans="1:4" ht="27" x14ac:dyDescent="0.25">
      <c r="A5933" s="98">
        <v>96396</v>
      </c>
      <c r="B5933" s="114" t="s">
        <v>6834</v>
      </c>
      <c r="C5933" s="96" t="s">
        <v>40</v>
      </c>
      <c r="D5933" s="99">
        <v>216.6</v>
      </c>
    </row>
    <row r="5934" spans="1:4" ht="27" x14ac:dyDescent="0.25">
      <c r="A5934" s="98">
        <v>96397</v>
      </c>
      <c r="B5934" s="114" t="s">
        <v>6836</v>
      </c>
      <c r="C5934" s="96" t="s">
        <v>40</v>
      </c>
      <c r="D5934" s="99">
        <v>278.49</v>
      </c>
    </row>
    <row r="5935" spans="1:4" ht="27" x14ac:dyDescent="0.25">
      <c r="A5935" s="98">
        <v>96398</v>
      </c>
      <c r="B5935" s="114" t="s">
        <v>6837</v>
      </c>
      <c r="C5935" s="96" t="s">
        <v>40</v>
      </c>
      <c r="D5935" s="99">
        <v>361.11</v>
      </c>
    </row>
    <row r="5936" spans="1:4" ht="27" x14ac:dyDescent="0.25">
      <c r="A5936" s="98">
        <v>96399</v>
      </c>
      <c r="B5936" s="114" t="s">
        <v>6838</v>
      </c>
      <c r="C5936" s="96" t="s">
        <v>40</v>
      </c>
      <c r="D5936" s="99">
        <v>148.09</v>
      </c>
    </row>
    <row r="5937" spans="1:4" ht="27" x14ac:dyDescent="0.25">
      <c r="A5937" s="98">
        <v>96400</v>
      </c>
      <c r="B5937" s="114" t="s">
        <v>6839</v>
      </c>
      <c r="C5937" s="96" t="s">
        <v>40</v>
      </c>
      <c r="D5937" s="99">
        <v>192.05</v>
      </c>
    </row>
    <row r="5938" spans="1:4" ht="27" x14ac:dyDescent="0.25">
      <c r="A5938" s="98">
        <v>100564</v>
      </c>
      <c r="B5938" s="114" t="s">
        <v>6840</v>
      </c>
      <c r="C5938" s="96" t="s">
        <v>40</v>
      </c>
      <c r="D5938" s="99">
        <v>129.19</v>
      </c>
    </row>
    <row r="5939" spans="1:4" ht="27" x14ac:dyDescent="0.25">
      <c r="A5939" s="98">
        <v>100565</v>
      </c>
      <c r="B5939" s="114" t="s">
        <v>6841</v>
      </c>
      <c r="C5939" s="96" t="s">
        <v>40</v>
      </c>
      <c r="D5939" s="99">
        <v>111.56</v>
      </c>
    </row>
    <row r="5940" spans="1:4" ht="40.5" x14ac:dyDescent="0.25">
      <c r="A5940" s="98">
        <v>100566</v>
      </c>
      <c r="B5940" s="114" t="s">
        <v>6842</v>
      </c>
      <c r="C5940" s="96" t="s">
        <v>40</v>
      </c>
      <c r="D5940" s="99">
        <v>192.85</v>
      </c>
    </row>
    <row r="5941" spans="1:4" ht="40.5" x14ac:dyDescent="0.25">
      <c r="A5941" s="98">
        <v>100567</v>
      </c>
      <c r="B5941" s="114" t="s">
        <v>6843</v>
      </c>
      <c r="C5941" s="96" t="s">
        <v>40</v>
      </c>
      <c r="D5941" s="99">
        <v>222.65</v>
      </c>
    </row>
    <row r="5942" spans="1:4" ht="40.5" x14ac:dyDescent="0.25">
      <c r="A5942" s="98">
        <v>100568</v>
      </c>
      <c r="B5942" s="114" t="s">
        <v>6844</v>
      </c>
      <c r="C5942" s="96" t="s">
        <v>40</v>
      </c>
      <c r="D5942" s="99">
        <v>251.9</v>
      </c>
    </row>
    <row r="5943" spans="1:4" ht="40.5" x14ac:dyDescent="0.25">
      <c r="A5943" s="98">
        <v>100569</v>
      </c>
      <c r="B5943" s="114" t="s">
        <v>6845</v>
      </c>
      <c r="C5943" s="96" t="s">
        <v>40</v>
      </c>
      <c r="D5943" s="99">
        <v>175.85</v>
      </c>
    </row>
    <row r="5944" spans="1:4" ht="40.5" x14ac:dyDescent="0.25">
      <c r="A5944" s="98">
        <v>100570</v>
      </c>
      <c r="B5944" s="114" t="s">
        <v>6846</v>
      </c>
      <c r="C5944" s="96" t="s">
        <v>40</v>
      </c>
      <c r="D5944" s="99">
        <v>208.26</v>
      </c>
    </row>
    <row r="5945" spans="1:4" ht="40.5" x14ac:dyDescent="0.25">
      <c r="A5945" s="98">
        <v>100571</v>
      </c>
      <c r="B5945" s="114" t="s">
        <v>6848</v>
      </c>
      <c r="C5945" s="96" t="s">
        <v>40</v>
      </c>
      <c r="D5945" s="99">
        <v>235.67</v>
      </c>
    </row>
    <row r="5946" spans="1:4" ht="27" x14ac:dyDescent="0.25">
      <c r="A5946" s="98">
        <v>100572</v>
      </c>
      <c r="B5946" s="114" t="s">
        <v>6849</v>
      </c>
      <c r="C5946" s="96" t="s">
        <v>40</v>
      </c>
      <c r="D5946" s="99">
        <v>134.07</v>
      </c>
    </row>
    <row r="5947" spans="1:4" ht="27" x14ac:dyDescent="0.25">
      <c r="A5947" s="98">
        <v>100573</v>
      </c>
      <c r="B5947" s="114" t="s">
        <v>6851</v>
      </c>
      <c r="C5947" s="96" t="s">
        <v>40</v>
      </c>
      <c r="D5947" s="99">
        <v>116.44</v>
      </c>
    </row>
    <row r="5948" spans="1:4" x14ac:dyDescent="0.25">
      <c r="A5948" s="98">
        <v>100574</v>
      </c>
      <c r="B5948" s="114" t="s">
        <v>6852</v>
      </c>
      <c r="C5948" s="96" t="s">
        <v>40</v>
      </c>
      <c r="D5948" s="99">
        <v>1.44</v>
      </c>
    </row>
    <row r="5949" spans="1:4" x14ac:dyDescent="0.25">
      <c r="A5949" s="98">
        <v>100575</v>
      </c>
      <c r="B5949" s="114" t="s">
        <v>6853</v>
      </c>
      <c r="C5949" s="96" t="s">
        <v>372</v>
      </c>
      <c r="D5949" s="99">
        <v>0.12</v>
      </c>
    </row>
    <row r="5950" spans="1:4" ht="40.5" x14ac:dyDescent="0.25">
      <c r="A5950" s="98">
        <v>101767</v>
      </c>
      <c r="B5950" s="114" t="s">
        <v>6854</v>
      </c>
      <c r="C5950" s="96" t="s">
        <v>40</v>
      </c>
      <c r="D5950" s="99">
        <v>27.84</v>
      </c>
    </row>
    <row r="5951" spans="1:4" ht="40.5" x14ac:dyDescent="0.25">
      <c r="A5951" s="98">
        <v>101768</v>
      </c>
      <c r="B5951" s="114" t="s">
        <v>6856</v>
      </c>
      <c r="C5951" s="96" t="s">
        <v>40</v>
      </c>
      <c r="D5951" s="99">
        <v>24.31</v>
      </c>
    </row>
    <row r="5952" spans="1:4" ht="27" x14ac:dyDescent="0.25">
      <c r="A5952" s="98">
        <v>92391</v>
      </c>
      <c r="B5952" s="114" t="s">
        <v>6857</v>
      </c>
      <c r="C5952" s="96" t="s">
        <v>372</v>
      </c>
      <c r="D5952" s="99">
        <v>69.849999999999994</v>
      </c>
    </row>
    <row r="5953" spans="1:4" ht="27" x14ac:dyDescent="0.25">
      <c r="A5953" s="98">
        <v>92392</v>
      </c>
      <c r="B5953" s="114" t="s">
        <v>6858</v>
      </c>
      <c r="C5953" s="96" t="s">
        <v>372</v>
      </c>
      <c r="D5953" s="99">
        <v>146.51</v>
      </c>
    </row>
    <row r="5954" spans="1:4" ht="27" x14ac:dyDescent="0.25">
      <c r="A5954" s="98">
        <v>92393</v>
      </c>
      <c r="B5954" s="114" t="s">
        <v>6859</v>
      </c>
      <c r="C5954" s="96" t="s">
        <v>372</v>
      </c>
      <c r="D5954" s="99">
        <v>68.650000000000006</v>
      </c>
    </row>
    <row r="5955" spans="1:4" ht="27" x14ac:dyDescent="0.25">
      <c r="A5955" s="98">
        <v>92394</v>
      </c>
      <c r="B5955" s="114" t="s">
        <v>6860</v>
      </c>
      <c r="C5955" s="96" t="s">
        <v>372</v>
      </c>
      <c r="D5955" s="99">
        <v>85.59</v>
      </c>
    </row>
    <row r="5956" spans="1:4" ht="27" x14ac:dyDescent="0.25">
      <c r="A5956" s="98">
        <v>92395</v>
      </c>
      <c r="B5956" s="114" t="s">
        <v>6861</v>
      </c>
      <c r="C5956" s="96" t="s">
        <v>372</v>
      </c>
      <c r="D5956" s="99">
        <v>102.78</v>
      </c>
    </row>
    <row r="5957" spans="1:4" ht="27" x14ac:dyDescent="0.25">
      <c r="A5957" s="98">
        <v>92396</v>
      </c>
      <c r="B5957" s="114" t="s">
        <v>6862</v>
      </c>
      <c r="C5957" s="96" t="s">
        <v>372</v>
      </c>
      <c r="D5957" s="99">
        <v>81.06</v>
      </c>
    </row>
    <row r="5958" spans="1:4" ht="27" x14ac:dyDescent="0.25">
      <c r="A5958" s="98">
        <v>92397</v>
      </c>
      <c r="B5958" s="114" t="s">
        <v>6864</v>
      </c>
      <c r="C5958" s="96" t="s">
        <v>372</v>
      </c>
      <c r="D5958" s="99">
        <v>71.94</v>
      </c>
    </row>
    <row r="5959" spans="1:4" ht="27" x14ac:dyDescent="0.25">
      <c r="A5959" s="98">
        <v>92398</v>
      </c>
      <c r="B5959" s="114" t="s">
        <v>6865</v>
      </c>
      <c r="C5959" s="96" t="s">
        <v>372</v>
      </c>
      <c r="D5959" s="99">
        <v>89.68</v>
      </c>
    </row>
    <row r="5960" spans="1:4" ht="27" x14ac:dyDescent="0.25">
      <c r="A5960" s="98">
        <v>92400</v>
      </c>
      <c r="B5960" s="114" t="s">
        <v>6866</v>
      </c>
      <c r="C5960" s="96" t="s">
        <v>372</v>
      </c>
      <c r="D5960" s="99">
        <v>105.3</v>
      </c>
    </row>
    <row r="5961" spans="1:4" ht="27" x14ac:dyDescent="0.25">
      <c r="A5961" s="98">
        <v>92402</v>
      </c>
      <c r="B5961" s="114" t="s">
        <v>6867</v>
      </c>
      <c r="C5961" s="96" t="s">
        <v>372</v>
      </c>
      <c r="D5961" s="99">
        <v>79.28</v>
      </c>
    </row>
    <row r="5962" spans="1:4" ht="27" x14ac:dyDescent="0.25">
      <c r="A5962" s="98">
        <v>92403</v>
      </c>
      <c r="B5962" s="114" t="s">
        <v>6869</v>
      </c>
      <c r="C5962" s="96" t="s">
        <v>372</v>
      </c>
      <c r="D5962" s="99">
        <v>69.8</v>
      </c>
    </row>
    <row r="5963" spans="1:4" ht="27" x14ac:dyDescent="0.25">
      <c r="A5963" s="98">
        <v>92404</v>
      </c>
      <c r="B5963" s="114" t="s">
        <v>6870</v>
      </c>
      <c r="C5963" s="96" t="s">
        <v>372</v>
      </c>
      <c r="D5963" s="99">
        <v>87.56</v>
      </c>
    </row>
    <row r="5964" spans="1:4" ht="27" x14ac:dyDescent="0.25">
      <c r="A5964" s="98">
        <v>92406</v>
      </c>
      <c r="B5964" s="114" t="s">
        <v>6871</v>
      </c>
      <c r="C5964" s="96" t="s">
        <v>372</v>
      </c>
      <c r="D5964" s="99">
        <v>105.07</v>
      </c>
    </row>
    <row r="5965" spans="1:4" ht="27" x14ac:dyDescent="0.25">
      <c r="A5965" s="98">
        <v>93679</v>
      </c>
      <c r="B5965" s="114" t="s">
        <v>6873</v>
      </c>
      <c r="C5965" s="96" t="s">
        <v>372</v>
      </c>
      <c r="D5965" s="99">
        <v>90.4</v>
      </c>
    </row>
    <row r="5966" spans="1:4" ht="27" x14ac:dyDescent="0.25">
      <c r="A5966" s="98">
        <v>93680</v>
      </c>
      <c r="B5966" s="114" t="s">
        <v>6874</v>
      </c>
      <c r="C5966" s="96" t="s">
        <v>372</v>
      </c>
      <c r="D5966" s="99">
        <v>81.05</v>
      </c>
    </row>
    <row r="5967" spans="1:4" ht="27" x14ac:dyDescent="0.25">
      <c r="A5967" s="98">
        <v>93681</v>
      </c>
      <c r="B5967" s="114" t="s">
        <v>6875</v>
      </c>
      <c r="C5967" s="96" t="s">
        <v>372</v>
      </c>
      <c r="D5967" s="99">
        <v>96.97</v>
      </c>
    </row>
    <row r="5968" spans="1:4" x14ac:dyDescent="0.25">
      <c r="A5968" s="98">
        <v>97104</v>
      </c>
      <c r="B5968" s="114" t="s">
        <v>6876</v>
      </c>
      <c r="C5968" s="96" t="s">
        <v>372</v>
      </c>
      <c r="D5968" s="99">
        <v>140.26</v>
      </c>
    </row>
    <row r="5969" spans="1:4" x14ac:dyDescent="0.25">
      <c r="A5969" s="98">
        <v>97105</v>
      </c>
      <c r="B5969" s="114" t="s">
        <v>6877</v>
      </c>
      <c r="C5969" s="96" t="s">
        <v>372</v>
      </c>
      <c r="D5969" s="99">
        <v>158.51</v>
      </c>
    </row>
    <row r="5970" spans="1:4" x14ac:dyDescent="0.25">
      <c r="A5970" s="98">
        <v>97106</v>
      </c>
      <c r="B5970" s="114" t="s">
        <v>6878</v>
      </c>
      <c r="C5970" s="96" t="s">
        <v>372</v>
      </c>
      <c r="D5970" s="99">
        <v>175.95</v>
      </c>
    </row>
    <row r="5971" spans="1:4" x14ac:dyDescent="0.25">
      <c r="A5971" s="98">
        <v>97107</v>
      </c>
      <c r="B5971" s="114" t="s">
        <v>6879</v>
      </c>
      <c r="C5971" s="96" t="s">
        <v>372</v>
      </c>
      <c r="D5971" s="99">
        <v>201.74</v>
      </c>
    </row>
    <row r="5972" spans="1:4" x14ac:dyDescent="0.25">
      <c r="A5972" s="98">
        <v>97108</v>
      </c>
      <c r="B5972" s="114" t="s">
        <v>6880</v>
      </c>
      <c r="C5972" s="96" t="s">
        <v>372</v>
      </c>
      <c r="D5972" s="99">
        <v>232.99</v>
      </c>
    </row>
    <row r="5973" spans="1:4" x14ac:dyDescent="0.25">
      <c r="A5973" s="98">
        <v>97109</v>
      </c>
      <c r="B5973" s="114" t="s">
        <v>6881</v>
      </c>
      <c r="C5973" s="96" t="s">
        <v>372</v>
      </c>
      <c r="D5973" s="99">
        <v>258.35000000000002</v>
      </c>
    </row>
    <row r="5974" spans="1:4" x14ac:dyDescent="0.25">
      <c r="A5974" s="98">
        <v>97111</v>
      </c>
      <c r="B5974" s="114" t="s">
        <v>6882</v>
      </c>
      <c r="C5974" s="96" t="s">
        <v>372</v>
      </c>
      <c r="D5974" s="99">
        <v>280.29000000000002</v>
      </c>
    </row>
    <row r="5975" spans="1:4" x14ac:dyDescent="0.25">
      <c r="A5975" s="98">
        <v>97112</v>
      </c>
      <c r="B5975" s="114" t="s">
        <v>6883</v>
      </c>
      <c r="C5975" s="96" t="s">
        <v>372</v>
      </c>
      <c r="D5975" s="99">
        <v>243.03</v>
      </c>
    </row>
    <row r="5976" spans="1:4" x14ac:dyDescent="0.25">
      <c r="A5976" s="98">
        <v>97113</v>
      </c>
      <c r="B5976" s="114" t="s">
        <v>6884</v>
      </c>
      <c r="C5976" s="96" t="s">
        <v>372</v>
      </c>
      <c r="D5976" s="99">
        <v>2.57</v>
      </c>
    </row>
    <row r="5977" spans="1:4" x14ac:dyDescent="0.25">
      <c r="A5977" s="98">
        <v>97114</v>
      </c>
      <c r="B5977" s="114" t="s">
        <v>6886</v>
      </c>
      <c r="C5977" s="96" t="s">
        <v>61</v>
      </c>
      <c r="D5977" s="99">
        <v>0.35</v>
      </c>
    </row>
    <row r="5978" spans="1:4" x14ac:dyDescent="0.25">
      <c r="A5978" s="98">
        <v>97115</v>
      </c>
      <c r="B5978" s="114" t="s">
        <v>6887</v>
      </c>
      <c r="C5978" s="96" t="s">
        <v>1842</v>
      </c>
      <c r="D5978" s="99">
        <v>55.93</v>
      </c>
    </row>
    <row r="5979" spans="1:4" ht="27" x14ac:dyDescent="0.25">
      <c r="A5979" s="98">
        <v>97116</v>
      </c>
      <c r="B5979" s="114" t="s">
        <v>17154</v>
      </c>
      <c r="C5979" s="96" t="s">
        <v>1842</v>
      </c>
      <c r="D5979" s="99">
        <v>26.36</v>
      </c>
    </row>
    <row r="5980" spans="1:4" ht="27" x14ac:dyDescent="0.25">
      <c r="A5980" s="98">
        <v>97117</v>
      </c>
      <c r="B5980" s="114" t="s">
        <v>17155</v>
      </c>
      <c r="C5980" s="96" t="s">
        <v>1842</v>
      </c>
      <c r="D5980" s="99">
        <v>24.45</v>
      </c>
    </row>
    <row r="5981" spans="1:4" ht="27" x14ac:dyDescent="0.25">
      <c r="A5981" s="98">
        <v>97118</v>
      </c>
      <c r="B5981" s="114" t="s">
        <v>17156</v>
      </c>
      <c r="C5981" s="96" t="s">
        <v>1842</v>
      </c>
      <c r="D5981" s="99">
        <v>21.01</v>
      </c>
    </row>
    <row r="5982" spans="1:4" ht="27" x14ac:dyDescent="0.25">
      <c r="A5982" s="98">
        <v>97119</v>
      </c>
      <c r="B5982" s="114" t="s">
        <v>17157</v>
      </c>
      <c r="C5982" s="96" t="s">
        <v>1842</v>
      </c>
      <c r="D5982" s="99">
        <v>19.66</v>
      </c>
    </row>
    <row r="5983" spans="1:4" ht="27" x14ac:dyDescent="0.25">
      <c r="A5983" s="98">
        <v>97120</v>
      </c>
      <c r="B5983" s="114" t="s">
        <v>17159</v>
      </c>
      <c r="C5983" s="96" t="s">
        <v>1842</v>
      </c>
      <c r="D5983" s="99">
        <v>12.98</v>
      </c>
    </row>
    <row r="5984" spans="1:4" x14ac:dyDescent="0.25">
      <c r="A5984" s="98">
        <v>101167</v>
      </c>
      <c r="B5984" s="114" t="s">
        <v>6891</v>
      </c>
      <c r="C5984" s="96" t="s">
        <v>372</v>
      </c>
      <c r="D5984" s="99">
        <v>191.98</v>
      </c>
    </row>
    <row r="5985" spans="1:4" ht="27" x14ac:dyDescent="0.25">
      <c r="A5985" s="98">
        <v>101169</v>
      </c>
      <c r="B5985" s="114" t="s">
        <v>6892</v>
      </c>
      <c r="C5985" s="96" t="s">
        <v>372</v>
      </c>
      <c r="D5985" s="99">
        <v>204.95</v>
      </c>
    </row>
    <row r="5986" spans="1:4" x14ac:dyDescent="0.25">
      <c r="A5986" s="98">
        <v>101170</v>
      </c>
      <c r="B5986" s="114" t="s">
        <v>6893</v>
      </c>
      <c r="C5986" s="96" t="s">
        <v>372</v>
      </c>
      <c r="D5986" s="99">
        <v>48.48</v>
      </c>
    </row>
    <row r="5987" spans="1:4" ht="27" x14ac:dyDescent="0.25">
      <c r="A5987" s="98">
        <v>101172</v>
      </c>
      <c r="B5987" s="114" t="s">
        <v>6894</v>
      </c>
      <c r="C5987" s="96" t="s">
        <v>372</v>
      </c>
      <c r="D5987" s="99">
        <v>71.17</v>
      </c>
    </row>
    <row r="5988" spans="1:4" x14ac:dyDescent="0.25">
      <c r="A5988" s="98">
        <v>103904</v>
      </c>
      <c r="B5988" s="114" t="s">
        <v>6895</v>
      </c>
      <c r="C5988" s="96" t="s">
        <v>372</v>
      </c>
      <c r="D5988" s="99">
        <v>136.33000000000001</v>
      </c>
    </row>
    <row r="5989" spans="1:4" x14ac:dyDescent="0.25">
      <c r="A5989" s="98">
        <v>103905</v>
      </c>
      <c r="B5989" s="114" t="s">
        <v>6896</v>
      </c>
      <c r="C5989" s="96" t="s">
        <v>372</v>
      </c>
      <c r="D5989" s="99">
        <v>143.82</v>
      </c>
    </row>
    <row r="5990" spans="1:4" x14ac:dyDescent="0.25">
      <c r="A5990" s="98">
        <v>103906</v>
      </c>
      <c r="B5990" s="114" t="s">
        <v>6897</v>
      </c>
      <c r="C5990" s="96" t="s">
        <v>372</v>
      </c>
      <c r="D5990" s="99">
        <v>171.96</v>
      </c>
    </row>
    <row r="5991" spans="1:4" x14ac:dyDescent="0.25">
      <c r="A5991" s="98">
        <v>103907</v>
      </c>
      <c r="B5991" s="114" t="s">
        <v>6898</v>
      </c>
      <c r="C5991" s="96" t="s">
        <v>372</v>
      </c>
      <c r="D5991" s="99">
        <v>151.47999999999999</v>
      </c>
    </row>
    <row r="5992" spans="1:4" x14ac:dyDescent="0.25">
      <c r="A5992" s="98">
        <v>103908</v>
      </c>
      <c r="B5992" s="114" t="s">
        <v>6899</v>
      </c>
      <c r="C5992" s="96" t="s">
        <v>372</v>
      </c>
      <c r="D5992" s="99">
        <v>170.71</v>
      </c>
    </row>
    <row r="5993" spans="1:4" x14ac:dyDescent="0.25">
      <c r="A5993" s="98">
        <v>103909</v>
      </c>
      <c r="B5993" s="114" t="s">
        <v>6900</v>
      </c>
      <c r="C5993" s="96" t="s">
        <v>372</v>
      </c>
      <c r="D5993" s="99">
        <v>195.84</v>
      </c>
    </row>
    <row r="5994" spans="1:4" x14ac:dyDescent="0.25">
      <c r="A5994" s="98">
        <v>103911</v>
      </c>
      <c r="B5994" s="114" t="s">
        <v>6901</v>
      </c>
      <c r="C5994" s="96" t="s">
        <v>372</v>
      </c>
      <c r="D5994" s="99">
        <v>226.44</v>
      </c>
    </row>
    <row r="5995" spans="1:4" x14ac:dyDescent="0.25">
      <c r="A5995" s="98">
        <v>103912</v>
      </c>
      <c r="B5995" s="114" t="s">
        <v>6902</v>
      </c>
      <c r="C5995" s="96" t="s">
        <v>372</v>
      </c>
      <c r="D5995" s="99">
        <v>251.15</v>
      </c>
    </row>
    <row r="5996" spans="1:4" x14ac:dyDescent="0.25">
      <c r="A5996" s="98">
        <v>103913</v>
      </c>
      <c r="B5996" s="114" t="s">
        <v>6903</v>
      </c>
      <c r="C5996" s="96" t="s">
        <v>372</v>
      </c>
      <c r="D5996" s="99">
        <v>132.41</v>
      </c>
    </row>
    <row r="5997" spans="1:4" x14ac:dyDescent="0.25">
      <c r="A5997" s="98">
        <v>103914</v>
      </c>
      <c r="B5997" s="114" t="s">
        <v>6904</v>
      </c>
      <c r="C5997" s="96" t="s">
        <v>372</v>
      </c>
      <c r="D5997" s="99">
        <v>155.55000000000001</v>
      </c>
    </row>
    <row r="5998" spans="1:4" x14ac:dyDescent="0.25">
      <c r="A5998" s="98">
        <v>103915</v>
      </c>
      <c r="B5998" s="114" t="s">
        <v>6905</v>
      </c>
      <c r="C5998" s="96" t="s">
        <v>372</v>
      </c>
      <c r="D5998" s="99">
        <v>170</v>
      </c>
    </row>
    <row r="5999" spans="1:4" x14ac:dyDescent="0.25">
      <c r="A5999" s="98">
        <v>103916</v>
      </c>
      <c r="B5999" s="114" t="s">
        <v>6907</v>
      </c>
      <c r="C5999" s="96" t="s">
        <v>372</v>
      </c>
      <c r="D5999" s="99">
        <v>195.66</v>
      </c>
    </row>
    <row r="6000" spans="1:4" x14ac:dyDescent="0.25">
      <c r="A6000" s="98">
        <v>103917</v>
      </c>
      <c r="B6000" s="114" t="s">
        <v>6908</v>
      </c>
      <c r="C6000" s="96" t="s">
        <v>372</v>
      </c>
      <c r="D6000" s="99">
        <v>225.61</v>
      </c>
    </row>
    <row r="6001" spans="1:4" x14ac:dyDescent="0.25">
      <c r="A6001" s="98">
        <v>103918</v>
      </c>
      <c r="B6001" s="114" t="s">
        <v>6909</v>
      </c>
      <c r="C6001" s="96" t="s">
        <v>372</v>
      </c>
      <c r="D6001" s="99">
        <v>238.02</v>
      </c>
    </row>
    <row r="6002" spans="1:4" ht="27" x14ac:dyDescent="0.25">
      <c r="A6002" s="98">
        <v>104432</v>
      </c>
      <c r="B6002" s="114" t="s">
        <v>6910</v>
      </c>
      <c r="C6002" s="96" t="s">
        <v>372</v>
      </c>
      <c r="D6002" s="99">
        <v>85.11</v>
      </c>
    </row>
    <row r="6003" spans="1:4" ht="27" x14ac:dyDescent="0.25">
      <c r="A6003" s="98">
        <v>104433</v>
      </c>
      <c r="B6003" s="114" t="s">
        <v>6911</v>
      </c>
      <c r="C6003" s="96" t="s">
        <v>372</v>
      </c>
      <c r="D6003" s="99">
        <v>74.89</v>
      </c>
    </row>
    <row r="6004" spans="1:4" ht="27" x14ac:dyDescent="0.25">
      <c r="A6004" s="98">
        <v>103689</v>
      </c>
      <c r="B6004" s="114" t="s">
        <v>6912</v>
      </c>
      <c r="C6004" s="96" t="s">
        <v>372</v>
      </c>
      <c r="D6004" s="99">
        <v>305.94</v>
      </c>
    </row>
    <row r="6005" spans="1:4" ht="27" x14ac:dyDescent="0.25">
      <c r="A6005" s="98">
        <v>103694</v>
      </c>
      <c r="B6005" s="114" t="s">
        <v>6913</v>
      </c>
      <c r="C6005" s="96" t="s">
        <v>128</v>
      </c>
      <c r="D6005" s="99">
        <v>109.26</v>
      </c>
    </row>
    <row r="6006" spans="1:4" ht="27" x14ac:dyDescent="0.25">
      <c r="A6006" s="98">
        <v>103695</v>
      </c>
      <c r="B6006" s="114" t="s">
        <v>6914</v>
      </c>
      <c r="C6006" s="96" t="s">
        <v>128</v>
      </c>
      <c r="D6006" s="99">
        <v>97.66</v>
      </c>
    </row>
    <row r="6007" spans="1:4" ht="27" x14ac:dyDescent="0.25">
      <c r="A6007" s="98">
        <v>103696</v>
      </c>
      <c r="B6007" s="114" t="s">
        <v>6916</v>
      </c>
      <c r="C6007" s="96" t="s">
        <v>128</v>
      </c>
      <c r="D6007" s="99">
        <v>134.97999999999999</v>
      </c>
    </row>
    <row r="6008" spans="1:4" ht="27" x14ac:dyDescent="0.25">
      <c r="A6008" s="98">
        <v>103697</v>
      </c>
      <c r="B6008" s="114" t="s">
        <v>6917</v>
      </c>
      <c r="C6008" s="96" t="s">
        <v>128</v>
      </c>
      <c r="D6008" s="99">
        <v>123.38</v>
      </c>
    </row>
    <row r="6009" spans="1:4" ht="27" x14ac:dyDescent="0.25">
      <c r="A6009" s="98">
        <v>95995</v>
      </c>
      <c r="B6009" s="114" t="s">
        <v>6918</v>
      </c>
      <c r="C6009" s="96" t="s">
        <v>40</v>
      </c>
      <c r="D6009" s="99">
        <v>1650.87</v>
      </c>
    </row>
    <row r="6010" spans="1:4" ht="27" x14ac:dyDescent="0.25">
      <c r="A6010" s="98">
        <v>95996</v>
      </c>
      <c r="B6010" s="114" t="s">
        <v>6919</v>
      </c>
      <c r="C6010" s="96" t="s">
        <v>40</v>
      </c>
      <c r="D6010" s="99">
        <v>1429.16</v>
      </c>
    </row>
    <row r="6011" spans="1:4" x14ac:dyDescent="0.25">
      <c r="A6011" s="98">
        <v>96001</v>
      </c>
      <c r="B6011" s="114" t="s">
        <v>6920</v>
      </c>
      <c r="C6011" s="96" t="s">
        <v>372</v>
      </c>
      <c r="D6011" s="99">
        <v>6.87</v>
      </c>
    </row>
    <row r="6012" spans="1:4" x14ac:dyDescent="0.25">
      <c r="A6012" s="98">
        <v>96393</v>
      </c>
      <c r="B6012" s="114" t="s">
        <v>6921</v>
      </c>
      <c r="C6012" s="96" t="s">
        <v>40</v>
      </c>
      <c r="D6012" s="99">
        <v>203.1</v>
      </c>
    </row>
    <row r="6013" spans="1:4" x14ac:dyDescent="0.25">
      <c r="A6013" s="98">
        <v>96394</v>
      </c>
      <c r="B6013" s="114" t="s">
        <v>6922</v>
      </c>
      <c r="C6013" s="96" t="s">
        <v>40</v>
      </c>
      <c r="D6013" s="99">
        <v>263.14999999999998</v>
      </c>
    </row>
    <row r="6014" spans="1:4" x14ac:dyDescent="0.25">
      <c r="A6014" s="98">
        <v>96395</v>
      </c>
      <c r="B6014" s="114" t="s">
        <v>6923</v>
      </c>
      <c r="C6014" s="96" t="s">
        <v>40</v>
      </c>
      <c r="D6014" s="99">
        <v>347.61</v>
      </c>
    </row>
    <row r="6015" spans="1:4" ht="27" x14ac:dyDescent="0.25">
      <c r="A6015" s="98">
        <v>88411</v>
      </c>
      <c r="B6015" s="114" t="s">
        <v>17160</v>
      </c>
      <c r="C6015" s="96" t="s">
        <v>372</v>
      </c>
      <c r="D6015" s="99">
        <v>5.37</v>
      </c>
    </row>
    <row r="6016" spans="1:4" ht="27" x14ac:dyDescent="0.25">
      <c r="A6016" s="98">
        <v>88412</v>
      </c>
      <c r="B6016" s="114" t="s">
        <v>17161</v>
      </c>
      <c r="C6016" s="96" t="s">
        <v>372</v>
      </c>
      <c r="D6016" s="99">
        <v>4.47</v>
      </c>
    </row>
    <row r="6017" spans="1:4" ht="27" x14ac:dyDescent="0.25">
      <c r="A6017" s="98">
        <v>88413</v>
      </c>
      <c r="B6017" s="114" t="s">
        <v>17162</v>
      </c>
      <c r="C6017" s="96" t="s">
        <v>372</v>
      </c>
      <c r="D6017" s="99">
        <v>6.39</v>
      </c>
    </row>
    <row r="6018" spans="1:4" ht="27" x14ac:dyDescent="0.25">
      <c r="A6018" s="98">
        <v>88414</v>
      </c>
      <c r="B6018" s="114" t="s">
        <v>17163</v>
      </c>
      <c r="C6018" s="96" t="s">
        <v>372</v>
      </c>
      <c r="D6018" s="99">
        <v>7.64</v>
      </c>
    </row>
    <row r="6019" spans="1:4" x14ac:dyDescent="0.25">
      <c r="A6019" s="98">
        <v>88415</v>
      </c>
      <c r="B6019" s="114" t="s">
        <v>17164</v>
      </c>
      <c r="C6019" s="96" t="s">
        <v>372</v>
      </c>
      <c r="D6019" s="99">
        <v>5.42</v>
      </c>
    </row>
    <row r="6020" spans="1:4" ht="27" x14ac:dyDescent="0.25">
      <c r="A6020" s="98">
        <v>88416</v>
      </c>
      <c r="B6020" s="114" t="s">
        <v>17165</v>
      </c>
      <c r="C6020" s="96" t="s">
        <v>372</v>
      </c>
      <c r="D6020" s="99">
        <v>20</v>
      </c>
    </row>
    <row r="6021" spans="1:4" ht="27" x14ac:dyDescent="0.25">
      <c r="A6021" s="98">
        <v>88417</v>
      </c>
      <c r="B6021" s="114" t="s">
        <v>17166</v>
      </c>
      <c r="C6021" s="96" t="s">
        <v>372</v>
      </c>
      <c r="D6021" s="99">
        <v>16.920000000000002</v>
      </c>
    </row>
    <row r="6022" spans="1:4" ht="27" x14ac:dyDescent="0.25">
      <c r="A6022" s="98">
        <v>88420</v>
      </c>
      <c r="B6022" s="114" t="s">
        <v>17167</v>
      </c>
      <c r="C6022" s="96" t="s">
        <v>372</v>
      </c>
      <c r="D6022" s="99">
        <v>22.98</v>
      </c>
    </row>
    <row r="6023" spans="1:4" ht="27" x14ac:dyDescent="0.25">
      <c r="A6023" s="98">
        <v>88421</v>
      </c>
      <c r="B6023" s="114" t="s">
        <v>17168</v>
      </c>
      <c r="C6023" s="96" t="s">
        <v>372</v>
      </c>
      <c r="D6023" s="99">
        <v>27.74</v>
      </c>
    </row>
    <row r="6024" spans="1:4" ht="27" x14ac:dyDescent="0.25">
      <c r="A6024" s="98">
        <v>88423</v>
      </c>
      <c r="B6024" s="114" t="s">
        <v>17169</v>
      </c>
      <c r="C6024" s="96" t="s">
        <v>372</v>
      </c>
      <c r="D6024" s="99">
        <v>20.02</v>
      </c>
    </row>
    <row r="6025" spans="1:4" ht="27" x14ac:dyDescent="0.25">
      <c r="A6025" s="98">
        <v>88424</v>
      </c>
      <c r="B6025" s="114" t="s">
        <v>17170</v>
      </c>
      <c r="C6025" s="96" t="s">
        <v>372</v>
      </c>
      <c r="D6025" s="99">
        <v>23.43</v>
      </c>
    </row>
    <row r="6026" spans="1:4" ht="27" x14ac:dyDescent="0.25">
      <c r="A6026" s="98">
        <v>88426</v>
      </c>
      <c r="B6026" s="114" t="s">
        <v>17172</v>
      </c>
      <c r="C6026" s="96" t="s">
        <v>372</v>
      </c>
      <c r="D6026" s="99">
        <v>18.78</v>
      </c>
    </row>
    <row r="6027" spans="1:4" ht="27" x14ac:dyDescent="0.25">
      <c r="A6027" s="98">
        <v>88428</v>
      </c>
      <c r="B6027" s="114" t="s">
        <v>17173</v>
      </c>
      <c r="C6027" s="96" t="s">
        <v>372</v>
      </c>
      <c r="D6027" s="99">
        <v>29.56</v>
      </c>
    </row>
    <row r="6028" spans="1:4" ht="27" x14ac:dyDescent="0.25">
      <c r="A6028" s="98">
        <v>88429</v>
      </c>
      <c r="B6028" s="114" t="s">
        <v>17174</v>
      </c>
      <c r="C6028" s="96" t="s">
        <v>372</v>
      </c>
      <c r="D6028" s="99">
        <v>35.39</v>
      </c>
    </row>
    <row r="6029" spans="1:4" ht="27" x14ac:dyDescent="0.25">
      <c r="A6029" s="98">
        <v>88431</v>
      </c>
      <c r="B6029" s="114" t="s">
        <v>17175</v>
      </c>
      <c r="C6029" s="96" t="s">
        <v>372</v>
      </c>
      <c r="D6029" s="99">
        <v>23.88</v>
      </c>
    </row>
    <row r="6030" spans="1:4" x14ac:dyDescent="0.25">
      <c r="A6030" s="98">
        <v>88432</v>
      </c>
      <c r="B6030" s="114" t="s">
        <v>17176</v>
      </c>
      <c r="C6030" s="96" t="s">
        <v>372</v>
      </c>
      <c r="D6030" s="99">
        <v>30.11</v>
      </c>
    </row>
    <row r="6031" spans="1:4" x14ac:dyDescent="0.25">
      <c r="A6031" s="98">
        <v>88484</v>
      </c>
      <c r="B6031" s="114" t="s">
        <v>6931</v>
      </c>
      <c r="C6031" s="96" t="s">
        <v>372</v>
      </c>
      <c r="D6031" s="99">
        <v>5.32</v>
      </c>
    </row>
    <row r="6032" spans="1:4" x14ac:dyDescent="0.25">
      <c r="A6032" s="98">
        <v>88485</v>
      </c>
      <c r="B6032" s="114" t="s">
        <v>6933</v>
      </c>
      <c r="C6032" s="96" t="s">
        <v>372</v>
      </c>
      <c r="D6032" s="99">
        <v>4.3899999999999997</v>
      </c>
    </row>
    <row r="6033" spans="1:4" x14ac:dyDescent="0.25">
      <c r="A6033" s="98">
        <v>88488</v>
      </c>
      <c r="B6033" s="114" t="s">
        <v>6934</v>
      </c>
      <c r="C6033" s="96" t="s">
        <v>372</v>
      </c>
      <c r="D6033" s="99">
        <v>14.46</v>
      </c>
    </row>
    <row r="6034" spans="1:4" x14ac:dyDescent="0.25">
      <c r="A6034" s="98">
        <v>88489</v>
      </c>
      <c r="B6034" s="114" t="s">
        <v>6935</v>
      </c>
      <c r="C6034" s="96" t="s">
        <v>372</v>
      </c>
      <c r="D6034" s="99">
        <v>12.19</v>
      </c>
    </row>
    <row r="6035" spans="1:4" x14ac:dyDescent="0.25">
      <c r="A6035" s="98">
        <v>88494</v>
      </c>
      <c r="B6035" s="114" t="s">
        <v>6936</v>
      </c>
      <c r="C6035" s="96" t="s">
        <v>372</v>
      </c>
      <c r="D6035" s="99">
        <v>21.43</v>
      </c>
    </row>
    <row r="6036" spans="1:4" x14ac:dyDescent="0.25">
      <c r="A6036" s="98">
        <v>88495</v>
      </c>
      <c r="B6036" s="114" t="s">
        <v>6938</v>
      </c>
      <c r="C6036" s="96" t="s">
        <v>372</v>
      </c>
      <c r="D6036" s="99">
        <v>12.19</v>
      </c>
    </row>
    <row r="6037" spans="1:4" x14ac:dyDescent="0.25">
      <c r="A6037" s="98">
        <v>88496</v>
      </c>
      <c r="B6037" s="114" t="s">
        <v>6940</v>
      </c>
      <c r="C6037" s="96" t="s">
        <v>372</v>
      </c>
      <c r="D6037" s="99">
        <v>32.75</v>
      </c>
    </row>
    <row r="6038" spans="1:4" x14ac:dyDescent="0.25">
      <c r="A6038" s="98">
        <v>88497</v>
      </c>
      <c r="B6038" s="114" t="s">
        <v>6941</v>
      </c>
      <c r="C6038" s="96" t="s">
        <v>372</v>
      </c>
      <c r="D6038" s="99">
        <v>19.18</v>
      </c>
    </row>
    <row r="6039" spans="1:4" x14ac:dyDescent="0.25">
      <c r="A6039" s="98">
        <v>95305</v>
      </c>
      <c r="B6039" s="114" t="s">
        <v>6942</v>
      </c>
      <c r="C6039" s="96" t="s">
        <v>372</v>
      </c>
      <c r="D6039" s="99">
        <v>12.86</v>
      </c>
    </row>
    <row r="6040" spans="1:4" x14ac:dyDescent="0.25">
      <c r="A6040" s="98">
        <v>95306</v>
      </c>
      <c r="B6040" s="114" t="s">
        <v>6943</v>
      </c>
      <c r="C6040" s="96" t="s">
        <v>372</v>
      </c>
      <c r="D6040" s="99">
        <v>15.02</v>
      </c>
    </row>
    <row r="6041" spans="1:4" ht="27" x14ac:dyDescent="0.25">
      <c r="A6041" s="98">
        <v>95622</v>
      </c>
      <c r="B6041" s="114" t="s">
        <v>17177</v>
      </c>
      <c r="C6041" s="96" t="s">
        <v>372</v>
      </c>
      <c r="D6041" s="99">
        <v>14.19</v>
      </c>
    </row>
    <row r="6042" spans="1:4" ht="27" x14ac:dyDescent="0.25">
      <c r="A6042" s="98">
        <v>95623</v>
      </c>
      <c r="B6042" s="114" t="s">
        <v>17178</v>
      </c>
      <c r="C6042" s="96" t="s">
        <v>372</v>
      </c>
      <c r="D6042" s="99">
        <v>9.92</v>
      </c>
    </row>
    <row r="6043" spans="1:4" ht="27" x14ac:dyDescent="0.25">
      <c r="A6043" s="98">
        <v>95624</v>
      </c>
      <c r="B6043" s="114" t="s">
        <v>17179</v>
      </c>
      <c r="C6043" s="96" t="s">
        <v>372</v>
      </c>
      <c r="D6043" s="99">
        <v>21.49</v>
      </c>
    </row>
    <row r="6044" spans="1:4" ht="27" x14ac:dyDescent="0.25">
      <c r="A6044" s="98">
        <v>95625</v>
      </c>
      <c r="B6044" s="114" t="s">
        <v>17180</v>
      </c>
      <c r="C6044" s="96" t="s">
        <v>372</v>
      </c>
      <c r="D6044" s="99">
        <v>25.41</v>
      </c>
    </row>
    <row r="6045" spans="1:4" x14ac:dyDescent="0.25">
      <c r="A6045" s="98">
        <v>95626</v>
      </c>
      <c r="B6045" s="114" t="s">
        <v>17181</v>
      </c>
      <c r="C6045" s="96" t="s">
        <v>372</v>
      </c>
      <c r="D6045" s="99">
        <v>15.03</v>
      </c>
    </row>
    <row r="6046" spans="1:4" ht="27" x14ac:dyDescent="0.25">
      <c r="A6046" s="98">
        <v>96126</v>
      </c>
      <c r="B6046" s="114" t="s">
        <v>17182</v>
      </c>
      <c r="C6046" s="96" t="s">
        <v>372</v>
      </c>
      <c r="D6046" s="99">
        <v>18.98</v>
      </c>
    </row>
    <row r="6047" spans="1:4" ht="27" x14ac:dyDescent="0.25">
      <c r="A6047" s="98">
        <v>96127</v>
      </c>
      <c r="B6047" s="114" t="s">
        <v>17183</v>
      </c>
      <c r="C6047" s="96" t="s">
        <v>372</v>
      </c>
      <c r="D6047" s="99">
        <v>12.7</v>
      </c>
    </row>
    <row r="6048" spans="1:4" ht="27" x14ac:dyDescent="0.25">
      <c r="A6048" s="98">
        <v>96128</v>
      </c>
      <c r="B6048" s="114" t="s">
        <v>17184</v>
      </c>
      <c r="C6048" s="96" t="s">
        <v>372</v>
      </c>
      <c r="D6048" s="99">
        <v>30.15</v>
      </c>
    </row>
    <row r="6049" spans="1:4" ht="27" x14ac:dyDescent="0.25">
      <c r="A6049" s="98">
        <v>96129</v>
      </c>
      <c r="B6049" s="114" t="s">
        <v>17185</v>
      </c>
      <c r="C6049" s="96" t="s">
        <v>372</v>
      </c>
      <c r="D6049" s="99">
        <v>35.54</v>
      </c>
    </row>
    <row r="6050" spans="1:4" x14ac:dyDescent="0.25">
      <c r="A6050" s="98">
        <v>96130</v>
      </c>
      <c r="B6050" s="114" t="s">
        <v>17187</v>
      </c>
      <c r="C6050" s="96" t="s">
        <v>372</v>
      </c>
      <c r="D6050" s="99">
        <v>20.329999999999998</v>
      </c>
    </row>
    <row r="6051" spans="1:4" ht="27" x14ac:dyDescent="0.25">
      <c r="A6051" s="98">
        <v>96131</v>
      </c>
      <c r="B6051" s="114" t="s">
        <v>17188</v>
      </c>
      <c r="C6051" s="96" t="s">
        <v>372</v>
      </c>
      <c r="D6051" s="99">
        <v>30.32</v>
      </c>
    </row>
    <row r="6052" spans="1:4" ht="27" x14ac:dyDescent="0.25">
      <c r="A6052" s="98">
        <v>96132</v>
      </c>
      <c r="B6052" s="114" t="s">
        <v>17189</v>
      </c>
      <c r="C6052" s="96" t="s">
        <v>372</v>
      </c>
      <c r="D6052" s="99">
        <v>20.94</v>
      </c>
    </row>
    <row r="6053" spans="1:4" ht="27" x14ac:dyDescent="0.25">
      <c r="A6053" s="98">
        <v>96133</v>
      </c>
      <c r="B6053" s="114" t="s">
        <v>17190</v>
      </c>
      <c r="C6053" s="96" t="s">
        <v>372</v>
      </c>
      <c r="D6053" s="99">
        <v>46.55</v>
      </c>
    </row>
    <row r="6054" spans="1:4" ht="27" x14ac:dyDescent="0.25">
      <c r="A6054" s="98">
        <v>96134</v>
      </c>
      <c r="B6054" s="114" t="s">
        <v>17191</v>
      </c>
      <c r="C6054" s="96" t="s">
        <v>372</v>
      </c>
      <c r="D6054" s="99">
        <v>54.98</v>
      </c>
    </row>
    <row r="6055" spans="1:4" x14ac:dyDescent="0.25">
      <c r="A6055" s="98">
        <v>96135</v>
      </c>
      <c r="B6055" s="114" t="s">
        <v>17192</v>
      </c>
      <c r="C6055" s="96" t="s">
        <v>372</v>
      </c>
      <c r="D6055" s="99">
        <v>32.22</v>
      </c>
    </row>
    <row r="6056" spans="1:4" x14ac:dyDescent="0.25">
      <c r="A6056" s="98">
        <v>104639</v>
      </c>
      <c r="B6056" s="114" t="s">
        <v>6947</v>
      </c>
      <c r="C6056" s="96" t="s">
        <v>372</v>
      </c>
      <c r="D6056" s="99">
        <v>11.19</v>
      </c>
    </row>
    <row r="6057" spans="1:4" x14ac:dyDescent="0.25">
      <c r="A6057" s="98">
        <v>104640</v>
      </c>
      <c r="B6057" s="114" t="s">
        <v>6948</v>
      </c>
      <c r="C6057" s="96" t="s">
        <v>372</v>
      </c>
      <c r="D6057" s="99">
        <v>12.4</v>
      </c>
    </row>
    <row r="6058" spans="1:4" x14ac:dyDescent="0.25">
      <c r="A6058" s="98">
        <v>104641</v>
      </c>
      <c r="B6058" s="114" t="s">
        <v>6949</v>
      </c>
      <c r="C6058" s="96" t="s">
        <v>372</v>
      </c>
      <c r="D6058" s="99">
        <v>8.92</v>
      </c>
    </row>
    <row r="6059" spans="1:4" x14ac:dyDescent="0.25">
      <c r="A6059" s="98">
        <v>104642</v>
      </c>
      <c r="B6059" s="114" t="s">
        <v>6950</v>
      </c>
      <c r="C6059" s="96" t="s">
        <v>372</v>
      </c>
      <c r="D6059" s="99">
        <v>10.130000000000001</v>
      </c>
    </row>
    <row r="6060" spans="1:4" x14ac:dyDescent="0.25">
      <c r="A6060" s="98">
        <v>102193</v>
      </c>
      <c r="B6060" s="114" t="s">
        <v>6951</v>
      </c>
      <c r="C6060" s="96" t="s">
        <v>372</v>
      </c>
      <c r="D6060" s="99">
        <v>2.19</v>
      </c>
    </row>
    <row r="6061" spans="1:4" x14ac:dyDescent="0.25">
      <c r="A6061" s="98">
        <v>102194</v>
      </c>
      <c r="B6061" s="114" t="s">
        <v>6952</v>
      </c>
      <c r="C6061" s="96" t="s">
        <v>372</v>
      </c>
      <c r="D6061" s="99">
        <v>8.3800000000000008</v>
      </c>
    </row>
    <row r="6062" spans="1:4" x14ac:dyDescent="0.25">
      <c r="A6062" s="98">
        <v>102197</v>
      </c>
      <c r="B6062" s="114" t="s">
        <v>6953</v>
      </c>
      <c r="C6062" s="96" t="s">
        <v>372</v>
      </c>
      <c r="D6062" s="99">
        <v>31.98</v>
      </c>
    </row>
    <row r="6063" spans="1:4" ht="27" x14ac:dyDescent="0.25">
      <c r="A6063" s="98">
        <v>102200</v>
      </c>
      <c r="B6063" s="114" t="s">
        <v>6955</v>
      </c>
      <c r="C6063" s="96" t="s">
        <v>372</v>
      </c>
      <c r="D6063" s="99">
        <v>23.91</v>
      </c>
    </row>
    <row r="6064" spans="1:4" ht="27" x14ac:dyDescent="0.25">
      <c r="A6064" s="98">
        <v>102201</v>
      </c>
      <c r="B6064" s="114" t="s">
        <v>6956</v>
      </c>
      <c r="C6064" s="96" t="s">
        <v>372</v>
      </c>
      <c r="D6064" s="99">
        <v>20.99</v>
      </c>
    </row>
    <row r="6065" spans="1:4" ht="27" x14ac:dyDescent="0.25">
      <c r="A6065" s="98">
        <v>102202</v>
      </c>
      <c r="B6065" s="114" t="s">
        <v>6957</v>
      </c>
      <c r="C6065" s="96" t="s">
        <v>372</v>
      </c>
      <c r="D6065" s="99">
        <v>62.83</v>
      </c>
    </row>
    <row r="6066" spans="1:4" x14ac:dyDescent="0.25">
      <c r="A6066" s="98">
        <v>102203</v>
      </c>
      <c r="B6066" s="114" t="s">
        <v>6958</v>
      </c>
      <c r="C6066" s="96" t="s">
        <v>372</v>
      </c>
      <c r="D6066" s="99">
        <v>10.11</v>
      </c>
    </row>
    <row r="6067" spans="1:4" x14ac:dyDescent="0.25">
      <c r="A6067" s="98">
        <v>102204</v>
      </c>
      <c r="B6067" s="114" t="s">
        <v>6959</v>
      </c>
      <c r="C6067" s="96" t="s">
        <v>372</v>
      </c>
      <c r="D6067" s="99">
        <v>10.4</v>
      </c>
    </row>
    <row r="6068" spans="1:4" ht="27" x14ac:dyDescent="0.25">
      <c r="A6068" s="98">
        <v>102205</v>
      </c>
      <c r="B6068" s="114" t="s">
        <v>6960</v>
      </c>
      <c r="C6068" s="96" t="s">
        <v>372</v>
      </c>
      <c r="D6068" s="99">
        <v>9.4600000000000009</v>
      </c>
    </row>
    <row r="6069" spans="1:4" x14ac:dyDescent="0.25">
      <c r="A6069" s="98">
        <v>102207</v>
      </c>
      <c r="B6069" s="114" t="s">
        <v>6962</v>
      </c>
      <c r="C6069" s="96" t="s">
        <v>372</v>
      </c>
      <c r="D6069" s="99">
        <v>8.68</v>
      </c>
    </row>
    <row r="6070" spans="1:4" x14ac:dyDescent="0.25">
      <c r="A6070" s="98">
        <v>102208</v>
      </c>
      <c r="B6070" s="114" t="s">
        <v>6963</v>
      </c>
      <c r="C6070" s="96" t="s">
        <v>372</v>
      </c>
      <c r="D6070" s="99">
        <v>8.2799999999999994</v>
      </c>
    </row>
    <row r="6071" spans="1:4" ht="27" x14ac:dyDescent="0.25">
      <c r="A6071" s="98">
        <v>102209</v>
      </c>
      <c r="B6071" s="114" t="s">
        <v>6964</v>
      </c>
      <c r="C6071" s="96" t="s">
        <v>372</v>
      </c>
      <c r="D6071" s="99">
        <v>8.5399999999999991</v>
      </c>
    </row>
    <row r="6072" spans="1:4" ht="27" x14ac:dyDescent="0.25">
      <c r="A6072" s="98">
        <v>102210</v>
      </c>
      <c r="B6072" s="114" t="s">
        <v>6965</v>
      </c>
      <c r="C6072" s="96" t="s">
        <v>372</v>
      </c>
      <c r="D6072" s="99">
        <v>8.14</v>
      </c>
    </row>
    <row r="6073" spans="1:4" x14ac:dyDescent="0.25">
      <c r="A6073" s="98">
        <v>102213</v>
      </c>
      <c r="B6073" s="114" t="s">
        <v>6967</v>
      </c>
      <c r="C6073" s="96" t="s">
        <v>372</v>
      </c>
      <c r="D6073" s="99">
        <v>20.23</v>
      </c>
    </row>
    <row r="6074" spans="1:4" x14ac:dyDescent="0.25">
      <c r="A6074" s="98">
        <v>102214</v>
      </c>
      <c r="B6074" s="114" t="s">
        <v>6969</v>
      </c>
      <c r="C6074" s="96" t="s">
        <v>372</v>
      </c>
      <c r="D6074" s="99">
        <v>20.83</v>
      </c>
    </row>
    <row r="6075" spans="1:4" ht="27" x14ac:dyDescent="0.25">
      <c r="A6075" s="98">
        <v>102215</v>
      </c>
      <c r="B6075" s="114" t="s">
        <v>6970</v>
      </c>
      <c r="C6075" s="96" t="s">
        <v>372</v>
      </c>
      <c r="D6075" s="99">
        <v>18.940000000000001</v>
      </c>
    </row>
    <row r="6076" spans="1:4" x14ac:dyDescent="0.25">
      <c r="A6076" s="98">
        <v>102217</v>
      </c>
      <c r="B6076" s="114" t="s">
        <v>6971</v>
      </c>
      <c r="C6076" s="96" t="s">
        <v>372</v>
      </c>
      <c r="D6076" s="99">
        <v>17.38</v>
      </c>
    </row>
    <row r="6077" spans="1:4" ht="27" x14ac:dyDescent="0.25">
      <c r="A6077" s="98">
        <v>102218</v>
      </c>
      <c r="B6077" s="114" t="s">
        <v>6972</v>
      </c>
      <c r="C6077" s="96" t="s">
        <v>372</v>
      </c>
      <c r="D6077" s="99">
        <v>16.57</v>
      </c>
    </row>
    <row r="6078" spans="1:4" ht="27" x14ac:dyDescent="0.25">
      <c r="A6078" s="98">
        <v>102219</v>
      </c>
      <c r="B6078" s="114" t="s">
        <v>6973</v>
      </c>
      <c r="C6078" s="96" t="s">
        <v>372</v>
      </c>
      <c r="D6078" s="99">
        <v>17.11</v>
      </c>
    </row>
    <row r="6079" spans="1:4" ht="27" x14ac:dyDescent="0.25">
      <c r="A6079" s="98">
        <v>102220</v>
      </c>
      <c r="B6079" s="114" t="s">
        <v>6975</v>
      </c>
      <c r="C6079" s="96" t="s">
        <v>372</v>
      </c>
      <c r="D6079" s="99">
        <v>16.3</v>
      </c>
    </row>
    <row r="6080" spans="1:4" x14ac:dyDescent="0.25">
      <c r="A6080" s="98">
        <v>102223</v>
      </c>
      <c r="B6080" s="114" t="s">
        <v>6976</v>
      </c>
      <c r="C6080" s="96" t="s">
        <v>372</v>
      </c>
      <c r="D6080" s="99">
        <v>30.37</v>
      </c>
    </row>
    <row r="6081" spans="1:4" x14ac:dyDescent="0.25">
      <c r="A6081" s="98">
        <v>102224</v>
      </c>
      <c r="B6081" s="114" t="s">
        <v>6977</v>
      </c>
      <c r="C6081" s="96" t="s">
        <v>372</v>
      </c>
      <c r="D6081" s="99">
        <v>31.25</v>
      </c>
    </row>
    <row r="6082" spans="1:4" ht="27" x14ac:dyDescent="0.25">
      <c r="A6082" s="98">
        <v>102225</v>
      </c>
      <c r="B6082" s="114" t="s">
        <v>6979</v>
      </c>
      <c r="C6082" s="96" t="s">
        <v>372</v>
      </c>
      <c r="D6082" s="99">
        <v>28.42</v>
      </c>
    </row>
    <row r="6083" spans="1:4" x14ac:dyDescent="0.25">
      <c r="A6083" s="98">
        <v>102227</v>
      </c>
      <c r="B6083" s="114" t="s">
        <v>6981</v>
      </c>
      <c r="C6083" s="96" t="s">
        <v>372</v>
      </c>
      <c r="D6083" s="99">
        <v>26.08</v>
      </c>
    </row>
    <row r="6084" spans="1:4" ht="27" x14ac:dyDescent="0.25">
      <c r="A6084" s="98">
        <v>102228</v>
      </c>
      <c r="B6084" s="114" t="s">
        <v>6983</v>
      </c>
      <c r="C6084" s="96" t="s">
        <v>372</v>
      </c>
      <c r="D6084" s="99">
        <v>24.86</v>
      </c>
    </row>
    <row r="6085" spans="1:4" ht="27" x14ac:dyDescent="0.25">
      <c r="A6085" s="98">
        <v>102229</v>
      </c>
      <c r="B6085" s="114" t="s">
        <v>6984</v>
      </c>
      <c r="C6085" s="96" t="s">
        <v>372</v>
      </c>
      <c r="D6085" s="99">
        <v>25.66</v>
      </c>
    </row>
    <row r="6086" spans="1:4" ht="27" x14ac:dyDescent="0.25">
      <c r="A6086" s="98">
        <v>102230</v>
      </c>
      <c r="B6086" s="114" t="s">
        <v>6986</v>
      </c>
      <c r="C6086" s="96" t="s">
        <v>372</v>
      </c>
      <c r="D6086" s="99">
        <v>24.45</v>
      </c>
    </row>
    <row r="6087" spans="1:4" x14ac:dyDescent="0.25">
      <c r="A6087" s="98">
        <v>102233</v>
      </c>
      <c r="B6087" s="114" t="s">
        <v>6987</v>
      </c>
      <c r="C6087" s="96" t="s">
        <v>372</v>
      </c>
      <c r="D6087" s="99">
        <v>10.67</v>
      </c>
    </row>
    <row r="6088" spans="1:4" x14ac:dyDescent="0.25">
      <c r="A6088" s="98">
        <v>102234</v>
      </c>
      <c r="B6088" s="114" t="s">
        <v>6988</v>
      </c>
      <c r="C6088" s="96" t="s">
        <v>372</v>
      </c>
      <c r="D6088" s="99">
        <v>21.35</v>
      </c>
    </row>
    <row r="6089" spans="1:4" x14ac:dyDescent="0.25">
      <c r="A6089" s="98">
        <v>100716</v>
      </c>
      <c r="B6089" s="114" t="s">
        <v>6990</v>
      </c>
      <c r="C6089" s="96" t="s">
        <v>372</v>
      </c>
      <c r="D6089" s="99">
        <v>26.11</v>
      </c>
    </row>
    <row r="6090" spans="1:4" x14ac:dyDescent="0.25">
      <c r="A6090" s="98">
        <v>100717</v>
      </c>
      <c r="B6090" s="114" t="s">
        <v>6991</v>
      </c>
      <c r="C6090" s="96" t="s">
        <v>372</v>
      </c>
      <c r="D6090" s="99">
        <v>10.11</v>
      </c>
    </row>
    <row r="6091" spans="1:4" x14ac:dyDescent="0.25">
      <c r="A6091" s="98">
        <v>100718</v>
      </c>
      <c r="B6091" s="114" t="s">
        <v>6993</v>
      </c>
      <c r="C6091" s="96" t="s">
        <v>61</v>
      </c>
      <c r="D6091" s="99">
        <v>1.4</v>
      </c>
    </row>
    <row r="6092" spans="1:4" ht="27" x14ac:dyDescent="0.25">
      <c r="A6092" s="98">
        <v>100719</v>
      </c>
      <c r="B6092" s="114" t="s">
        <v>6994</v>
      </c>
      <c r="C6092" s="96" t="s">
        <v>372</v>
      </c>
      <c r="D6092" s="99">
        <v>11.1</v>
      </c>
    </row>
    <row r="6093" spans="1:4" ht="27" x14ac:dyDescent="0.25">
      <c r="A6093" s="98">
        <v>100720</v>
      </c>
      <c r="B6093" s="114" t="s">
        <v>6995</v>
      </c>
      <c r="C6093" s="96" t="s">
        <v>372</v>
      </c>
      <c r="D6093" s="99">
        <v>11</v>
      </c>
    </row>
    <row r="6094" spans="1:4" ht="27" x14ac:dyDescent="0.25">
      <c r="A6094" s="98">
        <v>100721</v>
      </c>
      <c r="B6094" s="114" t="s">
        <v>6997</v>
      </c>
      <c r="C6094" s="96" t="s">
        <v>372</v>
      </c>
      <c r="D6094" s="99">
        <v>25.4</v>
      </c>
    </row>
    <row r="6095" spans="1:4" ht="27" x14ac:dyDescent="0.25">
      <c r="A6095" s="98">
        <v>100722</v>
      </c>
      <c r="B6095" s="114" t="s">
        <v>6999</v>
      </c>
      <c r="C6095" s="96" t="s">
        <v>372</v>
      </c>
      <c r="D6095" s="99">
        <v>24.68</v>
      </c>
    </row>
    <row r="6096" spans="1:4" ht="27" x14ac:dyDescent="0.25">
      <c r="A6096" s="98">
        <v>100723</v>
      </c>
      <c r="B6096" s="114" t="s">
        <v>7001</v>
      </c>
      <c r="C6096" s="96" t="s">
        <v>372</v>
      </c>
      <c r="D6096" s="99">
        <v>11.92</v>
      </c>
    </row>
    <row r="6097" spans="1:4" ht="27" x14ac:dyDescent="0.25">
      <c r="A6097" s="98">
        <v>100724</v>
      </c>
      <c r="B6097" s="114" t="s">
        <v>7002</v>
      </c>
      <c r="C6097" s="96" t="s">
        <v>372</v>
      </c>
      <c r="D6097" s="99">
        <v>14.33</v>
      </c>
    </row>
    <row r="6098" spans="1:4" ht="27" x14ac:dyDescent="0.25">
      <c r="A6098" s="98">
        <v>100725</v>
      </c>
      <c r="B6098" s="114" t="s">
        <v>7003</v>
      </c>
      <c r="C6098" s="96" t="s">
        <v>372</v>
      </c>
      <c r="D6098" s="99">
        <v>25.67</v>
      </c>
    </row>
    <row r="6099" spans="1:4" ht="27" x14ac:dyDescent="0.25">
      <c r="A6099" s="98">
        <v>100726</v>
      </c>
      <c r="B6099" s="114" t="s">
        <v>7004</v>
      </c>
      <c r="C6099" s="96" t="s">
        <v>372</v>
      </c>
      <c r="D6099" s="99">
        <v>27.9</v>
      </c>
    </row>
    <row r="6100" spans="1:4" ht="27" x14ac:dyDescent="0.25">
      <c r="A6100" s="98">
        <v>100727</v>
      </c>
      <c r="B6100" s="114" t="s">
        <v>7005</v>
      </c>
      <c r="C6100" s="96" t="s">
        <v>372</v>
      </c>
      <c r="D6100" s="99">
        <v>27.41</v>
      </c>
    </row>
    <row r="6101" spans="1:4" ht="27" x14ac:dyDescent="0.25">
      <c r="A6101" s="98">
        <v>100728</v>
      </c>
      <c r="B6101" s="114" t="s">
        <v>7006</v>
      </c>
      <c r="C6101" s="96" t="s">
        <v>372</v>
      </c>
      <c r="D6101" s="99">
        <v>24.56</v>
      </c>
    </row>
    <row r="6102" spans="1:4" ht="27" x14ac:dyDescent="0.25">
      <c r="A6102" s="98">
        <v>100729</v>
      </c>
      <c r="B6102" s="114" t="s">
        <v>7008</v>
      </c>
      <c r="C6102" s="96" t="s">
        <v>372</v>
      </c>
      <c r="D6102" s="99">
        <v>20.63</v>
      </c>
    </row>
    <row r="6103" spans="1:4" ht="27" x14ac:dyDescent="0.25">
      <c r="A6103" s="98">
        <v>100730</v>
      </c>
      <c r="B6103" s="114" t="s">
        <v>7009</v>
      </c>
      <c r="C6103" s="96" t="s">
        <v>372</v>
      </c>
      <c r="D6103" s="99">
        <v>24.1</v>
      </c>
    </row>
    <row r="6104" spans="1:4" ht="27" x14ac:dyDescent="0.25">
      <c r="A6104" s="98">
        <v>100733</v>
      </c>
      <c r="B6104" s="114" t="s">
        <v>7010</v>
      </c>
      <c r="C6104" s="96" t="s">
        <v>372</v>
      </c>
      <c r="D6104" s="99">
        <v>13.38</v>
      </c>
    </row>
    <row r="6105" spans="1:4" ht="27" x14ac:dyDescent="0.25">
      <c r="A6105" s="98">
        <v>100734</v>
      </c>
      <c r="B6105" s="114" t="s">
        <v>7011</v>
      </c>
      <c r="C6105" s="96" t="s">
        <v>372</v>
      </c>
      <c r="D6105" s="99">
        <v>16.66</v>
      </c>
    </row>
    <row r="6106" spans="1:4" ht="27" x14ac:dyDescent="0.25">
      <c r="A6106" s="98">
        <v>100735</v>
      </c>
      <c r="B6106" s="114" t="s">
        <v>7012</v>
      </c>
      <c r="C6106" s="96" t="s">
        <v>372</v>
      </c>
      <c r="D6106" s="99">
        <v>11.27</v>
      </c>
    </row>
    <row r="6107" spans="1:4" ht="27" x14ac:dyDescent="0.25">
      <c r="A6107" s="98">
        <v>100736</v>
      </c>
      <c r="B6107" s="114" t="s">
        <v>7014</v>
      </c>
      <c r="C6107" s="96" t="s">
        <v>372</v>
      </c>
      <c r="D6107" s="99">
        <v>14.95</v>
      </c>
    </row>
    <row r="6108" spans="1:4" ht="27" x14ac:dyDescent="0.25">
      <c r="A6108" s="98">
        <v>100739</v>
      </c>
      <c r="B6108" s="114" t="s">
        <v>7015</v>
      </c>
      <c r="C6108" s="96" t="s">
        <v>372</v>
      </c>
      <c r="D6108" s="99">
        <v>10.93</v>
      </c>
    </row>
    <row r="6109" spans="1:4" ht="27" x14ac:dyDescent="0.25">
      <c r="A6109" s="98">
        <v>100740</v>
      </c>
      <c r="B6109" s="114" t="s">
        <v>7016</v>
      </c>
      <c r="C6109" s="96" t="s">
        <v>372</v>
      </c>
      <c r="D6109" s="99">
        <v>11.58</v>
      </c>
    </row>
    <row r="6110" spans="1:4" ht="27" x14ac:dyDescent="0.25">
      <c r="A6110" s="98">
        <v>100741</v>
      </c>
      <c r="B6110" s="114" t="s">
        <v>7017</v>
      </c>
      <c r="C6110" s="96" t="s">
        <v>372</v>
      </c>
      <c r="D6110" s="99">
        <v>25.01</v>
      </c>
    </row>
    <row r="6111" spans="1:4" ht="27" x14ac:dyDescent="0.25">
      <c r="A6111" s="98">
        <v>100742</v>
      </c>
      <c r="B6111" s="114" t="s">
        <v>7018</v>
      </c>
      <c r="C6111" s="96" t="s">
        <v>372</v>
      </c>
      <c r="D6111" s="99">
        <v>25.23</v>
      </c>
    </row>
    <row r="6112" spans="1:4" ht="27" x14ac:dyDescent="0.25">
      <c r="A6112" s="98">
        <v>100743</v>
      </c>
      <c r="B6112" s="114" t="s">
        <v>7019</v>
      </c>
      <c r="C6112" s="96" t="s">
        <v>372</v>
      </c>
      <c r="D6112" s="99">
        <v>10.67</v>
      </c>
    </row>
    <row r="6113" spans="1:4" ht="27" x14ac:dyDescent="0.25">
      <c r="A6113" s="98">
        <v>100744</v>
      </c>
      <c r="B6113" s="114" t="s">
        <v>7020</v>
      </c>
      <c r="C6113" s="96" t="s">
        <v>372</v>
      </c>
      <c r="D6113" s="99">
        <v>11.42</v>
      </c>
    </row>
    <row r="6114" spans="1:4" ht="27" x14ac:dyDescent="0.25">
      <c r="A6114" s="98">
        <v>100745</v>
      </c>
      <c r="B6114" s="114" t="s">
        <v>7021</v>
      </c>
      <c r="C6114" s="96" t="s">
        <v>372</v>
      </c>
      <c r="D6114" s="99">
        <v>24.75</v>
      </c>
    </row>
    <row r="6115" spans="1:4" ht="27" x14ac:dyDescent="0.25">
      <c r="A6115" s="98">
        <v>100746</v>
      </c>
      <c r="B6115" s="114" t="s">
        <v>7022</v>
      </c>
      <c r="C6115" s="96" t="s">
        <v>372</v>
      </c>
      <c r="D6115" s="99">
        <v>25.07</v>
      </c>
    </row>
    <row r="6116" spans="1:4" ht="27" x14ac:dyDescent="0.25">
      <c r="A6116" s="98">
        <v>100747</v>
      </c>
      <c r="B6116" s="114" t="s">
        <v>7024</v>
      </c>
      <c r="C6116" s="96" t="s">
        <v>372</v>
      </c>
      <c r="D6116" s="99">
        <v>10.78</v>
      </c>
    </row>
    <row r="6117" spans="1:4" ht="27" x14ac:dyDescent="0.25">
      <c r="A6117" s="98">
        <v>100748</v>
      </c>
      <c r="B6117" s="114" t="s">
        <v>7026</v>
      </c>
      <c r="C6117" s="96" t="s">
        <v>372</v>
      </c>
      <c r="D6117" s="99">
        <v>11.49</v>
      </c>
    </row>
    <row r="6118" spans="1:4" ht="27" x14ac:dyDescent="0.25">
      <c r="A6118" s="98">
        <v>100749</v>
      </c>
      <c r="B6118" s="114" t="s">
        <v>7027</v>
      </c>
      <c r="C6118" s="96" t="s">
        <v>372</v>
      </c>
      <c r="D6118" s="99">
        <v>24.86</v>
      </c>
    </row>
    <row r="6119" spans="1:4" ht="27" x14ac:dyDescent="0.25">
      <c r="A6119" s="98">
        <v>100750</v>
      </c>
      <c r="B6119" s="114" t="s">
        <v>7028</v>
      </c>
      <c r="C6119" s="96" t="s">
        <v>372</v>
      </c>
      <c r="D6119" s="99">
        <v>25.14</v>
      </c>
    </row>
    <row r="6120" spans="1:4" ht="27" x14ac:dyDescent="0.25">
      <c r="A6120" s="98">
        <v>100751</v>
      </c>
      <c r="B6120" s="114" t="s">
        <v>7029</v>
      </c>
      <c r="C6120" s="96" t="s">
        <v>372</v>
      </c>
      <c r="D6120" s="99">
        <v>41.26</v>
      </c>
    </row>
    <row r="6121" spans="1:4" ht="27" x14ac:dyDescent="0.25">
      <c r="A6121" s="98">
        <v>100752</v>
      </c>
      <c r="B6121" s="114" t="s">
        <v>7030</v>
      </c>
      <c r="C6121" s="96" t="s">
        <v>372</v>
      </c>
      <c r="D6121" s="99">
        <v>48.21</v>
      </c>
    </row>
    <row r="6122" spans="1:4" ht="27" x14ac:dyDescent="0.25">
      <c r="A6122" s="98">
        <v>100753</v>
      </c>
      <c r="B6122" s="114" t="s">
        <v>7031</v>
      </c>
      <c r="C6122" s="96" t="s">
        <v>372</v>
      </c>
      <c r="D6122" s="99">
        <v>22.57</v>
      </c>
    </row>
    <row r="6123" spans="1:4" ht="27" x14ac:dyDescent="0.25">
      <c r="A6123" s="98">
        <v>100754</v>
      </c>
      <c r="B6123" s="114" t="s">
        <v>7032</v>
      </c>
      <c r="C6123" s="96" t="s">
        <v>372</v>
      </c>
      <c r="D6123" s="99">
        <v>29.9</v>
      </c>
    </row>
    <row r="6124" spans="1:4" ht="27" x14ac:dyDescent="0.25">
      <c r="A6124" s="98">
        <v>100757</v>
      </c>
      <c r="B6124" s="114" t="s">
        <v>7033</v>
      </c>
      <c r="C6124" s="96" t="s">
        <v>372</v>
      </c>
      <c r="D6124" s="99">
        <v>50.05</v>
      </c>
    </row>
    <row r="6125" spans="1:4" ht="27" x14ac:dyDescent="0.25">
      <c r="A6125" s="98">
        <v>100758</v>
      </c>
      <c r="B6125" s="114" t="s">
        <v>7034</v>
      </c>
      <c r="C6125" s="96" t="s">
        <v>372</v>
      </c>
      <c r="D6125" s="99">
        <v>50.5</v>
      </c>
    </row>
    <row r="6126" spans="1:4" ht="27" x14ac:dyDescent="0.25">
      <c r="A6126" s="98">
        <v>100759</v>
      </c>
      <c r="B6126" s="114" t="s">
        <v>7035</v>
      </c>
      <c r="C6126" s="96" t="s">
        <v>372</v>
      </c>
      <c r="D6126" s="99">
        <v>49.52</v>
      </c>
    </row>
    <row r="6127" spans="1:4" ht="27" x14ac:dyDescent="0.25">
      <c r="A6127" s="98">
        <v>100760</v>
      </c>
      <c r="B6127" s="114" t="s">
        <v>7036</v>
      </c>
      <c r="C6127" s="96" t="s">
        <v>372</v>
      </c>
      <c r="D6127" s="99">
        <v>50.16</v>
      </c>
    </row>
    <row r="6128" spans="1:4" ht="27" x14ac:dyDescent="0.25">
      <c r="A6128" s="98">
        <v>100761</v>
      </c>
      <c r="B6128" s="114" t="s">
        <v>7037</v>
      </c>
      <c r="C6128" s="96" t="s">
        <v>372</v>
      </c>
      <c r="D6128" s="99">
        <v>49.74</v>
      </c>
    </row>
    <row r="6129" spans="1:4" ht="27" x14ac:dyDescent="0.25">
      <c r="A6129" s="98">
        <v>100762</v>
      </c>
      <c r="B6129" s="114" t="s">
        <v>7038</v>
      </c>
      <c r="C6129" s="96" t="s">
        <v>372</v>
      </c>
      <c r="D6129" s="99">
        <v>50.3</v>
      </c>
    </row>
    <row r="6130" spans="1:4" x14ac:dyDescent="0.25">
      <c r="A6130" s="98">
        <v>102488</v>
      </c>
      <c r="B6130" s="114" t="s">
        <v>7039</v>
      </c>
      <c r="C6130" s="96" t="s">
        <v>372</v>
      </c>
      <c r="D6130" s="99">
        <v>3.28</v>
      </c>
    </row>
    <row r="6131" spans="1:4" x14ac:dyDescent="0.25">
      <c r="A6131" s="98">
        <v>102489</v>
      </c>
      <c r="B6131" s="114" t="s">
        <v>7040</v>
      </c>
      <c r="C6131" s="96" t="s">
        <v>372</v>
      </c>
      <c r="D6131" s="99">
        <v>26.06</v>
      </c>
    </row>
    <row r="6132" spans="1:4" ht="27" x14ac:dyDescent="0.25">
      <c r="A6132" s="98">
        <v>102491</v>
      </c>
      <c r="B6132" s="114" t="s">
        <v>7042</v>
      </c>
      <c r="C6132" s="96" t="s">
        <v>372</v>
      </c>
      <c r="D6132" s="99">
        <v>20.3</v>
      </c>
    </row>
    <row r="6133" spans="1:4" ht="27" x14ac:dyDescent="0.25">
      <c r="A6133" s="98">
        <v>102492</v>
      </c>
      <c r="B6133" s="114" t="s">
        <v>7043</v>
      </c>
      <c r="C6133" s="96" t="s">
        <v>372</v>
      </c>
      <c r="D6133" s="99">
        <v>25.64</v>
      </c>
    </row>
    <row r="6134" spans="1:4" x14ac:dyDescent="0.25">
      <c r="A6134" s="98">
        <v>102494</v>
      </c>
      <c r="B6134" s="114" t="s">
        <v>7044</v>
      </c>
      <c r="C6134" s="96" t="s">
        <v>372</v>
      </c>
      <c r="D6134" s="99">
        <v>64.239999999999995</v>
      </c>
    </row>
    <row r="6135" spans="1:4" x14ac:dyDescent="0.25">
      <c r="A6135" s="98">
        <v>102496</v>
      </c>
      <c r="B6135" s="114" t="s">
        <v>7046</v>
      </c>
      <c r="C6135" s="96" t="s">
        <v>61</v>
      </c>
      <c r="D6135" s="99">
        <v>13.37</v>
      </c>
    </row>
    <row r="6136" spans="1:4" ht="27" x14ac:dyDescent="0.25">
      <c r="A6136" s="98">
        <v>102497</v>
      </c>
      <c r="B6136" s="114" t="s">
        <v>7047</v>
      </c>
      <c r="C6136" s="96" t="s">
        <v>61</v>
      </c>
      <c r="D6136" s="99">
        <v>4.8</v>
      </c>
    </row>
    <row r="6137" spans="1:4" x14ac:dyDescent="0.25">
      <c r="A6137" s="98">
        <v>102498</v>
      </c>
      <c r="B6137" s="114" t="s">
        <v>7048</v>
      </c>
      <c r="C6137" s="96" t="s">
        <v>61</v>
      </c>
      <c r="D6137" s="99">
        <v>1.57</v>
      </c>
    </row>
    <row r="6138" spans="1:4" x14ac:dyDescent="0.25">
      <c r="A6138" s="98">
        <v>102499</v>
      </c>
      <c r="B6138" s="114" t="s">
        <v>7049</v>
      </c>
      <c r="C6138" s="96" t="s">
        <v>372</v>
      </c>
      <c r="D6138" s="99">
        <v>2.96</v>
      </c>
    </row>
    <row r="6139" spans="1:4" x14ac:dyDescent="0.25">
      <c r="A6139" s="98">
        <v>102500</v>
      </c>
      <c r="B6139" s="114" t="s">
        <v>7050</v>
      </c>
      <c r="C6139" s="96" t="s">
        <v>61</v>
      </c>
      <c r="D6139" s="99">
        <v>4.29</v>
      </c>
    </row>
    <row r="6140" spans="1:4" ht="27" x14ac:dyDescent="0.25">
      <c r="A6140" s="98">
        <v>102501</v>
      </c>
      <c r="B6140" s="114" t="s">
        <v>7051</v>
      </c>
      <c r="C6140" s="96" t="s">
        <v>372</v>
      </c>
      <c r="D6140" s="99">
        <v>24.2</v>
      </c>
    </row>
    <row r="6141" spans="1:4" ht="27" x14ac:dyDescent="0.25">
      <c r="A6141" s="98">
        <v>102504</v>
      </c>
      <c r="B6141" s="114" t="s">
        <v>7052</v>
      </c>
      <c r="C6141" s="96" t="s">
        <v>61</v>
      </c>
      <c r="D6141" s="99">
        <v>9.68</v>
      </c>
    </row>
    <row r="6142" spans="1:4" ht="27" x14ac:dyDescent="0.25">
      <c r="A6142" s="98">
        <v>102505</v>
      </c>
      <c r="B6142" s="114" t="s">
        <v>7054</v>
      </c>
      <c r="C6142" s="96" t="s">
        <v>61</v>
      </c>
      <c r="D6142" s="99">
        <v>10.36</v>
      </c>
    </row>
    <row r="6143" spans="1:4" ht="27" x14ac:dyDescent="0.25">
      <c r="A6143" s="98">
        <v>102506</v>
      </c>
      <c r="B6143" s="114" t="s">
        <v>7056</v>
      </c>
      <c r="C6143" s="96" t="s">
        <v>61</v>
      </c>
      <c r="D6143" s="99">
        <v>10.72</v>
      </c>
    </row>
    <row r="6144" spans="1:4" x14ac:dyDescent="0.25">
      <c r="A6144" s="98">
        <v>102507</v>
      </c>
      <c r="B6144" s="114" t="s">
        <v>7057</v>
      </c>
      <c r="C6144" s="96" t="s">
        <v>61</v>
      </c>
      <c r="D6144" s="99">
        <v>6.36</v>
      </c>
    </row>
    <row r="6145" spans="1:4" ht="27" x14ac:dyDescent="0.25">
      <c r="A6145" s="98">
        <v>102508</v>
      </c>
      <c r="B6145" s="114" t="s">
        <v>7058</v>
      </c>
      <c r="C6145" s="96" t="s">
        <v>372</v>
      </c>
      <c r="D6145" s="99">
        <v>45.31</v>
      </c>
    </row>
    <row r="6146" spans="1:4" ht="27" x14ac:dyDescent="0.25">
      <c r="A6146" s="98">
        <v>102509</v>
      </c>
      <c r="B6146" s="114" t="s">
        <v>7060</v>
      </c>
      <c r="C6146" s="96" t="s">
        <v>372</v>
      </c>
      <c r="D6146" s="99">
        <v>26.73</v>
      </c>
    </row>
    <row r="6147" spans="1:4" ht="27" x14ac:dyDescent="0.25">
      <c r="A6147" s="98">
        <v>102512</v>
      </c>
      <c r="B6147" s="114" t="s">
        <v>7061</v>
      </c>
      <c r="C6147" s="96" t="s">
        <v>61</v>
      </c>
      <c r="D6147" s="99">
        <v>5.76</v>
      </c>
    </row>
    <row r="6148" spans="1:4" ht="27" x14ac:dyDescent="0.25">
      <c r="A6148" s="98">
        <v>102513</v>
      </c>
      <c r="B6148" s="114" t="s">
        <v>7063</v>
      </c>
      <c r="C6148" s="96" t="s">
        <v>372</v>
      </c>
      <c r="D6148" s="99">
        <v>46.07</v>
      </c>
    </row>
    <row r="6149" spans="1:4" ht="27" x14ac:dyDescent="0.25">
      <c r="A6149" s="98">
        <v>102520</v>
      </c>
      <c r="B6149" s="114" t="s">
        <v>7064</v>
      </c>
      <c r="C6149" s="96" t="s">
        <v>372</v>
      </c>
      <c r="D6149" s="99">
        <v>80.069999999999993</v>
      </c>
    </row>
    <row r="6150" spans="1:4" ht="27" x14ac:dyDescent="0.25">
      <c r="A6150" s="98">
        <v>101749</v>
      </c>
      <c r="B6150" s="114" t="s">
        <v>7065</v>
      </c>
      <c r="C6150" s="96" t="s">
        <v>372</v>
      </c>
      <c r="D6150" s="99">
        <v>51.25</v>
      </c>
    </row>
    <row r="6151" spans="1:4" ht="27" x14ac:dyDescent="0.25">
      <c r="A6151" s="98">
        <v>101750</v>
      </c>
      <c r="B6151" s="114" t="s">
        <v>7066</v>
      </c>
      <c r="C6151" s="96" t="s">
        <v>372</v>
      </c>
      <c r="D6151" s="99">
        <v>48.93</v>
      </c>
    </row>
    <row r="6152" spans="1:4" x14ac:dyDescent="0.25">
      <c r="A6152" s="98">
        <v>101729</v>
      </c>
      <c r="B6152" s="114" t="s">
        <v>7067</v>
      </c>
      <c r="C6152" s="96" t="s">
        <v>372</v>
      </c>
      <c r="D6152" s="99">
        <v>203</v>
      </c>
    </row>
    <row r="6153" spans="1:4" x14ac:dyDescent="0.25">
      <c r="A6153" s="98">
        <v>101746</v>
      </c>
      <c r="B6153" s="114" t="s">
        <v>7068</v>
      </c>
      <c r="C6153" s="96" t="s">
        <v>372</v>
      </c>
      <c r="D6153" s="99">
        <v>308.08999999999997</v>
      </c>
    </row>
    <row r="6154" spans="1:4" x14ac:dyDescent="0.25">
      <c r="A6154" s="98">
        <v>101751</v>
      </c>
      <c r="B6154" s="114" t="s">
        <v>7069</v>
      </c>
      <c r="C6154" s="96" t="s">
        <v>372</v>
      </c>
      <c r="D6154" s="99">
        <v>209.38</v>
      </c>
    </row>
    <row r="6155" spans="1:4" ht="27" x14ac:dyDescent="0.25">
      <c r="A6155" s="98">
        <v>87246</v>
      </c>
      <c r="B6155" s="114" t="s">
        <v>7070</v>
      </c>
      <c r="C6155" s="96" t="s">
        <v>372</v>
      </c>
      <c r="D6155" s="99">
        <v>68.290000000000006</v>
      </c>
    </row>
    <row r="6156" spans="1:4" ht="27" x14ac:dyDescent="0.25">
      <c r="A6156" s="98">
        <v>87247</v>
      </c>
      <c r="B6156" s="114" t="s">
        <v>7071</v>
      </c>
      <c r="C6156" s="96" t="s">
        <v>372</v>
      </c>
      <c r="D6156" s="99">
        <v>61.81</v>
      </c>
    </row>
    <row r="6157" spans="1:4" ht="27" x14ac:dyDescent="0.25">
      <c r="A6157" s="98">
        <v>87248</v>
      </c>
      <c r="B6157" s="114" t="s">
        <v>7072</v>
      </c>
      <c r="C6157" s="96" t="s">
        <v>372</v>
      </c>
      <c r="D6157" s="99">
        <v>55.12</v>
      </c>
    </row>
    <row r="6158" spans="1:4" ht="27" x14ac:dyDescent="0.25">
      <c r="A6158" s="98">
        <v>87249</v>
      </c>
      <c r="B6158" s="114" t="s">
        <v>7073</v>
      </c>
      <c r="C6158" s="96" t="s">
        <v>372</v>
      </c>
      <c r="D6158" s="99">
        <v>72.819999999999993</v>
      </c>
    </row>
    <row r="6159" spans="1:4" ht="27" x14ac:dyDescent="0.25">
      <c r="A6159" s="98">
        <v>87250</v>
      </c>
      <c r="B6159" s="114" t="s">
        <v>7075</v>
      </c>
      <c r="C6159" s="96" t="s">
        <v>372</v>
      </c>
      <c r="D6159" s="99">
        <v>63.06</v>
      </c>
    </row>
    <row r="6160" spans="1:4" ht="27" x14ac:dyDescent="0.25">
      <c r="A6160" s="98">
        <v>87251</v>
      </c>
      <c r="B6160" s="114" t="s">
        <v>7077</v>
      </c>
      <c r="C6160" s="96" t="s">
        <v>372</v>
      </c>
      <c r="D6160" s="99">
        <v>55.36</v>
      </c>
    </row>
    <row r="6161" spans="1:4" ht="27" x14ac:dyDescent="0.25">
      <c r="A6161" s="98">
        <v>87255</v>
      </c>
      <c r="B6161" s="114" t="s">
        <v>7078</v>
      </c>
      <c r="C6161" s="96" t="s">
        <v>372</v>
      </c>
      <c r="D6161" s="99">
        <v>118.92</v>
      </c>
    </row>
    <row r="6162" spans="1:4" ht="27" x14ac:dyDescent="0.25">
      <c r="A6162" s="98">
        <v>87256</v>
      </c>
      <c r="B6162" s="114" t="s">
        <v>7079</v>
      </c>
      <c r="C6162" s="96" t="s">
        <v>372</v>
      </c>
      <c r="D6162" s="99">
        <v>106.75</v>
      </c>
    </row>
    <row r="6163" spans="1:4" ht="27" x14ac:dyDescent="0.25">
      <c r="A6163" s="98">
        <v>87257</v>
      </c>
      <c r="B6163" s="114" t="s">
        <v>7080</v>
      </c>
      <c r="C6163" s="96" t="s">
        <v>372</v>
      </c>
      <c r="D6163" s="99">
        <v>97.52</v>
      </c>
    </row>
    <row r="6164" spans="1:4" ht="27" x14ac:dyDescent="0.25">
      <c r="A6164" s="98">
        <v>87258</v>
      </c>
      <c r="B6164" s="114" t="s">
        <v>7081</v>
      </c>
      <c r="C6164" s="96" t="s">
        <v>372</v>
      </c>
      <c r="D6164" s="99">
        <v>163.36000000000001</v>
      </c>
    </row>
    <row r="6165" spans="1:4" ht="27" x14ac:dyDescent="0.25">
      <c r="A6165" s="98">
        <v>87259</v>
      </c>
      <c r="B6165" s="114" t="s">
        <v>7082</v>
      </c>
      <c r="C6165" s="96" t="s">
        <v>372</v>
      </c>
      <c r="D6165" s="99">
        <v>150.97</v>
      </c>
    </row>
    <row r="6166" spans="1:4" ht="27" x14ac:dyDescent="0.25">
      <c r="A6166" s="98">
        <v>87260</v>
      </c>
      <c r="B6166" s="114" t="s">
        <v>7083</v>
      </c>
      <c r="C6166" s="96" t="s">
        <v>372</v>
      </c>
      <c r="D6166" s="99">
        <v>142.51</v>
      </c>
    </row>
    <row r="6167" spans="1:4" ht="27" x14ac:dyDescent="0.25">
      <c r="A6167" s="98">
        <v>87261</v>
      </c>
      <c r="B6167" s="114" t="s">
        <v>7084</v>
      </c>
      <c r="C6167" s="96" t="s">
        <v>372</v>
      </c>
      <c r="D6167" s="99">
        <v>187.78</v>
      </c>
    </row>
    <row r="6168" spans="1:4" ht="27" x14ac:dyDescent="0.25">
      <c r="A6168" s="98">
        <v>87262</v>
      </c>
      <c r="B6168" s="114" t="s">
        <v>7085</v>
      </c>
      <c r="C6168" s="96" t="s">
        <v>372</v>
      </c>
      <c r="D6168" s="99">
        <v>173.63</v>
      </c>
    </row>
    <row r="6169" spans="1:4" ht="27" x14ac:dyDescent="0.25">
      <c r="A6169" s="98">
        <v>87263</v>
      </c>
      <c r="B6169" s="114" t="s">
        <v>7086</v>
      </c>
      <c r="C6169" s="96" t="s">
        <v>372</v>
      </c>
      <c r="D6169" s="99">
        <v>163.63</v>
      </c>
    </row>
    <row r="6170" spans="1:4" ht="27" x14ac:dyDescent="0.25">
      <c r="A6170" s="98">
        <v>93389</v>
      </c>
      <c r="B6170" s="114" t="s">
        <v>7088</v>
      </c>
      <c r="C6170" s="96" t="s">
        <v>372</v>
      </c>
      <c r="D6170" s="99">
        <v>61.5</v>
      </c>
    </row>
    <row r="6171" spans="1:4" ht="27" x14ac:dyDescent="0.25">
      <c r="A6171" s="98">
        <v>93390</v>
      </c>
      <c r="B6171" s="114" t="s">
        <v>7089</v>
      </c>
      <c r="C6171" s="96" t="s">
        <v>372</v>
      </c>
      <c r="D6171" s="99">
        <v>55.12</v>
      </c>
    </row>
    <row r="6172" spans="1:4" ht="27" x14ac:dyDescent="0.25">
      <c r="A6172" s="98">
        <v>93391</v>
      </c>
      <c r="B6172" s="114" t="s">
        <v>7090</v>
      </c>
      <c r="C6172" s="96" t="s">
        <v>372</v>
      </c>
      <c r="D6172" s="99">
        <v>48.47</v>
      </c>
    </row>
    <row r="6173" spans="1:4" ht="27" x14ac:dyDescent="0.25">
      <c r="A6173" s="98">
        <v>104593</v>
      </c>
      <c r="B6173" s="114" t="s">
        <v>7091</v>
      </c>
      <c r="C6173" s="96" t="s">
        <v>372</v>
      </c>
      <c r="D6173" s="99">
        <v>122.84</v>
      </c>
    </row>
    <row r="6174" spans="1:4" ht="27" x14ac:dyDescent="0.25">
      <c r="A6174" s="98">
        <v>104594</v>
      </c>
      <c r="B6174" s="114" t="s">
        <v>7092</v>
      </c>
      <c r="C6174" s="96" t="s">
        <v>372</v>
      </c>
      <c r="D6174" s="99">
        <v>109.16</v>
      </c>
    </row>
    <row r="6175" spans="1:4" ht="27" x14ac:dyDescent="0.25">
      <c r="A6175" s="98">
        <v>104595</v>
      </c>
      <c r="B6175" s="114" t="s">
        <v>7093</v>
      </c>
      <c r="C6175" s="96" t="s">
        <v>372</v>
      </c>
      <c r="D6175" s="99">
        <v>98.06</v>
      </c>
    </row>
    <row r="6176" spans="1:4" ht="27" x14ac:dyDescent="0.25">
      <c r="A6176" s="98">
        <v>104596</v>
      </c>
      <c r="B6176" s="114" t="s">
        <v>7095</v>
      </c>
      <c r="C6176" s="96" t="s">
        <v>372</v>
      </c>
      <c r="D6176" s="99">
        <v>192.66</v>
      </c>
    </row>
    <row r="6177" spans="1:4" ht="27" x14ac:dyDescent="0.25">
      <c r="A6177" s="98">
        <v>104597</v>
      </c>
      <c r="B6177" s="114" t="s">
        <v>7096</v>
      </c>
      <c r="C6177" s="96" t="s">
        <v>372</v>
      </c>
      <c r="D6177" s="99">
        <v>176.62</v>
      </c>
    </row>
    <row r="6178" spans="1:4" ht="27" x14ac:dyDescent="0.25">
      <c r="A6178" s="98">
        <v>104598</v>
      </c>
      <c r="B6178" s="114" t="s">
        <v>7097</v>
      </c>
      <c r="C6178" s="96" t="s">
        <v>372</v>
      </c>
      <c r="D6178" s="99">
        <v>164.35</v>
      </c>
    </row>
    <row r="6179" spans="1:4" ht="27" x14ac:dyDescent="0.25">
      <c r="A6179" s="98">
        <v>104599</v>
      </c>
      <c r="B6179" s="114" t="s">
        <v>7098</v>
      </c>
      <c r="C6179" s="96" t="s">
        <v>372</v>
      </c>
      <c r="D6179" s="99">
        <v>80.72</v>
      </c>
    </row>
    <row r="6180" spans="1:4" ht="27" x14ac:dyDescent="0.25">
      <c r="A6180" s="98">
        <v>104600</v>
      </c>
      <c r="B6180" s="114" t="s">
        <v>7099</v>
      </c>
      <c r="C6180" s="96" t="s">
        <v>372</v>
      </c>
      <c r="D6180" s="99">
        <v>73.38</v>
      </c>
    </row>
    <row r="6181" spans="1:4" ht="27" x14ac:dyDescent="0.25">
      <c r="A6181" s="98">
        <v>104601</v>
      </c>
      <c r="B6181" s="114" t="s">
        <v>7101</v>
      </c>
      <c r="C6181" s="96" t="s">
        <v>372</v>
      </c>
      <c r="D6181" s="99">
        <v>66.5</v>
      </c>
    </row>
    <row r="6182" spans="1:4" ht="27" x14ac:dyDescent="0.25">
      <c r="A6182" s="98">
        <v>104602</v>
      </c>
      <c r="B6182" s="114" t="s">
        <v>7102</v>
      </c>
      <c r="C6182" s="96" t="s">
        <v>372</v>
      </c>
      <c r="D6182" s="99">
        <v>59.61</v>
      </c>
    </row>
    <row r="6183" spans="1:4" ht="27" x14ac:dyDescent="0.25">
      <c r="A6183" s="98">
        <v>104603</v>
      </c>
      <c r="B6183" s="114" t="s">
        <v>7103</v>
      </c>
      <c r="C6183" s="96" t="s">
        <v>372</v>
      </c>
      <c r="D6183" s="99">
        <v>57.45</v>
      </c>
    </row>
    <row r="6184" spans="1:4" ht="27" x14ac:dyDescent="0.25">
      <c r="A6184" s="98">
        <v>104604</v>
      </c>
      <c r="B6184" s="114" t="s">
        <v>7104</v>
      </c>
      <c r="C6184" s="96" t="s">
        <v>372</v>
      </c>
      <c r="D6184" s="99">
        <v>50.7</v>
      </c>
    </row>
    <row r="6185" spans="1:4" ht="27" x14ac:dyDescent="0.25">
      <c r="A6185" s="98">
        <v>104605</v>
      </c>
      <c r="B6185" s="114" t="s">
        <v>7105</v>
      </c>
      <c r="C6185" s="96" t="s">
        <v>372</v>
      </c>
      <c r="D6185" s="99">
        <v>99.13</v>
      </c>
    </row>
    <row r="6186" spans="1:4" ht="27" x14ac:dyDescent="0.25">
      <c r="A6186" s="98">
        <v>104606</v>
      </c>
      <c r="B6186" s="114" t="s">
        <v>7106</v>
      </c>
      <c r="C6186" s="96" t="s">
        <v>372</v>
      </c>
      <c r="D6186" s="99">
        <v>70.52</v>
      </c>
    </row>
    <row r="6187" spans="1:4" ht="27" x14ac:dyDescent="0.25">
      <c r="A6187" s="98">
        <v>104607</v>
      </c>
      <c r="B6187" s="114" t="s">
        <v>7107</v>
      </c>
      <c r="C6187" s="96" t="s">
        <v>372</v>
      </c>
      <c r="D6187" s="99">
        <v>58.68</v>
      </c>
    </row>
    <row r="6188" spans="1:4" ht="27" x14ac:dyDescent="0.25">
      <c r="A6188" s="98">
        <v>104608</v>
      </c>
      <c r="B6188" s="114" t="s">
        <v>7108</v>
      </c>
      <c r="C6188" s="96" t="s">
        <v>372</v>
      </c>
      <c r="D6188" s="99">
        <v>200.88</v>
      </c>
    </row>
    <row r="6189" spans="1:4" ht="27" x14ac:dyDescent="0.25">
      <c r="A6189" s="98">
        <v>104609</v>
      </c>
      <c r="B6189" s="114" t="s">
        <v>7109</v>
      </c>
      <c r="C6189" s="96" t="s">
        <v>372</v>
      </c>
      <c r="D6189" s="99">
        <v>161.58000000000001</v>
      </c>
    </row>
    <row r="6190" spans="1:4" ht="27" x14ac:dyDescent="0.25">
      <c r="A6190" s="98">
        <v>104610</v>
      </c>
      <c r="B6190" s="114" t="s">
        <v>7110</v>
      </c>
      <c r="C6190" s="96" t="s">
        <v>372</v>
      </c>
      <c r="D6190" s="99">
        <v>147.25</v>
      </c>
    </row>
    <row r="6191" spans="1:4" x14ac:dyDescent="0.25">
      <c r="A6191" s="98">
        <v>98671</v>
      </c>
      <c r="B6191" s="114" t="s">
        <v>7111</v>
      </c>
      <c r="C6191" s="96" t="s">
        <v>372</v>
      </c>
      <c r="D6191" s="99">
        <v>269.02</v>
      </c>
    </row>
    <row r="6192" spans="1:4" x14ac:dyDescent="0.25">
      <c r="A6192" s="98">
        <v>98672</v>
      </c>
      <c r="B6192" s="114" t="s">
        <v>7112</v>
      </c>
      <c r="C6192" s="96" t="s">
        <v>372</v>
      </c>
      <c r="D6192" s="99">
        <v>284.99</v>
      </c>
    </row>
    <row r="6193" spans="1:4" x14ac:dyDescent="0.25">
      <c r="A6193" s="98">
        <v>98678</v>
      </c>
      <c r="B6193" s="114" t="s">
        <v>7113</v>
      </c>
      <c r="C6193" s="96" t="s">
        <v>372</v>
      </c>
      <c r="D6193" s="99">
        <v>352.19</v>
      </c>
    </row>
    <row r="6194" spans="1:4" ht="27" x14ac:dyDescent="0.25">
      <c r="A6194" s="98">
        <v>98679</v>
      </c>
      <c r="B6194" s="114" t="s">
        <v>7114</v>
      </c>
      <c r="C6194" s="96" t="s">
        <v>372</v>
      </c>
      <c r="D6194" s="99">
        <v>34.86</v>
      </c>
    </row>
    <row r="6195" spans="1:4" ht="27" x14ac:dyDescent="0.25">
      <c r="A6195" s="98">
        <v>98680</v>
      </c>
      <c r="B6195" s="114" t="s">
        <v>7115</v>
      </c>
      <c r="C6195" s="96" t="s">
        <v>372</v>
      </c>
      <c r="D6195" s="99">
        <v>43.87</v>
      </c>
    </row>
    <row r="6196" spans="1:4" ht="27" x14ac:dyDescent="0.25">
      <c r="A6196" s="98">
        <v>98681</v>
      </c>
      <c r="B6196" s="114" t="s">
        <v>7116</v>
      </c>
      <c r="C6196" s="96" t="s">
        <v>372</v>
      </c>
      <c r="D6196" s="99">
        <v>32.53</v>
      </c>
    </row>
    <row r="6197" spans="1:4" ht="27" x14ac:dyDescent="0.25">
      <c r="A6197" s="98">
        <v>98682</v>
      </c>
      <c r="B6197" s="114" t="s">
        <v>7118</v>
      </c>
      <c r="C6197" s="96" t="s">
        <v>372</v>
      </c>
      <c r="D6197" s="99">
        <v>41.55</v>
      </c>
    </row>
    <row r="6198" spans="1:4" x14ac:dyDescent="0.25">
      <c r="A6198" s="98">
        <v>98685</v>
      </c>
      <c r="B6198" s="114" t="s">
        <v>7119</v>
      </c>
      <c r="C6198" s="96" t="s">
        <v>61</v>
      </c>
      <c r="D6198" s="99">
        <v>49.62</v>
      </c>
    </row>
    <row r="6199" spans="1:4" x14ac:dyDescent="0.25">
      <c r="A6199" s="98">
        <v>98686</v>
      </c>
      <c r="B6199" s="114" t="s">
        <v>7120</v>
      </c>
      <c r="C6199" s="96" t="s">
        <v>61</v>
      </c>
      <c r="D6199" s="99">
        <v>40.270000000000003</v>
      </c>
    </row>
    <row r="6200" spans="1:4" x14ac:dyDescent="0.25">
      <c r="A6200" s="98">
        <v>98688</v>
      </c>
      <c r="B6200" s="114" t="s">
        <v>7121</v>
      </c>
      <c r="C6200" s="96" t="s">
        <v>61</v>
      </c>
      <c r="D6200" s="99">
        <v>69.44</v>
      </c>
    </row>
    <row r="6201" spans="1:4" x14ac:dyDescent="0.25">
      <c r="A6201" s="98">
        <v>98689</v>
      </c>
      <c r="B6201" s="114" t="s">
        <v>7123</v>
      </c>
      <c r="C6201" s="96" t="s">
        <v>61</v>
      </c>
      <c r="D6201" s="99">
        <v>72.040000000000006</v>
      </c>
    </row>
    <row r="6202" spans="1:4" ht="27" x14ac:dyDescent="0.25">
      <c r="A6202" s="98">
        <v>101090</v>
      </c>
      <c r="B6202" s="114" t="s">
        <v>7124</v>
      </c>
      <c r="C6202" s="96" t="s">
        <v>372</v>
      </c>
      <c r="D6202" s="99">
        <v>206.44</v>
      </c>
    </row>
    <row r="6203" spans="1:4" x14ac:dyDescent="0.25">
      <c r="A6203" s="98">
        <v>101091</v>
      </c>
      <c r="B6203" s="114" t="s">
        <v>7125</v>
      </c>
      <c r="C6203" s="96" t="s">
        <v>372</v>
      </c>
      <c r="D6203" s="99">
        <v>143.07</v>
      </c>
    </row>
    <row r="6204" spans="1:4" ht="27" x14ac:dyDescent="0.25">
      <c r="A6204" s="98">
        <v>101725</v>
      </c>
      <c r="B6204" s="114" t="s">
        <v>7126</v>
      </c>
      <c r="C6204" s="96" t="s">
        <v>372</v>
      </c>
      <c r="D6204" s="99">
        <v>265.07</v>
      </c>
    </row>
    <row r="6205" spans="1:4" ht="27" x14ac:dyDescent="0.25">
      <c r="A6205" s="98">
        <v>101726</v>
      </c>
      <c r="B6205" s="114" t="s">
        <v>7127</v>
      </c>
      <c r="C6205" s="96" t="s">
        <v>372</v>
      </c>
      <c r="D6205" s="99">
        <v>181.3</v>
      </c>
    </row>
    <row r="6206" spans="1:4" x14ac:dyDescent="0.25">
      <c r="A6206" s="98">
        <v>101731</v>
      </c>
      <c r="B6206" s="114" t="s">
        <v>7128</v>
      </c>
      <c r="C6206" s="96" t="s">
        <v>372</v>
      </c>
      <c r="D6206" s="99">
        <v>308.93</v>
      </c>
    </row>
    <row r="6207" spans="1:4" x14ac:dyDescent="0.25">
      <c r="A6207" s="98">
        <v>101732</v>
      </c>
      <c r="B6207" s="114" t="s">
        <v>7129</v>
      </c>
      <c r="C6207" s="96" t="s">
        <v>372</v>
      </c>
      <c r="D6207" s="99">
        <v>92.87</v>
      </c>
    </row>
    <row r="6208" spans="1:4" x14ac:dyDescent="0.25">
      <c r="A6208" s="98">
        <v>101094</v>
      </c>
      <c r="B6208" s="114" t="s">
        <v>7130</v>
      </c>
      <c r="C6208" s="96" t="s">
        <v>61</v>
      </c>
      <c r="D6208" s="99">
        <v>166.36</v>
      </c>
    </row>
    <row r="6209" spans="1:4" ht="27" x14ac:dyDescent="0.25">
      <c r="A6209" s="98">
        <v>101727</v>
      </c>
      <c r="B6209" s="114" t="s">
        <v>7131</v>
      </c>
      <c r="C6209" s="96" t="s">
        <v>372</v>
      </c>
      <c r="D6209" s="99">
        <v>197.89</v>
      </c>
    </row>
    <row r="6210" spans="1:4" x14ac:dyDescent="0.25">
      <c r="A6210" s="98">
        <v>101733</v>
      </c>
      <c r="B6210" s="114" t="s">
        <v>7132</v>
      </c>
      <c r="C6210" s="96" t="s">
        <v>372</v>
      </c>
      <c r="D6210" s="99">
        <v>268.97000000000003</v>
      </c>
    </row>
    <row r="6211" spans="1:4" x14ac:dyDescent="0.25">
      <c r="A6211" s="98">
        <v>101734</v>
      </c>
      <c r="B6211" s="114" t="s">
        <v>7133</v>
      </c>
      <c r="C6211" s="96" t="s">
        <v>372</v>
      </c>
      <c r="D6211" s="99">
        <v>408.15</v>
      </c>
    </row>
    <row r="6212" spans="1:4" x14ac:dyDescent="0.25">
      <c r="A6212" s="98">
        <v>101735</v>
      </c>
      <c r="B6212" s="114" t="s">
        <v>7134</v>
      </c>
      <c r="C6212" s="96" t="s">
        <v>372</v>
      </c>
      <c r="D6212" s="99">
        <v>418.24</v>
      </c>
    </row>
    <row r="6213" spans="1:4" x14ac:dyDescent="0.25">
      <c r="A6213" s="98">
        <v>101736</v>
      </c>
      <c r="B6213" s="114" t="s">
        <v>7135</v>
      </c>
      <c r="C6213" s="96" t="s">
        <v>372</v>
      </c>
      <c r="D6213" s="99">
        <v>109.41</v>
      </c>
    </row>
    <row r="6214" spans="1:4" x14ac:dyDescent="0.25">
      <c r="A6214" s="98">
        <v>101737</v>
      </c>
      <c r="B6214" s="114" t="s">
        <v>7136</v>
      </c>
      <c r="C6214" s="96" t="s">
        <v>372</v>
      </c>
      <c r="D6214" s="99">
        <v>129.38999999999999</v>
      </c>
    </row>
    <row r="6215" spans="1:4" x14ac:dyDescent="0.25">
      <c r="A6215" s="98">
        <v>101748</v>
      </c>
      <c r="B6215" s="114" t="s">
        <v>7137</v>
      </c>
      <c r="C6215" s="96" t="s">
        <v>372</v>
      </c>
      <c r="D6215" s="99">
        <v>3.29</v>
      </c>
    </row>
    <row r="6216" spans="1:4" ht="40.5" x14ac:dyDescent="0.25">
      <c r="A6216" s="98">
        <v>104162</v>
      </c>
      <c r="B6216" s="114" t="s">
        <v>7138</v>
      </c>
      <c r="C6216" s="96" t="s">
        <v>372</v>
      </c>
      <c r="D6216" s="99">
        <v>85.28</v>
      </c>
    </row>
    <row r="6217" spans="1:4" x14ac:dyDescent="0.25">
      <c r="A6217" s="98">
        <v>101092</v>
      </c>
      <c r="B6217" s="114" t="s">
        <v>7139</v>
      </c>
      <c r="C6217" s="96" t="s">
        <v>372</v>
      </c>
      <c r="D6217" s="99">
        <v>279.11</v>
      </c>
    </row>
    <row r="6218" spans="1:4" x14ac:dyDescent="0.25">
      <c r="A6218" s="98">
        <v>101093</v>
      </c>
      <c r="B6218" s="114" t="s">
        <v>7140</v>
      </c>
      <c r="C6218" s="96" t="s">
        <v>372</v>
      </c>
      <c r="D6218" s="99">
        <v>295.08</v>
      </c>
    </row>
    <row r="6219" spans="1:4" x14ac:dyDescent="0.25">
      <c r="A6219" s="98">
        <v>98695</v>
      </c>
      <c r="B6219" s="114" t="s">
        <v>7141</v>
      </c>
      <c r="C6219" s="96" t="s">
        <v>61</v>
      </c>
      <c r="D6219" s="99">
        <v>56.3</v>
      </c>
    </row>
    <row r="6220" spans="1:4" x14ac:dyDescent="0.25">
      <c r="A6220" s="98">
        <v>98697</v>
      </c>
      <c r="B6220" s="114" t="s">
        <v>7143</v>
      </c>
      <c r="C6220" s="96" t="s">
        <v>61</v>
      </c>
      <c r="D6220" s="99">
        <v>36.03</v>
      </c>
    </row>
    <row r="6221" spans="1:4" x14ac:dyDescent="0.25">
      <c r="A6221" s="98">
        <v>101738</v>
      </c>
      <c r="B6221" s="114" t="s">
        <v>7144</v>
      </c>
      <c r="C6221" s="96" t="s">
        <v>61</v>
      </c>
      <c r="D6221" s="99">
        <v>30.07</v>
      </c>
    </row>
    <row r="6222" spans="1:4" x14ac:dyDescent="0.25">
      <c r="A6222" s="98">
        <v>101739</v>
      </c>
      <c r="B6222" s="114" t="s">
        <v>7145</v>
      </c>
      <c r="C6222" s="96" t="s">
        <v>61</v>
      </c>
      <c r="D6222" s="99">
        <v>32.909999999999997</v>
      </c>
    </row>
    <row r="6223" spans="1:4" ht="27" x14ac:dyDescent="0.25">
      <c r="A6223" s="98">
        <v>88648</v>
      </c>
      <c r="B6223" s="114" t="s">
        <v>7146</v>
      </c>
      <c r="C6223" s="96" t="s">
        <v>61</v>
      </c>
      <c r="D6223" s="99">
        <v>7.74</v>
      </c>
    </row>
    <row r="6224" spans="1:4" ht="27" x14ac:dyDescent="0.25">
      <c r="A6224" s="98">
        <v>88649</v>
      </c>
      <c r="B6224" s="114" t="s">
        <v>7147</v>
      </c>
      <c r="C6224" s="96" t="s">
        <v>61</v>
      </c>
      <c r="D6224" s="99">
        <v>8.86</v>
      </c>
    </row>
    <row r="6225" spans="1:4" ht="27" x14ac:dyDescent="0.25">
      <c r="A6225" s="98">
        <v>88650</v>
      </c>
      <c r="B6225" s="114" t="s">
        <v>7148</v>
      </c>
      <c r="C6225" s="96" t="s">
        <v>61</v>
      </c>
      <c r="D6225" s="99">
        <v>17.760000000000002</v>
      </c>
    </row>
    <row r="6226" spans="1:4" ht="27" x14ac:dyDescent="0.25">
      <c r="A6226" s="98">
        <v>96467</v>
      </c>
      <c r="B6226" s="114" t="s">
        <v>7150</v>
      </c>
      <c r="C6226" s="96" t="s">
        <v>61</v>
      </c>
      <c r="D6226" s="99">
        <v>6.97</v>
      </c>
    </row>
    <row r="6227" spans="1:4" x14ac:dyDescent="0.25">
      <c r="A6227" s="98">
        <v>101740</v>
      </c>
      <c r="B6227" s="114" t="s">
        <v>7152</v>
      </c>
      <c r="C6227" s="96" t="s">
        <v>61</v>
      </c>
      <c r="D6227" s="99">
        <v>46.1</v>
      </c>
    </row>
    <row r="6228" spans="1:4" x14ac:dyDescent="0.25">
      <c r="A6228" s="98">
        <v>101741</v>
      </c>
      <c r="B6228" s="114" t="s">
        <v>7153</v>
      </c>
      <c r="C6228" s="96" t="s">
        <v>61</v>
      </c>
      <c r="D6228" s="99">
        <v>21.26</v>
      </c>
    </row>
    <row r="6229" spans="1:4" ht="27" x14ac:dyDescent="0.25">
      <c r="A6229" s="98">
        <v>94990</v>
      </c>
      <c r="B6229" s="114" t="s">
        <v>7154</v>
      </c>
      <c r="C6229" s="96" t="s">
        <v>40</v>
      </c>
      <c r="D6229" s="99">
        <v>739.67</v>
      </c>
    </row>
    <row r="6230" spans="1:4" ht="27" x14ac:dyDescent="0.25">
      <c r="A6230" s="98">
        <v>94991</v>
      </c>
      <c r="B6230" s="114" t="s">
        <v>7155</v>
      </c>
      <c r="C6230" s="96" t="s">
        <v>40</v>
      </c>
      <c r="D6230" s="99">
        <v>751.4</v>
      </c>
    </row>
    <row r="6231" spans="1:4" ht="27" x14ac:dyDescent="0.25">
      <c r="A6231" s="98">
        <v>94992</v>
      </c>
      <c r="B6231" s="114" t="s">
        <v>7156</v>
      </c>
      <c r="C6231" s="96" t="s">
        <v>372</v>
      </c>
      <c r="D6231" s="99">
        <v>83.21</v>
      </c>
    </row>
    <row r="6232" spans="1:4" ht="27" x14ac:dyDescent="0.25">
      <c r="A6232" s="98">
        <v>94993</v>
      </c>
      <c r="B6232" s="114" t="s">
        <v>7157</v>
      </c>
      <c r="C6232" s="96" t="s">
        <v>372</v>
      </c>
      <c r="D6232" s="99">
        <v>83.91</v>
      </c>
    </row>
    <row r="6233" spans="1:4" ht="27" x14ac:dyDescent="0.25">
      <c r="A6233" s="98">
        <v>94994</v>
      </c>
      <c r="B6233" s="114" t="s">
        <v>7158</v>
      </c>
      <c r="C6233" s="96" t="s">
        <v>372</v>
      </c>
      <c r="D6233" s="99">
        <v>98.3</v>
      </c>
    </row>
    <row r="6234" spans="1:4" ht="27" x14ac:dyDescent="0.25">
      <c r="A6234" s="98">
        <v>94995</v>
      </c>
      <c r="B6234" s="114" t="s">
        <v>7159</v>
      </c>
      <c r="C6234" s="96" t="s">
        <v>372</v>
      </c>
      <c r="D6234" s="99">
        <v>99.23</v>
      </c>
    </row>
    <row r="6235" spans="1:4" x14ac:dyDescent="0.25">
      <c r="A6235" s="98">
        <v>101747</v>
      </c>
      <c r="B6235" s="114" t="s">
        <v>7160</v>
      </c>
      <c r="C6235" s="96" t="s">
        <v>372</v>
      </c>
      <c r="D6235" s="99">
        <v>78.09</v>
      </c>
    </row>
    <row r="6236" spans="1:4" ht="27" x14ac:dyDescent="0.25">
      <c r="A6236" s="98">
        <v>104626</v>
      </c>
      <c r="B6236" s="114" t="s">
        <v>7161</v>
      </c>
      <c r="C6236" s="96" t="s">
        <v>40</v>
      </c>
      <c r="D6236" s="99">
        <v>769.51</v>
      </c>
    </row>
    <row r="6237" spans="1:4" x14ac:dyDescent="0.25">
      <c r="A6237" s="98">
        <v>104658</v>
      </c>
      <c r="B6237" s="114" t="s">
        <v>17204</v>
      </c>
      <c r="C6237" s="96" t="s">
        <v>372</v>
      </c>
      <c r="D6237" s="99">
        <v>189.73</v>
      </c>
    </row>
    <row r="6238" spans="1:4" ht="27" x14ac:dyDescent="0.25">
      <c r="A6238" s="98">
        <v>87620</v>
      </c>
      <c r="B6238" s="114" t="s">
        <v>7162</v>
      </c>
      <c r="C6238" s="96" t="s">
        <v>372</v>
      </c>
      <c r="D6238" s="99">
        <v>28.61</v>
      </c>
    </row>
    <row r="6239" spans="1:4" ht="27" x14ac:dyDescent="0.25">
      <c r="A6239" s="98">
        <v>87622</v>
      </c>
      <c r="B6239" s="114" t="s">
        <v>7163</v>
      </c>
      <c r="C6239" s="96" t="s">
        <v>372</v>
      </c>
      <c r="D6239" s="99">
        <v>31.02</v>
      </c>
    </row>
    <row r="6240" spans="1:4" ht="27" x14ac:dyDescent="0.25">
      <c r="A6240" s="98">
        <v>87623</v>
      </c>
      <c r="B6240" s="114" t="s">
        <v>7165</v>
      </c>
      <c r="C6240" s="96" t="s">
        <v>372</v>
      </c>
      <c r="D6240" s="99">
        <v>65.64</v>
      </c>
    </row>
    <row r="6241" spans="1:4" ht="27" x14ac:dyDescent="0.25">
      <c r="A6241" s="98">
        <v>87624</v>
      </c>
      <c r="B6241" s="114" t="s">
        <v>7167</v>
      </c>
      <c r="C6241" s="96" t="s">
        <v>372</v>
      </c>
      <c r="D6241" s="99">
        <v>71.02</v>
      </c>
    </row>
    <row r="6242" spans="1:4" ht="27" x14ac:dyDescent="0.25">
      <c r="A6242" s="98">
        <v>87630</v>
      </c>
      <c r="B6242" s="114" t="s">
        <v>7168</v>
      </c>
      <c r="C6242" s="96" t="s">
        <v>372</v>
      </c>
      <c r="D6242" s="99">
        <v>36.700000000000003</v>
      </c>
    </row>
    <row r="6243" spans="1:4" ht="27" x14ac:dyDescent="0.25">
      <c r="A6243" s="98">
        <v>87632</v>
      </c>
      <c r="B6243" s="114" t="s">
        <v>7169</v>
      </c>
      <c r="C6243" s="96" t="s">
        <v>372</v>
      </c>
      <c r="D6243" s="99">
        <v>40.049999999999997</v>
      </c>
    </row>
    <row r="6244" spans="1:4" ht="27" x14ac:dyDescent="0.25">
      <c r="A6244" s="98">
        <v>87633</v>
      </c>
      <c r="B6244" s="114" t="s">
        <v>7170</v>
      </c>
      <c r="C6244" s="96" t="s">
        <v>372</v>
      </c>
      <c r="D6244" s="99">
        <v>88.19</v>
      </c>
    </row>
    <row r="6245" spans="1:4" ht="27" x14ac:dyDescent="0.25">
      <c r="A6245" s="98">
        <v>87634</v>
      </c>
      <c r="B6245" s="114" t="s">
        <v>7171</v>
      </c>
      <c r="C6245" s="96" t="s">
        <v>372</v>
      </c>
      <c r="D6245" s="99">
        <v>95.67</v>
      </c>
    </row>
    <row r="6246" spans="1:4" ht="27" x14ac:dyDescent="0.25">
      <c r="A6246" s="98">
        <v>87640</v>
      </c>
      <c r="B6246" s="114" t="s">
        <v>7172</v>
      </c>
      <c r="C6246" s="96" t="s">
        <v>372</v>
      </c>
      <c r="D6246" s="99">
        <v>43.36</v>
      </c>
    </row>
    <row r="6247" spans="1:4" ht="27" x14ac:dyDescent="0.25">
      <c r="A6247" s="98">
        <v>87642</v>
      </c>
      <c r="B6247" s="114" t="s">
        <v>7173</v>
      </c>
      <c r="C6247" s="96" t="s">
        <v>372</v>
      </c>
      <c r="D6247" s="99">
        <v>47.47</v>
      </c>
    </row>
    <row r="6248" spans="1:4" ht="27" x14ac:dyDescent="0.25">
      <c r="A6248" s="98">
        <v>87643</v>
      </c>
      <c r="B6248" s="114" t="s">
        <v>7174</v>
      </c>
      <c r="C6248" s="96" t="s">
        <v>372</v>
      </c>
      <c r="D6248" s="99">
        <v>106.67</v>
      </c>
    </row>
    <row r="6249" spans="1:4" ht="27" x14ac:dyDescent="0.25">
      <c r="A6249" s="98">
        <v>87644</v>
      </c>
      <c r="B6249" s="114" t="s">
        <v>7176</v>
      </c>
      <c r="C6249" s="96" t="s">
        <v>372</v>
      </c>
      <c r="D6249" s="99">
        <v>115.86</v>
      </c>
    </row>
    <row r="6250" spans="1:4" ht="40.5" x14ac:dyDescent="0.25">
      <c r="A6250" s="98">
        <v>87680</v>
      </c>
      <c r="B6250" s="114" t="s">
        <v>7177</v>
      </c>
      <c r="C6250" s="96" t="s">
        <v>372</v>
      </c>
      <c r="D6250" s="99">
        <v>39.380000000000003</v>
      </c>
    </row>
    <row r="6251" spans="1:4" ht="27" x14ac:dyDescent="0.25">
      <c r="A6251" s="98">
        <v>87682</v>
      </c>
      <c r="B6251" s="114" t="s">
        <v>7179</v>
      </c>
      <c r="C6251" s="96" t="s">
        <v>372</v>
      </c>
      <c r="D6251" s="99">
        <v>43.49</v>
      </c>
    </row>
    <row r="6252" spans="1:4" ht="27" x14ac:dyDescent="0.25">
      <c r="A6252" s="98">
        <v>87683</v>
      </c>
      <c r="B6252" s="114" t="s">
        <v>7181</v>
      </c>
      <c r="C6252" s="96" t="s">
        <v>372</v>
      </c>
      <c r="D6252" s="99">
        <v>102.69</v>
      </c>
    </row>
    <row r="6253" spans="1:4" ht="27" x14ac:dyDescent="0.25">
      <c r="A6253" s="98">
        <v>87684</v>
      </c>
      <c r="B6253" s="114" t="s">
        <v>7182</v>
      </c>
      <c r="C6253" s="96" t="s">
        <v>372</v>
      </c>
      <c r="D6253" s="99">
        <v>111.88</v>
      </c>
    </row>
    <row r="6254" spans="1:4" ht="40.5" x14ac:dyDescent="0.25">
      <c r="A6254" s="98">
        <v>87690</v>
      </c>
      <c r="B6254" s="114" t="s">
        <v>7183</v>
      </c>
      <c r="C6254" s="96" t="s">
        <v>372</v>
      </c>
      <c r="D6254" s="99">
        <v>45.12</v>
      </c>
    </row>
    <row r="6255" spans="1:4" ht="27" x14ac:dyDescent="0.25">
      <c r="A6255" s="98">
        <v>87692</v>
      </c>
      <c r="B6255" s="114" t="s">
        <v>7184</v>
      </c>
      <c r="C6255" s="96" t="s">
        <v>372</v>
      </c>
      <c r="D6255" s="99">
        <v>49.84</v>
      </c>
    </row>
    <row r="6256" spans="1:4" ht="27" x14ac:dyDescent="0.25">
      <c r="A6256" s="98">
        <v>87693</v>
      </c>
      <c r="B6256" s="114" t="s">
        <v>7185</v>
      </c>
      <c r="C6256" s="96" t="s">
        <v>372</v>
      </c>
      <c r="D6256" s="99">
        <v>117.63</v>
      </c>
    </row>
    <row r="6257" spans="1:4" ht="27" x14ac:dyDescent="0.25">
      <c r="A6257" s="98">
        <v>87694</v>
      </c>
      <c r="B6257" s="114" t="s">
        <v>7186</v>
      </c>
      <c r="C6257" s="96" t="s">
        <v>372</v>
      </c>
      <c r="D6257" s="99">
        <v>128.16</v>
      </c>
    </row>
    <row r="6258" spans="1:4" ht="40.5" x14ac:dyDescent="0.25">
      <c r="A6258" s="98">
        <v>87700</v>
      </c>
      <c r="B6258" s="114" t="s">
        <v>7187</v>
      </c>
      <c r="C6258" s="96" t="s">
        <v>372</v>
      </c>
      <c r="D6258" s="99">
        <v>48.74</v>
      </c>
    </row>
    <row r="6259" spans="1:4" ht="27" x14ac:dyDescent="0.25">
      <c r="A6259" s="98">
        <v>87702</v>
      </c>
      <c r="B6259" s="114" t="s">
        <v>7188</v>
      </c>
      <c r="C6259" s="96" t="s">
        <v>372</v>
      </c>
      <c r="D6259" s="99">
        <v>53.87</v>
      </c>
    </row>
    <row r="6260" spans="1:4" ht="27" x14ac:dyDescent="0.25">
      <c r="A6260" s="98">
        <v>87703</v>
      </c>
      <c r="B6260" s="114" t="s">
        <v>7189</v>
      </c>
      <c r="C6260" s="96" t="s">
        <v>372</v>
      </c>
      <c r="D6260" s="99">
        <v>127.7</v>
      </c>
    </row>
    <row r="6261" spans="1:4" ht="27" x14ac:dyDescent="0.25">
      <c r="A6261" s="98">
        <v>87704</v>
      </c>
      <c r="B6261" s="114" t="s">
        <v>7190</v>
      </c>
      <c r="C6261" s="96" t="s">
        <v>372</v>
      </c>
      <c r="D6261" s="99">
        <v>139.16</v>
      </c>
    </row>
    <row r="6262" spans="1:4" ht="40.5" x14ac:dyDescent="0.25">
      <c r="A6262" s="98">
        <v>87735</v>
      </c>
      <c r="B6262" s="114" t="s">
        <v>7191</v>
      </c>
      <c r="C6262" s="96" t="s">
        <v>372</v>
      </c>
      <c r="D6262" s="99">
        <v>39.68</v>
      </c>
    </row>
    <row r="6263" spans="1:4" ht="27" x14ac:dyDescent="0.25">
      <c r="A6263" s="98">
        <v>87737</v>
      </c>
      <c r="B6263" s="114" t="s">
        <v>7193</v>
      </c>
      <c r="C6263" s="96" t="s">
        <v>372</v>
      </c>
      <c r="D6263" s="99">
        <v>42.09</v>
      </c>
    </row>
    <row r="6264" spans="1:4" ht="27" x14ac:dyDescent="0.25">
      <c r="A6264" s="98">
        <v>87738</v>
      </c>
      <c r="B6264" s="114" t="s">
        <v>7195</v>
      </c>
      <c r="C6264" s="96" t="s">
        <v>372</v>
      </c>
      <c r="D6264" s="99">
        <v>76.709999999999994</v>
      </c>
    </row>
    <row r="6265" spans="1:4" ht="27" x14ac:dyDescent="0.25">
      <c r="A6265" s="98">
        <v>87739</v>
      </c>
      <c r="B6265" s="114" t="s">
        <v>7196</v>
      </c>
      <c r="C6265" s="96" t="s">
        <v>372</v>
      </c>
      <c r="D6265" s="99">
        <v>82.09</v>
      </c>
    </row>
    <row r="6266" spans="1:4" ht="40.5" x14ac:dyDescent="0.25">
      <c r="A6266" s="98">
        <v>87745</v>
      </c>
      <c r="B6266" s="114" t="s">
        <v>7197</v>
      </c>
      <c r="C6266" s="96" t="s">
        <v>372</v>
      </c>
      <c r="D6266" s="99">
        <v>47.79</v>
      </c>
    </row>
    <row r="6267" spans="1:4" ht="27" x14ac:dyDescent="0.25">
      <c r="A6267" s="98">
        <v>87747</v>
      </c>
      <c r="B6267" s="114" t="s">
        <v>7198</v>
      </c>
      <c r="C6267" s="96" t="s">
        <v>372</v>
      </c>
      <c r="D6267" s="99">
        <v>51.14</v>
      </c>
    </row>
    <row r="6268" spans="1:4" ht="27" x14ac:dyDescent="0.25">
      <c r="A6268" s="98">
        <v>87748</v>
      </c>
      <c r="B6268" s="114" t="s">
        <v>7199</v>
      </c>
      <c r="C6268" s="96" t="s">
        <v>372</v>
      </c>
      <c r="D6268" s="99">
        <v>99.28</v>
      </c>
    </row>
    <row r="6269" spans="1:4" ht="27" x14ac:dyDescent="0.25">
      <c r="A6269" s="98">
        <v>87749</v>
      </c>
      <c r="B6269" s="114" t="s">
        <v>7200</v>
      </c>
      <c r="C6269" s="96" t="s">
        <v>372</v>
      </c>
      <c r="D6269" s="99">
        <v>106.76</v>
      </c>
    </row>
    <row r="6270" spans="1:4" ht="40.5" x14ac:dyDescent="0.25">
      <c r="A6270" s="98">
        <v>87755</v>
      </c>
      <c r="B6270" s="114" t="s">
        <v>7201</v>
      </c>
      <c r="C6270" s="96" t="s">
        <v>372</v>
      </c>
      <c r="D6270" s="99">
        <v>45.97</v>
      </c>
    </row>
    <row r="6271" spans="1:4" ht="27" x14ac:dyDescent="0.25">
      <c r="A6271" s="98">
        <v>87757</v>
      </c>
      <c r="B6271" s="114" t="s">
        <v>7202</v>
      </c>
      <c r="C6271" s="96" t="s">
        <v>372</v>
      </c>
      <c r="D6271" s="99">
        <v>49.32</v>
      </c>
    </row>
    <row r="6272" spans="1:4" ht="27" x14ac:dyDescent="0.25">
      <c r="A6272" s="98">
        <v>87758</v>
      </c>
      <c r="B6272" s="114" t="s">
        <v>7203</v>
      </c>
      <c r="C6272" s="96" t="s">
        <v>372</v>
      </c>
      <c r="D6272" s="99">
        <v>97.46</v>
      </c>
    </row>
    <row r="6273" spans="1:4" ht="27" x14ac:dyDescent="0.25">
      <c r="A6273" s="98">
        <v>87759</v>
      </c>
      <c r="B6273" s="114" t="s">
        <v>7204</v>
      </c>
      <c r="C6273" s="96" t="s">
        <v>372</v>
      </c>
      <c r="D6273" s="99">
        <v>104.94</v>
      </c>
    </row>
    <row r="6274" spans="1:4" ht="40.5" x14ac:dyDescent="0.25">
      <c r="A6274" s="98">
        <v>87765</v>
      </c>
      <c r="B6274" s="114" t="s">
        <v>7205</v>
      </c>
      <c r="C6274" s="96" t="s">
        <v>372</v>
      </c>
      <c r="D6274" s="99">
        <v>52.67</v>
      </c>
    </row>
    <row r="6275" spans="1:4" ht="27" x14ac:dyDescent="0.25">
      <c r="A6275" s="98">
        <v>87767</v>
      </c>
      <c r="B6275" s="114" t="s">
        <v>7206</v>
      </c>
      <c r="C6275" s="96" t="s">
        <v>372</v>
      </c>
      <c r="D6275" s="99">
        <v>56.78</v>
      </c>
    </row>
    <row r="6276" spans="1:4" ht="27" x14ac:dyDescent="0.25">
      <c r="A6276" s="98">
        <v>87768</v>
      </c>
      <c r="B6276" s="114" t="s">
        <v>7207</v>
      </c>
      <c r="C6276" s="96" t="s">
        <v>372</v>
      </c>
      <c r="D6276" s="99">
        <v>115.98</v>
      </c>
    </row>
    <row r="6277" spans="1:4" ht="27" x14ac:dyDescent="0.25">
      <c r="A6277" s="98">
        <v>87769</v>
      </c>
      <c r="B6277" s="114" t="s">
        <v>7209</v>
      </c>
      <c r="C6277" s="96" t="s">
        <v>372</v>
      </c>
      <c r="D6277" s="99">
        <v>125.17</v>
      </c>
    </row>
    <row r="6278" spans="1:4" ht="27" x14ac:dyDescent="0.25">
      <c r="A6278" s="98">
        <v>88470</v>
      </c>
      <c r="B6278" s="114" t="s">
        <v>7210</v>
      </c>
      <c r="C6278" s="96" t="s">
        <v>372</v>
      </c>
      <c r="D6278" s="99">
        <v>27.4</v>
      </c>
    </row>
    <row r="6279" spans="1:4" ht="27" x14ac:dyDescent="0.25">
      <c r="A6279" s="98">
        <v>88471</v>
      </c>
      <c r="B6279" s="114" t="s">
        <v>7211</v>
      </c>
      <c r="C6279" s="96" t="s">
        <v>372</v>
      </c>
      <c r="D6279" s="99">
        <v>34.22</v>
      </c>
    </row>
    <row r="6280" spans="1:4" ht="27" x14ac:dyDescent="0.25">
      <c r="A6280" s="98">
        <v>88472</v>
      </c>
      <c r="B6280" s="114" t="s">
        <v>7212</v>
      </c>
      <c r="C6280" s="96" t="s">
        <v>372</v>
      </c>
      <c r="D6280" s="99">
        <v>39.65</v>
      </c>
    </row>
    <row r="6281" spans="1:4" x14ac:dyDescent="0.25">
      <c r="A6281" s="98">
        <v>88476</v>
      </c>
      <c r="B6281" s="114" t="s">
        <v>7213</v>
      </c>
      <c r="C6281" s="96" t="s">
        <v>372</v>
      </c>
      <c r="D6281" s="99">
        <v>22.3</v>
      </c>
    </row>
    <row r="6282" spans="1:4" x14ac:dyDescent="0.25">
      <c r="A6282" s="98">
        <v>88477</v>
      </c>
      <c r="B6282" s="114" t="s">
        <v>7214</v>
      </c>
      <c r="C6282" s="96" t="s">
        <v>372</v>
      </c>
      <c r="D6282" s="99">
        <v>30.8</v>
      </c>
    </row>
    <row r="6283" spans="1:4" x14ac:dyDescent="0.25">
      <c r="A6283" s="98">
        <v>88478</v>
      </c>
      <c r="B6283" s="114" t="s">
        <v>7215</v>
      </c>
      <c r="C6283" s="96" t="s">
        <v>372</v>
      </c>
      <c r="D6283" s="99">
        <v>37.81</v>
      </c>
    </row>
    <row r="6284" spans="1:4" ht="27" x14ac:dyDescent="0.25">
      <c r="A6284" s="98">
        <v>90930</v>
      </c>
      <c r="B6284" s="114" t="s">
        <v>7217</v>
      </c>
      <c r="C6284" s="96" t="s">
        <v>372</v>
      </c>
      <c r="D6284" s="99">
        <v>76.78</v>
      </c>
    </row>
    <row r="6285" spans="1:4" ht="27" x14ac:dyDescent="0.25">
      <c r="A6285" s="98">
        <v>90932</v>
      </c>
      <c r="B6285" s="114" t="s">
        <v>7219</v>
      </c>
      <c r="C6285" s="96" t="s">
        <v>372</v>
      </c>
      <c r="D6285" s="99">
        <v>81.5</v>
      </c>
    </row>
    <row r="6286" spans="1:4" ht="27" x14ac:dyDescent="0.25">
      <c r="A6286" s="98">
        <v>90933</v>
      </c>
      <c r="B6286" s="114" t="s">
        <v>7220</v>
      </c>
      <c r="C6286" s="96" t="s">
        <v>372</v>
      </c>
      <c r="D6286" s="99">
        <v>149.29</v>
      </c>
    </row>
    <row r="6287" spans="1:4" ht="27" x14ac:dyDescent="0.25">
      <c r="A6287" s="98">
        <v>90934</v>
      </c>
      <c r="B6287" s="114" t="s">
        <v>7221</v>
      </c>
      <c r="C6287" s="96" t="s">
        <v>372</v>
      </c>
      <c r="D6287" s="99">
        <v>159.82</v>
      </c>
    </row>
    <row r="6288" spans="1:4" ht="27" x14ac:dyDescent="0.25">
      <c r="A6288" s="98">
        <v>90940</v>
      </c>
      <c r="B6288" s="114" t="s">
        <v>7222</v>
      </c>
      <c r="C6288" s="96" t="s">
        <v>372</v>
      </c>
      <c r="D6288" s="99">
        <v>81.599999999999994</v>
      </c>
    </row>
    <row r="6289" spans="1:4" ht="27" x14ac:dyDescent="0.25">
      <c r="A6289" s="98">
        <v>90942</v>
      </c>
      <c r="B6289" s="114" t="s">
        <v>7223</v>
      </c>
      <c r="C6289" s="96" t="s">
        <v>372</v>
      </c>
      <c r="D6289" s="99">
        <v>86.73</v>
      </c>
    </row>
    <row r="6290" spans="1:4" ht="27" x14ac:dyDescent="0.25">
      <c r="A6290" s="98">
        <v>90943</v>
      </c>
      <c r="B6290" s="114" t="s">
        <v>7225</v>
      </c>
      <c r="C6290" s="96" t="s">
        <v>372</v>
      </c>
      <c r="D6290" s="99">
        <v>160.56</v>
      </c>
    </row>
    <row r="6291" spans="1:4" ht="27" x14ac:dyDescent="0.25">
      <c r="A6291" s="98">
        <v>90944</v>
      </c>
      <c r="B6291" s="114" t="s">
        <v>7226</v>
      </c>
      <c r="C6291" s="96" t="s">
        <v>372</v>
      </c>
      <c r="D6291" s="99">
        <v>172.02</v>
      </c>
    </row>
    <row r="6292" spans="1:4" ht="27" x14ac:dyDescent="0.25">
      <c r="A6292" s="98">
        <v>90950</v>
      </c>
      <c r="B6292" s="114" t="s">
        <v>7227</v>
      </c>
      <c r="C6292" s="96" t="s">
        <v>372</v>
      </c>
      <c r="D6292" s="99">
        <v>90.39</v>
      </c>
    </row>
    <row r="6293" spans="1:4" ht="27" x14ac:dyDescent="0.25">
      <c r="A6293" s="98">
        <v>90952</v>
      </c>
      <c r="B6293" s="114" t="s">
        <v>7228</v>
      </c>
      <c r="C6293" s="96" t="s">
        <v>372</v>
      </c>
      <c r="D6293" s="99">
        <v>96.3</v>
      </c>
    </row>
    <row r="6294" spans="1:4" ht="27" x14ac:dyDescent="0.25">
      <c r="A6294" s="98">
        <v>90953</v>
      </c>
      <c r="B6294" s="114" t="s">
        <v>7229</v>
      </c>
      <c r="C6294" s="96" t="s">
        <v>372</v>
      </c>
      <c r="D6294" s="99">
        <v>181.17</v>
      </c>
    </row>
    <row r="6295" spans="1:4" ht="27" x14ac:dyDescent="0.25">
      <c r="A6295" s="98">
        <v>90954</v>
      </c>
      <c r="B6295" s="114" t="s">
        <v>7230</v>
      </c>
      <c r="C6295" s="96" t="s">
        <v>372</v>
      </c>
      <c r="D6295" s="99">
        <v>194.36</v>
      </c>
    </row>
    <row r="6296" spans="1:4" x14ac:dyDescent="0.25">
      <c r="A6296" s="98">
        <v>102803</v>
      </c>
      <c r="B6296" s="114" t="s">
        <v>7232</v>
      </c>
      <c r="C6296" s="96" t="s">
        <v>372</v>
      </c>
      <c r="D6296" s="99">
        <v>2.1800000000000002</v>
      </c>
    </row>
    <row r="6297" spans="1:4" x14ac:dyDescent="0.25">
      <c r="A6297" s="98">
        <v>101742</v>
      </c>
      <c r="B6297" s="114" t="s">
        <v>7234</v>
      </c>
      <c r="C6297" s="96" t="s">
        <v>61</v>
      </c>
      <c r="D6297" s="99">
        <v>57.57</v>
      </c>
    </row>
    <row r="6298" spans="1:4" ht="27" x14ac:dyDescent="0.25">
      <c r="A6298" s="98">
        <v>87878</v>
      </c>
      <c r="B6298" s="114" t="s">
        <v>7235</v>
      </c>
      <c r="C6298" s="96" t="s">
        <v>372</v>
      </c>
      <c r="D6298" s="99">
        <v>4.4400000000000004</v>
      </c>
    </row>
    <row r="6299" spans="1:4" ht="27" x14ac:dyDescent="0.25">
      <c r="A6299" s="98">
        <v>87879</v>
      </c>
      <c r="B6299" s="114" t="s">
        <v>7236</v>
      </c>
      <c r="C6299" s="96" t="s">
        <v>372</v>
      </c>
      <c r="D6299" s="99">
        <v>4.09</v>
      </c>
    </row>
    <row r="6300" spans="1:4" ht="27" x14ac:dyDescent="0.25">
      <c r="A6300" s="98">
        <v>87881</v>
      </c>
      <c r="B6300" s="114" t="s">
        <v>7238</v>
      </c>
      <c r="C6300" s="96" t="s">
        <v>372</v>
      </c>
      <c r="D6300" s="99">
        <v>5.75</v>
      </c>
    </row>
    <row r="6301" spans="1:4" ht="27" x14ac:dyDescent="0.25">
      <c r="A6301" s="98">
        <v>87882</v>
      </c>
      <c r="B6301" s="114" t="s">
        <v>7240</v>
      </c>
      <c r="C6301" s="96" t="s">
        <v>372</v>
      </c>
      <c r="D6301" s="99">
        <v>5.64</v>
      </c>
    </row>
    <row r="6302" spans="1:4" ht="27" x14ac:dyDescent="0.25">
      <c r="A6302" s="98">
        <v>87884</v>
      </c>
      <c r="B6302" s="114" t="s">
        <v>7241</v>
      </c>
      <c r="C6302" s="96" t="s">
        <v>372</v>
      </c>
      <c r="D6302" s="99">
        <v>8.69</v>
      </c>
    </row>
    <row r="6303" spans="1:4" ht="27" x14ac:dyDescent="0.25">
      <c r="A6303" s="98">
        <v>87885</v>
      </c>
      <c r="B6303" s="114" t="s">
        <v>7242</v>
      </c>
      <c r="C6303" s="96" t="s">
        <v>372</v>
      </c>
      <c r="D6303" s="99">
        <v>8.39</v>
      </c>
    </row>
    <row r="6304" spans="1:4" ht="27" x14ac:dyDescent="0.25">
      <c r="A6304" s="98">
        <v>87886</v>
      </c>
      <c r="B6304" s="114" t="s">
        <v>7243</v>
      </c>
      <c r="C6304" s="96" t="s">
        <v>372</v>
      </c>
      <c r="D6304" s="99">
        <v>15.09</v>
      </c>
    </row>
    <row r="6305" spans="1:4" ht="27" x14ac:dyDescent="0.25">
      <c r="A6305" s="98">
        <v>87887</v>
      </c>
      <c r="B6305" s="114" t="s">
        <v>7244</v>
      </c>
      <c r="C6305" s="96" t="s">
        <v>372</v>
      </c>
      <c r="D6305" s="99">
        <v>14.44</v>
      </c>
    </row>
    <row r="6306" spans="1:4" ht="40.5" x14ac:dyDescent="0.25">
      <c r="A6306" s="98">
        <v>87888</v>
      </c>
      <c r="B6306" s="114" t="s">
        <v>7246</v>
      </c>
      <c r="C6306" s="96" t="s">
        <v>372</v>
      </c>
      <c r="D6306" s="99">
        <v>7.24</v>
      </c>
    </row>
    <row r="6307" spans="1:4" ht="40.5" x14ac:dyDescent="0.25">
      <c r="A6307" s="98">
        <v>87889</v>
      </c>
      <c r="B6307" s="114" t="s">
        <v>7247</v>
      </c>
      <c r="C6307" s="96" t="s">
        <v>372</v>
      </c>
      <c r="D6307" s="99">
        <v>7.13</v>
      </c>
    </row>
    <row r="6308" spans="1:4" ht="27" x14ac:dyDescent="0.25">
      <c r="A6308" s="98">
        <v>87891</v>
      </c>
      <c r="B6308" s="114" t="s">
        <v>7248</v>
      </c>
      <c r="C6308" s="96" t="s">
        <v>372</v>
      </c>
      <c r="D6308" s="99">
        <v>10.18</v>
      </c>
    </row>
    <row r="6309" spans="1:4" ht="40.5" x14ac:dyDescent="0.25">
      <c r="A6309" s="98">
        <v>87892</v>
      </c>
      <c r="B6309" s="114" t="s">
        <v>7249</v>
      </c>
      <c r="C6309" s="96" t="s">
        <v>372</v>
      </c>
      <c r="D6309" s="99">
        <v>9.8800000000000008</v>
      </c>
    </row>
    <row r="6310" spans="1:4" ht="27" x14ac:dyDescent="0.25">
      <c r="A6310" s="98">
        <v>87893</v>
      </c>
      <c r="B6310" s="114" t="s">
        <v>7250</v>
      </c>
      <c r="C6310" s="96" t="s">
        <v>372</v>
      </c>
      <c r="D6310" s="99">
        <v>6.66</v>
      </c>
    </row>
    <row r="6311" spans="1:4" ht="27" x14ac:dyDescent="0.25">
      <c r="A6311" s="98">
        <v>87894</v>
      </c>
      <c r="B6311" s="114" t="s">
        <v>7252</v>
      </c>
      <c r="C6311" s="96" t="s">
        <v>372</v>
      </c>
      <c r="D6311" s="99">
        <v>6.31</v>
      </c>
    </row>
    <row r="6312" spans="1:4" ht="27" x14ac:dyDescent="0.25">
      <c r="A6312" s="98">
        <v>87896</v>
      </c>
      <c r="B6312" s="114" t="s">
        <v>7254</v>
      </c>
      <c r="C6312" s="96" t="s">
        <v>372</v>
      </c>
      <c r="D6312" s="99">
        <v>5.12</v>
      </c>
    </row>
    <row r="6313" spans="1:4" ht="27" x14ac:dyDescent="0.25">
      <c r="A6313" s="98">
        <v>87897</v>
      </c>
      <c r="B6313" s="114" t="s">
        <v>7255</v>
      </c>
      <c r="C6313" s="96" t="s">
        <v>372</v>
      </c>
      <c r="D6313" s="99">
        <v>4.7699999999999996</v>
      </c>
    </row>
    <row r="6314" spans="1:4" ht="40.5" x14ac:dyDescent="0.25">
      <c r="A6314" s="98">
        <v>87899</v>
      </c>
      <c r="B6314" s="114" t="s">
        <v>7256</v>
      </c>
      <c r="C6314" s="96" t="s">
        <v>372</v>
      </c>
      <c r="D6314" s="99">
        <v>7.89</v>
      </c>
    </row>
    <row r="6315" spans="1:4" ht="40.5" x14ac:dyDescent="0.25">
      <c r="A6315" s="98">
        <v>87900</v>
      </c>
      <c r="B6315" s="114" t="s">
        <v>7258</v>
      </c>
      <c r="C6315" s="96" t="s">
        <v>372</v>
      </c>
      <c r="D6315" s="99">
        <v>7.78</v>
      </c>
    </row>
    <row r="6316" spans="1:4" ht="27" x14ac:dyDescent="0.25">
      <c r="A6316" s="98">
        <v>87902</v>
      </c>
      <c r="B6316" s="114" t="s">
        <v>7259</v>
      </c>
      <c r="C6316" s="96" t="s">
        <v>372</v>
      </c>
      <c r="D6316" s="99">
        <v>10.83</v>
      </c>
    </row>
    <row r="6317" spans="1:4" ht="40.5" x14ac:dyDescent="0.25">
      <c r="A6317" s="98">
        <v>87903</v>
      </c>
      <c r="B6317" s="114" t="s">
        <v>7261</v>
      </c>
      <c r="C6317" s="96" t="s">
        <v>372</v>
      </c>
      <c r="D6317" s="99">
        <v>10.53</v>
      </c>
    </row>
    <row r="6318" spans="1:4" ht="27" x14ac:dyDescent="0.25">
      <c r="A6318" s="98">
        <v>87904</v>
      </c>
      <c r="B6318" s="114" t="s">
        <v>7262</v>
      </c>
      <c r="C6318" s="96" t="s">
        <v>372</v>
      </c>
      <c r="D6318" s="99">
        <v>7.71</v>
      </c>
    </row>
    <row r="6319" spans="1:4" ht="27" x14ac:dyDescent="0.25">
      <c r="A6319" s="98">
        <v>87905</v>
      </c>
      <c r="B6319" s="114" t="s">
        <v>7263</v>
      </c>
      <c r="C6319" s="96" t="s">
        <v>372</v>
      </c>
      <c r="D6319" s="99">
        <v>7.36</v>
      </c>
    </row>
    <row r="6320" spans="1:4" ht="27" x14ac:dyDescent="0.25">
      <c r="A6320" s="98">
        <v>87907</v>
      </c>
      <c r="B6320" s="114" t="s">
        <v>7264</v>
      </c>
      <c r="C6320" s="96" t="s">
        <v>372</v>
      </c>
      <c r="D6320" s="99">
        <v>6.14</v>
      </c>
    </row>
    <row r="6321" spans="1:4" ht="27" x14ac:dyDescent="0.25">
      <c r="A6321" s="98">
        <v>87908</v>
      </c>
      <c r="B6321" s="114" t="s">
        <v>7266</v>
      </c>
      <c r="C6321" s="96" t="s">
        <v>372</v>
      </c>
      <c r="D6321" s="99">
        <v>5.79</v>
      </c>
    </row>
    <row r="6322" spans="1:4" ht="27" x14ac:dyDescent="0.25">
      <c r="A6322" s="98">
        <v>87910</v>
      </c>
      <c r="B6322" s="114" t="s">
        <v>7267</v>
      </c>
      <c r="C6322" s="96" t="s">
        <v>372</v>
      </c>
      <c r="D6322" s="99">
        <v>20.079999999999998</v>
      </c>
    </row>
    <row r="6323" spans="1:4" ht="27" x14ac:dyDescent="0.25">
      <c r="A6323" s="98">
        <v>87911</v>
      </c>
      <c r="B6323" s="114" t="s">
        <v>7268</v>
      </c>
      <c r="C6323" s="96" t="s">
        <v>372</v>
      </c>
      <c r="D6323" s="99">
        <v>19.43</v>
      </c>
    </row>
    <row r="6324" spans="1:4" ht="27" x14ac:dyDescent="0.25">
      <c r="A6324" s="98">
        <v>104410</v>
      </c>
      <c r="B6324" s="114" t="s">
        <v>7269</v>
      </c>
      <c r="C6324" s="96" t="s">
        <v>372</v>
      </c>
      <c r="D6324" s="99">
        <v>4.68</v>
      </c>
    </row>
    <row r="6325" spans="1:4" ht="27" x14ac:dyDescent="0.25">
      <c r="A6325" s="98">
        <v>104411</v>
      </c>
      <c r="B6325" s="114" t="s">
        <v>7271</v>
      </c>
      <c r="C6325" s="96" t="s">
        <v>372</v>
      </c>
      <c r="D6325" s="99">
        <v>4.68</v>
      </c>
    </row>
    <row r="6326" spans="1:4" ht="27" x14ac:dyDescent="0.25">
      <c r="A6326" s="98">
        <v>87411</v>
      </c>
      <c r="B6326" s="114" t="s">
        <v>7272</v>
      </c>
      <c r="C6326" s="96" t="s">
        <v>372</v>
      </c>
      <c r="D6326" s="99">
        <v>14.3</v>
      </c>
    </row>
    <row r="6327" spans="1:4" ht="27" x14ac:dyDescent="0.25">
      <c r="A6327" s="98">
        <v>87412</v>
      </c>
      <c r="B6327" s="114" t="s">
        <v>7273</v>
      </c>
      <c r="C6327" s="96" t="s">
        <v>372</v>
      </c>
      <c r="D6327" s="99">
        <v>20.420000000000002</v>
      </c>
    </row>
    <row r="6328" spans="1:4" ht="27" x14ac:dyDescent="0.25">
      <c r="A6328" s="98">
        <v>87413</v>
      </c>
      <c r="B6328" s="114" t="s">
        <v>7274</v>
      </c>
      <c r="C6328" s="96" t="s">
        <v>372</v>
      </c>
      <c r="D6328" s="99">
        <v>23.94</v>
      </c>
    </row>
    <row r="6329" spans="1:4" ht="27" x14ac:dyDescent="0.25">
      <c r="A6329" s="98">
        <v>87414</v>
      </c>
      <c r="B6329" s="114" t="s">
        <v>7275</v>
      </c>
      <c r="C6329" s="96" t="s">
        <v>372</v>
      </c>
      <c r="D6329" s="99">
        <v>23.12</v>
      </c>
    </row>
    <row r="6330" spans="1:4" ht="27" x14ac:dyDescent="0.25">
      <c r="A6330" s="98">
        <v>87415</v>
      </c>
      <c r="B6330" s="114" t="s">
        <v>7277</v>
      </c>
      <c r="C6330" s="96" t="s">
        <v>372</v>
      </c>
      <c r="D6330" s="99">
        <v>29.25</v>
      </c>
    </row>
    <row r="6331" spans="1:4" ht="27" x14ac:dyDescent="0.25">
      <c r="A6331" s="98">
        <v>87416</v>
      </c>
      <c r="B6331" s="114" t="s">
        <v>7279</v>
      </c>
      <c r="C6331" s="96" t="s">
        <v>372</v>
      </c>
      <c r="D6331" s="99">
        <v>32.770000000000003</v>
      </c>
    </row>
    <row r="6332" spans="1:4" x14ac:dyDescent="0.25">
      <c r="A6332" s="98">
        <v>87418</v>
      </c>
      <c r="B6332" s="114" t="s">
        <v>7280</v>
      </c>
      <c r="C6332" s="96" t="s">
        <v>372</v>
      </c>
      <c r="D6332" s="99">
        <v>16.25</v>
      </c>
    </row>
    <row r="6333" spans="1:4" x14ac:dyDescent="0.25">
      <c r="A6333" s="98">
        <v>87421</v>
      </c>
      <c r="B6333" s="114" t="s">
        <v>7281</v>
      </c>
      <c r="C6333" s="96" t="s">
        <v>372</v>
      </c>
      <c r="D6333" s="99">
        <v>25.35</v>
      </c>
    </row>
    <row r="6334" spans="1:4" x14ac:dyDescent="0.25">
      <c r="A6334" s="98">
        <v>87424</v>
      </c>
      <c r="B6334" s="114" t="s">
        <v>7282</v>
      </c>
      <c r="C6334" s="96" t="s">
        <v>372</v>
      </c>
      <c r="D6334" s="99">
        <v>32.19</v>
      </c>
    </row>
    <row r="6335" spans="1:4" x14ac:dyDescent="0.25">
      <c r="A6335" s="98">
        <v>87427</v>
      </c>
      <c r="B6335" s="114" t="s">
        <v>7283</v>
      </c>
      <c r="C6335" s="96" t="s">
        <v>372</v>
      </c>
      <c r="D6335" s="99">
        <v>38.520000000000003</v>
      </c>
    </row>
    <row r="6336" spans="1:4" ht="27" x14ac:dyDescent="0.25">
      <c r="A6336" s="98">
        <v>87430</v>
      </c>
      <c r="B6336" s="114" t="s">
        <v>7284</v>
      </c>
      <c r="C6336" s="96" t="s">
        <v>372</v>
      </c>
      <c r="D6336" s="99">
        <v>16.350000000000001</v>
      </c>
    </row>
    <row r="6337" spans="1:4" ht="27" x14ac:dyDescent="0.25">
      <c r="A6337" s="98">
        <v>87433</v>
      </c>
      <c r="B6337" s="114" t="s">
        <v>7285</v>
      </c>
      <c r="C6337" s="96" t="s">
        <v>372</v>
      </c>
      <c r="D6337" s="99">
        <v>24.39</v>
      </c>
    </row>
    <row r="6338" spans="1:4" ht="27" x14ac:dyDescent="0.25">
      <c r="A6338" s="98">
        <v>87436</v>
      </c>
      <c r="B6338" s="114" t="s">
        <v>7287</v>
      </c>
      <c r="C6338" s="96" t="s">
        <v>372</v>
      </c>
      <c r="D6338" s="99">
        <v>27.17</v>
      </c>
    </row>
    <row r="6339" spans="1:4" ht="27" x14ac:dyDescent="0.25">
      <c r="A6339" s="98">
        <v>87439</v>
      </c>
      <c r="B6339" s="114" t="s">
        <v>7288</v>
      </c>
      <c r="C6339" s="96" t="s">
        <v>372</v>
      </c>
      <c r="D6339" s="99">
        <v>33.61</v>
      </c>
    </row>
    <row r="6340" spans="1:4" ht="27" x14ac:dyDescent="0.25">
      <c r="A6340" s="98">
        <v>87527</v>
      </c>
      <c r="B6340" s="114" t="s">
        <v>17207</v>
      </c>
      <c r="C6340" s="96" t="s">
        <v>372</v>
      </c>
      <c r="D6340" s="99">
        <v>36.229999999999997</v>
      </c>
    </row>
    <row r="6341" spans="1:4" ht="27" x14ac:dyDescent="0.25">
      <c r="A6341" s="98">
        <v>87528</v>
      </c>
      <c r="B6341" s="114" t="s">
        <v>17208</v>
      </c>
      <c r="C6341" s="96" t="s">
        <v>372</v>
      </c>
      <c r="D6341" s="99">
        <v>38.840000000000003</v>
      </c>
    </row>
    <row r="6342" spans="1:4" ht="27" x14ac:dyDescent="0.25">
      <c r="A6342" s="98">
        <v>87529</v>
      </c>
      <c r="B6342" s="114" t="s">
        <v>17210</v>
      </c>
      <c r="C6342" s="96" t="s">
        <v>372</v>
      </c>
      <c r="D6342" s="99">
        <v>33.450000000000003</v>
      </c>
    </row>
    <row r="6343" spans="1:4" ht="27" x14ac:dyDescent="0.25">
      <c r="A6343" s="98">
        <v>87530</v>
      </c>
      <c r="B6343" s="114" t="s">
        <v>17211</v>
      </c>
      <c r="C6343" s="96" t="s">
        <v>372</v>
      </c>
      <c r="D6343" s="99">
        <v>36.06</v>
      </c>
    </row>
    <row r="6344" spans="1:4" ht="27" x14ac:dyDescent="0.25">
      <c r="A6344" s="98">
        <v>87531</v>
      </c>
      <c r="B6344" s="114" t="s">
        <v>17212</v>
      </c>
      <c r="C6344" s="96" t="s">
        <v>372</v>
      </c>
      <c r="D6344" s="99">
        <v>32.32</v>
      </c>
    </row>
    <row r="6345" spans="1:4" ht="27" x14ac:dyDescent="0.25">
      <c r="A6345" s="98">
        <v>87532</v>
      </c>
      <c r="B6345" s="114" t="s">
        <v>17213</v>
      </c>
      <c r="C6345" s="96" t="s">
        <v>372</v>
      </c>
      <c r="D6345" s="99">
        <v>34.93</v>
      </c>
    </row>
    <row r="6346" spans="1:4" ht="27" x14ac:dyDescent="0.25">
      <c r="A6346" s="98">
        <v>87535</v>
      </c>
      <c r="B6346" s="114" t="s">
        <v>17214</v>
      </c>
      <c r="C6346" s="96" t="s">
        <v>372</v>
      </c>
      <c r="D6346" s="99">
        <v>30</v>
      </c>
    </row>
    <row r="6347" spans="1:4" ht="27" x14ac:dyDescent="0.25">
      <c r="A6347" s="98">
        <v>87536</v>
      </c>
      <c r="B6347" s="114" t="s">
        <v>17215</v>
      </c>
      <c r="C6347" s="96" t="s">
        <v>372</v>
      </c>
      <c r="D6347" s="99">
        <v>32.61</v>
      </c>
    </row>
    <row r="6348" spans="1:4" ht="40.5" x14ac:dyDescent="0.25">
      <c r="A6348" s="98">
        <v>87537</v>
      </c>
      <c r="B6348" s="114" t="s">
        <v>7290</v>
      </c>
      <c r="C6348" s="96" t="s">
        <v>372</v>
      </c>
      <c r="D6348" s="99">
        <v>74.09</v>
      </c>
    </row>
    <row r="6349" spans="1:4" ht="40.5" x14ac:dyDescent="0.25">
      <c r="A6349" s="98">
        <v>87538</v>
      </c>
      <c r="B6349" s="114" t="s">
        <v>7292</v>
      </c>
      <c r="C6349" s="96" t="s">
        <v>372</v>
      </c>
      <c r="D6349" s="99">
        <v>71.010000000000005</v>
      </c>
    </row>
    <row r="6350" spans="1:4" ht="27" x14ac:dyDescent="0.25">
      <c r="A6350" s="98">
        <v>87539</v>
      </c>
      <c r="B6350" s="114" t="s">
        <v>17217</v>
      </c>
      <c r="C6350" s="96" t="s">
        <v>372</v>
      </c>
      <c r="D6350" s="99">
        <v>58.62</v>
      </c>
    </row>
    <row r="6351" spans="1:4" ht="40.5" x14ac:dyDescent="0.25">
      <c r="A6351" s="98">
        <v>87541</v>
      </c>
      <c r="B6351" s="114" t="s">
        <v>7294</v>
      </c>
      <c r="C6351" s="96" t="s">
        <v>372</v>
      </c>
      <c r="D6351" s="99">
        <v>66.84</v>
      </c>
    </row>
    <row r="6352" spans="1:4" ht="27" x14ac:dyDescent="0.25">
      <c r="A6352" s="98">
        <v>87543</v>
      </c>
      <c r="B6352" s="114" t="s">
        <v>17219</v>
      </c>
      <c r="C6352" s="96" t="s">
        <v>372</v>
      </c>
      <c r="D6352" s="99">
        <v>22.38</v>
      </c>
    </row>
    <row r="6353" spans="1:4" ht="27" x14ac:dyDescent="0.25">
      <c r="A6353" s="98">
        <v>87545</v>
      </c>
      <c r="B6353" s="114" t="s">
        <v>17220</v>
      </c>
      <c r="C6353" s="96" t="s">
        <v>372</v>
      </c>
      <c r="D6353" s="99">
        <v>26.84</v>
      </c>
    </row>
    <row r="6354" spans="1:4" ht="27" x14ac:dyDescent="0.25">
      <c r="A6354" s="98">
        <v>87546</v>
      </c>
      <c r="B6354" s="114" t="s">
        <v>17221</v>
      </c>
      <c r="C6354" s="96" t="s">
        <v>372</v>
      </c>
      <c r="D6354" s="99">
        <v>28.51</v>
      </c>
    </row>
    <row r="6355" spans="1:4" ht="27" x14ac:dyDescent="0.25">
      <c r="A6355" s="98">
        <v>87547</v>
      </c>
      <c r="B6355" s="114" t="s">
        <v>17222</v>
      </c>
      <c r="C6355" s="96" t="s">
        <v>372</v>
      </c>
      <c r="D6355" s="99">
        <v>24.06</v>
      </c>
    </row>
    <row r="6356" spans="1:4" ht="27" x14ac:dyDescent="0.25">
      <c r="A6356" s="98">
        <v>87548</v>
      </c>
      <c r="B6356" s="114" t="s">
        <v>17223</v>
      </c>
      <c r="C6356" s="96" t="s">
        <v>372</v>
      </c>
      <c r="D6356" s="99">
        <v>25.73</v>
      </c>
    </row>
    <row r="6357" spans="1:4" ht="27" x14ac:dyDescent="0.25">
      <c r="A6357" s="98">
        <v>87549</v>
      </c>
      <c r="B6357" s="114" t="s">
        <v>17224</v>
      </c>
      <c r="C6357" s="96" t="s">
        <v>372</v>
      </c>
      <c r="D6357" s="99">
        <v>22.93</v>
      </c>
    </row>
    <row r="6358" spans="1:4" ht="27" x14ac:dyDescent="0.25">
      <c r="A6358" s="98">
        <v>87550</v>
      </c>
      <c r="B6358" s="114" t="s">
        <v>17225</v>
      </c>
      <c r="C6358" s="96" t="s">
        <v>372</v>
      </c>
      <c r="D6358" s="99">
        <v>24.6</v>
      </c>
    </row>
    <row r="6359" spans="1:4" ht="27" x14ac:dyDescent="0.25">
      <c r="A6359" s="98">
        <v>87553</v>
      </c>
      <c r="B6359" s="114" t="s">
        <v>17226</v>
      </c>
      <c r="C6359" s="96" t="s">
        <v>372</v>
      </c>
      <c r="D6359" s="99">
        <v>20.61</v>
      </c>
    </row>
    <row r="6360" spans="1:4" ht="27" x14ac:dyDescent="0.25">
      <c r="A6360" s="98">
        <v>87554</v>
      </c>
      <c r="B6360" s="114" t="s">
        <v>17227</v>
      </c>
      <c r="C6360" s="96" t="s">
        <v>372</v>
      </c>
      <c r="D6360" s="99">
        <v>22.28</v>
      </c>
    </row>
    <row r="6361" spans="1:4" ht="40.5" x14ac:dyDescent="0.25">
      <c r="A6361" s="98">
        <v>87555</v>
      </c>
      <c r="B6361" s="114" t="s">
        <v>7300</v>
      </c>
      <c r="C6361" s="96" t="s">
        <v>372</v>
      </c>
      <c r="D6361" s="99">
        <v>45.15</v>
      </c>
    </row>
    <row r="6362" spans="1:4" ht="40.5" x14ac:dyDescent="0.25">
      <c r="A6362" s="98">
        <v>87556</v>
      </c>
      <c r="B6362" s="114" t="s">
        <v>7302</v>
      </c>
      <c r="C6362" s="96" t="s">
        <v>372</v>
      </c>
      <c r="D6362" s="99">
        <v>42.09</v>
      </c>
    </row>
    <row r="6363" spans="1:4" ht="27" x14ac:dyDescent="0.25">
      <c r="A6363" s="98">
        <v>87557</v>
      </c>
      <c r="B6363" s="114" t="s">
        <v>17229</v>
      </c>
      <c r="C6363" s="96" t="s">
        <v>372</v>
      </c>
      <c r="D6363" s="99">
        <v>38.75</v>
      </c>
    </row>
    <row r="6364" spans="1:4" ht="40.5" x14ac:dyDescent="0.25">
      <c r="A6364" s="98">
        <v>87559</v>
      </c>
      <c r="B6364" s="114" t="s">
        <v>7303</v>
      </c>
      <c r="C6364" s="96" t="s">
        <v>372</v>
      </c>
      <c r="D6364" s="99">
        <v>37.9</v>
      </c>
    </row>
    <row r="6365" spans="1:4" ht="27" x14ac:dyDescent="0.25">
      <c r="A6365" s="98">
        <v>87561</v>
      </c>
      <c r="B6365" s="114" t="s">
        <v>17231</v>
      </c>
      <c r="C6365" s="96" t="s">
        <v>372</v>
      </c>
      <c r="D6365" s="99">
        <v>38.24</v>
      </c>
    </row>
    <row r="6366" spans="1:4" ht="27" x14ac:dyDescent="0.25">
      <c r="A6366" s="98">
        <v>87775</v>
      </c>
      <c r="B6366" s="114" t="s">
        <v>7304</v>
      </c>
      <c r="C6366" s="96" t="s">
        <v>372</v>
      </c>
      <c r="D6366" s="99">
        <v>50.78</v>
      </c>
    </row>
    <row r="6367" spans="1:4" ht="27" x14ac:dyDescent="0.25">
      <c r="A6367" s="98">
        <v>87777</v>
      </c>
      <c r="B6367" s="114" t="s">
        <v>7305</v>
      </c>
      <c r="C6367" s="96" t="s">
        <v>372</v>
      </c>
      <c r="D6367" s="99">
        <v>53.47</v>
      </c>
    </row>
    <row r="6368" spans="1:4" ht="40.5" x14ac:dyDescent="0.25">
      <c r="A6368" s="98">
        <v>87778</v>
      </c>
      <c r="B6368" s="114" t="s">
        <v>7307</v>
      </c>
      <c r="C6368" s="96" t="s">
        <v>372</v>
      </c>
      <c r="D6368" s="99">
        <v>79.88</v>
      </c>
    </row>
    <row r="6369" spans="1:4" ht="27" x14ac:dyDescent="0.25">
      <c r="A6369" s="98">
        <v>87779</v>
      </c>
      <c r="B6369" s="114" t="s">
        <v>7308</v>
      </c>
      <c r="C6369" s="96" t="s">
        <v>372</v>
      </c>
      <c r="D6369" s="99">
        <v>65.22</v>
      </c>
    </row>
    <row r="6370" spans="1:4" ht="27" x14ac:dyDescent="0.25">
      <c r="A6370" s="98">
        <v>87781</v>
      </c>
      <c r="B6370" s="114" t="s">
        <v>7310</v>
      </c>
      <c r="C6370" s="96" t="s">
        <v>372</v>
      </c>
      <c r="D6370" s="99">
        <v>68.83</v>
      </c>
    </row>
    <row r="6371" spans="1:4" ht="40.5" x14ac:dyDescent="0.25">
      <c r="A6371" s="98">
        <v>87783</v>
      </c>
      <c r="B6371" s="114" t="s">
        <v>7311</v>
      </c>
      <c r="C6371" s="96" t="s">
        <v>372</v>
      </c>
      <c r="D6371" s="99">
        <v>104.47</v>
      </c>
    </row>
    <row r="6372" spans="1:4" ht="27" x14ac:dyDescent="0.25">
      <c r="A6372" s="98">
        <v>87784</v>
      </c>
      <c r="B6372" s="114" t="s">
        <v>7312</v>
      </c>
      <c r="C6372" s="96" t="s">
        <v>372</v>
      </c>
      <c r="D6372" s="99">
        <v>71.150000000000006</v>
      </c>
    </row>
    <row r="6373" spans="1:4" ht="27" x14ac:dyDescent="0.25">
      <c r="A6373" s="98">
        <v>87786</v>
      </c>
      <c r="B6373" s="114" t="s">
        <v>7314</v>
      </c>
      <c r="C6373" s="96" t="s">
        <v>372</v>
      </c>
      <c r="D6373" s="99">
        <v>75.69</v>
      </c>
    </row>
    <row r="6374" spans="1:4" ht="40.5" x14ac:dyDescent="0.25">
      <c r="A6374" s="98">
        <v>87787</v>
      </c>
      <c r="B6374" s="114" t="s">
        <v>7316</v>
      </c>
      <c r="C6374" s="96" t="s">
        <v>372</v>
      </c>
      <c r="D6374" s="99">
        <v>121.27</v>
      </c>
    </row>
    <row r="6375" spans="1:4" ht="40.5" x14ac:dyDescent="0.25">
      <c r="A6375" s="98">
        <v>87788</v>
      </c>
      <c r="B6375" s="114" t="s">
        <v>7317</v>
      </c>
      <c r="C6375" s="96" t="s">
        <v>372</v>
      </c>
      <c r="D6375" s="99">
        <v>83.77</v>
      </c>
    </row>
    <row r="6376" spans="1:4" ht="27" x14ac:dyDescent="0.25">
      <c r="A6376" s="98">
        <v>87790</v>
      </c>
      <c r="B6376" s="114" t="s">
        <v>7319</v>
      </c>
      <c r="C6376" s="96" t="s">
        <v>372</v>
      </c>
      <c r="D6376" s="99">
        <v>88.76</v>
      </c>
    </row>
    <row r="6377" spans="1:4" ht="40.5" x14ac:dyDescent="0.25">
      <c r="A6377" s="98">
        <v>87791</v>
      </c>
      <c r="B6377" s="114" t="s">
        <v>7320</v>
      </c>
      <c r="C6377" s="96" t="s">
        <v>372</v>
      </c>
      <c r="D6377" s="99">
        <v>133.57</v>
      </c>
    </row>
    <row r="6378" spans="1:4" ht="27" x14ac:dyDescent="0.25">
      <c r="A6378" s="98">
        <v>87792</v>
      </c>
      <c r="B6378" s="114" t="s">
        <v>7321</v>
      </c>
      <c r="C6378" s="96" t="s">
        <v>372</v>
      </c>
      <c r="D6378" s="99">
        <v>37.94</v>
      </c>
    </row>
    <row r="6379" spans="1:4" ht="27" x14ac:dyDescent="0.25">
      <c r="A6379" s="98">
        <v>87794</v>
      </c>
      <c r="B6379" s="114" t="s">
        <v>7322</v>
      </c>
      <c r="C6379" s="96" t="s">
        <v>372</v>
      </c>
      <c r="D6379" s="99">
        <v>40.46</v>
      </c>
    </row>
    <row r="6380" spans="1:4" ht="40.5" x14ac:dyDescent="0.25">
      <c r="A6380" s="98">
        <v>87795</v>
      </c>
      <c r="B6380" s="114" t="s">
        <v>7323</v>
      </c>
      <c r="C6380" s="96" t="s">
        <v>372</v>
      </c>
      <c r="D6380" s="99">
        <v>66.03</v>
      </c>
    </row>
    <row r="6381" spans="1:4" ht="27" x14ac:dyDescent="0.25">
      <c r="A6381" s="98">
        <v>87797</v>
      </c>
      <c r="B6381" s="114" t="s">
        <v>7324</v>
      </c>
      <c r="C6381" s="96" t="s">
        <v>372</v>
      </c>
      <c r="D6381" s="99">
        <v>52.05</v>
      </c>
    </row>
    <row r="6382" spans="1:4" ht="27" x14ac:dyDescent="0.25">
      <c r="A6382" s="98">
        <v>87799</v>
      </c>
      <c r="B6382" s="114" t="s">
        <v>7325</v>
      </c>
      <c r="C6382" s="96" t="s">
        <v>372</v>
      </c>
      <c r="D6382" s="99">
        <v>55.43</v>
      </c>
    </row>
    <row r="6383" spans="1:4" ht="40.5" x14ac:dyDescent="0.25">
      <c r="A6383" s="98">
        <v>87800</v>
      </c>
      <c r="B6383" s="114" t="s">
        <v>7326</v>
      </c>
      <c r="C6383" s="96" t="s">
        <v>372</v>
      </c>
      <c r="D6383" s="99">
        <v>89.47</v>
      </c>
    </row>
    <row r="6384" spans="1:4" ht="27" x14ac:dyDescent="0.25">
      <c r="A6384" s="98">
        <v>87801</v>
      </c>
      <c r="B6384" s="114" t="s">
        <v>7328</v>
      </c>
      <c r="C6384" s="96" t="s">
        <v>372</v>
      </c>
      <c r="D6384" s="99">
        <v>57.6</v>
      </c>
    </row>
    <row r="6385" spans="1:4" ht="27" x14ac:dyDescent="0.25">
      <c r="A6385" s="98">
        <v>87803</v>
      </c>
      <c r="B6385" s="114" t="s">
        <v>7329</v>
      </c>
      <c r="C6385" s="96" t="s">
        <v>372</v>
      </c>
      <c r="D6385" s="99">
        <v>61.83</v>
      </c>
    </row>
    <row r="6386" spans="1:4" ht="40.5" x14ac:dyDescent="0.25">
      <c r="A6386" s="98">
        <v>87804</v>
      </c>
      <c r="B6386" s="114" t="s">
        <v>7330</v>
      </c>
      <c r="C6386" s="96" t="s">
        <v>372</v>
      </c>
      <c r="D6386" s="99">
        <v>105.17</v>
      </c>
    </row>
    <row r="6387" spans="1:4" ht="40.5" x14ac:dyDescent="0.25">
      <c r="A6387" s="98">
        <v>87805</v>
      </c>
      <c r="B6387" s="114" t="s">
        <v>7331</v>
      </c>
      <c r="C6387" s="96" t="s">
        <v>372</v>
      </c>
      <c r="D6387" s="99">
        <v>62.84</v>
      </c>
    </row>
    <row r="6388" spans="1:4" ht="27" x14ac:dyDescent="0.25">
      <c r="A6388" s="98">
        <v>87807</v>
      </c>
      <c r="B6388" s="114" t="s">
        <v>7332</v>
      </c>
      <c r="C6388" s="96" t="s">
        <v>372</v>
      </c>
      <c r="D6388" s="99">
        <v>67.5</v>
      </c>
    </row>
    <row r="6389" spans="1:4" ht="40.5" x14ac:dyDescent="0.25">
      <c r="A6389" s="98">
        <v>87808</v>
      </c>
      <c r="B6389" s="114" t="s">
        <v>7333</v>
      </c>
      <c r="C6389" s="96" t="s">
        <v>372</v>
      </c>
      <c r="D6389" s="99">
        <v>112.4</v>
      </c>
    </row>
    <row r="6390" spans="1:4" ht="40.5" x14ac:dyDescent="0.25">
      <c r="A6390" s="98">
        <v>87809</v>
      </c>
      <c r="B6390" s="114" t="s">
        <v>7334</v>
      </c>
      <c r="C6390" s="96" t="s">
        <v>372</v>
      </c>
      <c r="D6390" s="99">
        <v>70.680000000000007</v>
      </c>
    </row>
    <row r="6391" spans="1:4" ht="40.5" x14ac:dyDescent="0.25">
      <c r="A6391" s="98">
        <v>87811</v>
      </c>
      <c r="B6391" s="114" t="s">
        <v>7335</v>
      </c>
      <c r="C6391" s="96" t="s">
        <v>372</v>
      </c>
      <c r="D6391" s="99">
        <v>73.2</v>
      </c>
    </row>
    <row r="6392" spans="1:4" ht="40.5" x14ac:dyDescent="0.25">
      <c r="A6392" s="98">
        <v>87812</v>
      </c>
      <c r="B6392" s="114" t="s">
        <v>7336</v>
      </c>
      <c r="C6392" s="96" t="s">
        <v>372</v>
      </c>
      <c r="D6392" s="99">
        <v>95.45</v>
      </c>
    </row>
    <row r="6393" spans="1:4" ht="40.5" x14ac:dyDescent="0.25">
      <c r="A6393" s="98">
        <v>87813</v>
      </c>
      <c r="B6393" s="114" t="s">
        <v>7337</v>
      </c>
      <c r="C6393" s="96" t="s">
        <v>372</v>
      </c>
      <c r="D6393" s="99">
        <v>84.77</v>
      </c>
    </row>
    <row r="6394" spans="1:4" ht="40.5" x14ac:dyDescent="0.25">
      <c r="A6394" s="98">
        <v>87815</v>
      </c>
      <c r="B6394" s="114" t="s">
        <v>7338</v>
      </c>
      <c r="C6394" s="96" t="s">
        <v>372</v>
      </c>
      <c r="D6394" s="99">
        <v>88.15</v>
      </c>
    </row>
    <row r="6395" spans="1:4" ht="40.5" x14ac:dyDescent="0.25">
      <c r="A6395" s="98">
        <v>87816</v>
      </c>
      <c r="B6395" s="114" t="s">
        <v>7339</v>
      </c>
      <c r="C6395" s="96" t="s">
        <v>372</v>
      </c>
      <c r="D6395" s="99">
        <v>118.94</v>
      </c>
    </row>
    <row r="6396" spans="1:4" ht="40.5" x14ac:dyDescent="0.25">
      <c r="A6396" s="98">
        <v>87817</v>
      </c>
      <c r="B6396" s="114" t="s">
        <v>7340</v>
      </c>
      <c r="C6396" s="96" t="s">
        <v>372</v>
      </c>
      <c r="D6396" s="99">
        <v>90.32</v>
      </c>
    </row>
    <row r="6397" spans="1:4" ht="40.5" x14ac:dyDescent="0.25">
      <c r="A6397" s="98">
        <v>87819</v>
      </c>
      <c r="B6397" s="114" t="s">
        <v>7341</v>
      </c>
      <c r="C6397" s="96" t="s">
        <v>372</v>
      </c>
      <c r="D6397" s="99">
        <v>94.55</v>
      </c>
    </row>
    <row r="6398" spans="1:4" ht="40.5" x14ac:dyDescent="0.25">
      <c r="A6398" s="98">
        <v>87820</v>
      </c>
      <c r="B6398" s="114" t="s">
        <v>7343</v>
      </c>
      <c r="C6398" s="96" t="s">
        <v>372</v>
      </c>
      <c r="D6398" s="99">
        <v>134.63999999999999</v>
      </c>
    </row>
    <row r="6399" spans="1:4" ht="40.5" x14ac:dyDescent="0.25">
      <c r="A6399" s="98">
        <v>87821</v>
      </c>
      <c r="B6399" s="114" t="s">
        <v>7345</v>
      </c>
      <c r="C6399" s="96" t="s">
        <v>372</v>
      </c>
      <c r="D6399" s="99">
        <v>117.15</v>
      </c>
    </row>
    <row r="6400" spans="1:4" ht="40.5" x14ac:dyDescent="0.25">
      <c r="A6400" s="98">
        <v>87823</v>
      </c>
      <c r="B6400" s="114" t="s">
        <v>7346</v>
      </c>
      <c r="C6400" s="96" t="s">
        <v>372</v>
      </c>
      <c r="D6400" s="99">
        <v>121.81</v>
      </c>
    </row>
    <row r="6401" spans="1:4" ht="40.5" x14ac:dyDescent="0.25">
      <c r="A6401" s="98">
        <v>87824</v>
      </c>
      <c r="B6401" s="114" t="s">
        <v>7347</v>
      </c>
      <c r="C6401" s="96" t="s">
        <v>372</v>
      </c>
      <c r="D6401" s="99">
        <v>155.83000000000001</v>
      </c>
    </row>
    <row r="6402" spans="1:4" ht="40.5" x14ac:dyDescent="0.25">
      <c r="A6402" s="98">
        <v>87825</v>
      </c>
      <c r="B6402" s="114" t="s">
        <v>7349</v>
      </c>
      <c r="C6402" s="96" t="s">
        <v>372</v>
      </c>
      <c r="D6402" s="99">
        <v>66.33</v>
      </c>
    </row>
    <row r="6403" spans="1:4" ht="40.5" x14ac:dyDescent="0.25">
      <c r="A6403" s="98">
        <v>87827</v>
      </c>
      <c r="B6403" s="114" t="s">
        <v>7350</v>
      </c>
      <c r="C6403" s="96" t="s">
        <v>372</v>
      </c>
      <c r="D6403" s="99">
        <v>69.42</v>
      </c>
    </row>
    <row r="6404" spans="1:4" ht="40.5" x14ac:dyDescent="0.25">
      <c r="A6404" s="98">
        <v>87828</v>
      </c>
      <c r="B6404" s="114" t="s">
        <v>7351</v>
      </c>
      <c r="C6404" s="96" t="s">
        <v>372</v>
      </c>
      <c r="D6404" s="99">
        <v>98.61</v>
      </c>
    </row>
    <row r="6405" spans="1:4" ht="40.5" x14ac:dyDescent="0.25">
      <c r="A6405" s="98">
        <v>87829</v>
      </c>
      <c r="B6405" s="114" t="s">
        <v>7352</v>
      </c>
      <c r="C6405" s="96" t="s">
        <v>372</v>
      </c>
      <c r="D6405" s="99">
        <v>80.41</v>
      </c>
    </row>
    <row r="6406" spans="1:4" ht="40.5" x14ac:dyDescent="0.25">
      <c r="A6406" s="98">
        <v>87831</v>
      </c>
      <c r="B6406" s="114" t="s">
        <v>7353</v>
      </c>
      <c r="C6406" s="96" t="s">
        <v>372</v>
      </c>
      <c r="D6406" s="99">
        <v>84.54</v>
      </c>
    </row>
    <row r="6407" spans="1:4" ht="40.5" x14ac:dyDescent="0.25">
      <c r="A6407" s="98">
        <v>87832</v>
      </c>
      <c r="B6407" s="114" t="s">
        <v>7355</v>
      </c>
      <c r="C6407" s="96" t="s">
        <v>372</v>
      </c>
      <c r="D6407" s="99">
        <v>124.39</v>
      </c>
    </row>
    <row r="6408" spans="1:4" ht="27" x14ac:dyDescent="0.25">
      <c r="A6408" s="98">
        <v>87834</v>
      </c>
      <c r="B6408" s="114" t="s">
        <v>7356</v>
      </c>
      <c r="C6408" s="96" t="s">
        <v>372</v>
      </c>
      <c r="D6408" s="99">
        <v>173.01</v>
      </c>
    </row>
    <row r="6409" spans="1:4" ht="27" x14ac:dyDescent="0.25">
      <c r="A6409" s="98">
        <v>87835</v>
      </c>
      <c r="B6409" s="114" t="s">
        <v>7357</v>
      </c>
      <c r="C6409" s="96" t="s">
        <v>372</v>
      </c>
      <c r="D6409" s="99">
        <v>120.46</v>
      </c>
    </row>
    <row r="6410" spans="1:4" ht="27" x14ac:dyDescent="0.25">
      <c r="A6410" s="98">
        <v>87836</v>
      </c>
      <c r="B6410" s="114" t="s">
        <v>7358</v>
      </c>
      <c r="C6410" s="96" t="s">
        <v>372</v>
      </c>
      <c r="D6410" s="99">
        <v>166.13</v>
      </c>
    </row>
    <row r="6411" spans="1:4" ht="27" x14ac:dyDescent="0.25">
      <c r="A6411" s="98">
        <v>87837</v>
      </c>
      <c r="B6411" s="114" t="s">
        <v>7359</v>
      </c>
      <c r="C6411" s="96" t="s">
        <v>372</v>
      </c>
      <c r="D6411" s="99">
        <v>114.22</v>
      </c>
    </row>
    <row r="6412" spans="1:4" ht="27" x14ac:dyDescent="0.25">
      <c r="A6412" s="98">
        <v>87838</v>
      </c>
      <c r="B6412" s="114" t="s">
        <v>17234</v>
      </c>
      <c r="C6412" s="96" t="s">
        <v>372</v>
      </c>
      <c r="D6412" s="99">
        <v>173.73</v>
      </c>
    </row>
    <row r="6413" spans="1:4" ht="27" x14ac:dyDescent="0.25">
      <c r="A6413" s="98">
        <v>87839</v>
      </c>
      <c r="B6413" s="114" t="s">
        <v>17235</v>
      </c>
      <c r="C6413" s="96" t="s">
        <v>372</v>
      </c>
      <c r="D6413" s="99">
        <v>125.03</v>
      </c>
    </row>
    <row r="6414" spans="1:4" ht="27" x14ac:dyDescent="0.25">
      <c r="A6414" s="98">
        <v>87840</v>
      </c>
      <c r="B6414" s="114" t="s">
        <v>17236</v>
      </c>
      <c r="C6414" s="96" t="s">
        <v>372</v>
      </c>
      <c r="D6414" s="99">
        <v>168.54</v>
      </c>
    </row>
    <row r="6415" spans="1:4" ht="27" x14ac:dyDescent="0.25">
      <c r="A6415" s="98">
        <v>87841</v>
      </c>
      <c r="B6415" s="114" t="s">
        <v>17237</v>
      </c>
      <c r="C6415" s="96" t="s">
        <v>372</v>
      </c>
      <c r="D6415" s="99">
        <v>120.04</v>
      </c>
    </row>
    <row r="6416" spans="1:4" ht="27" x14ac:dyDescent="0.25">
      <c r="A6416" s="98">
        <v>87842</v>
      </c>
      <c r="B6416" s="114" t="s">
        <v>7360</v>
      </c>
      <c r="C6416" s="96" t="s">
        <v>372</v>
      </c>
      <c r="D6416" s="99">
        <v>184.22</v>
      </c>
    </row>
    <row r="6417" spans="1:4" ht="27" x14ac:dyDescent="0.25">
      <c r="A6417" s="98">
        <v>87843</v>
      </c>
      <c r="B6417" s="114" t="s">
        <v>7361</v>
      </c>
      <c r="C6417" s="96" t="s">
        <v>372</v>
      </c>
      <c r="D6417" s="99">
        <v>136.41</v>
      </c>
    </row>
    <row r="6418" spans="1:4" ht="27" x14ac:dyDescent="0.25">
      <c r="A6418" s="98">
        <v>87844</v>
      </c>
      <c r="B6418" s="114" t="s">
        <v>7362</v>
      </c>
      <c r="C6418" s="96" t="s">
        <v>372</v>
      </c>
      <c r="D6418" s="99">
        <v>170.89</v>
      </c>
    </row>
    <row r="6419" spans="1:4" ht="27" x14ac:dyDescent="0.25">
      <c r="A6419" s="98">
        <v>87845</v>
      </c>
      <c r="B6419" s="114" t="s">
        <v>7363</v>
      </c>
      <c r="C6419" s="96" t="s">
        <v>372</v>
      </c>
      <c r="D6419" s="99">
        <v>123.75</v>
      </c>
    </row>
    <row r="6420" spans="1:4" ht="27" x14ac:dyDescent="0.25">
      <c r="A6420" s="98">
        <v>87846</v>
      </c>
      <c r="B6420" s="114" t="s">
        <v>7364</v>
      </c>
      <c r="C6420" s="96" t="s">
        <v>372</v>
      </c>
      <c r="D6420" s="99">
        <v>187.89</v>
      </c>
    </row>
    <row r="6421" spans="1:4" ht="27" x14ac:dyDescent="0.25">
      <c r="A6421" s="98">
        <v>87847</v>
      </c>
      <c r="B6421" s="114" t="s">
        <v>7366</v>
      </c>
      <c r="C6421" s="96" t="s">
        <v>372</v>
      </c>
      <c r="D6421" s="99">
        <v>135.33000000000001</v>
      </c>
    </row>
    <row r="6422" spans="1:4" ht="27" x14ac:dyDescent="0.25">
      <c r="A6422" s="98">
        <v>87848</v>
      </c>
      <c r="B6422" s="114" t="s">
        <v>7367</v>
      </c>
      <c r="C6422" s="96" t="s">
        <v>372</v>
      </c>
      <c r="D6422" s="99">
        <v>179.75</v>
      </c>
    </row>
    <row r="6423" spans="1:4" ht="27" x14ac:dyDescent="0.25">
      <c r="A6423" s="98">
        <v>87849</v>
      </c>
      <c r="B6423" s="114" t="s">
        <v>7368</v>
      </c>
      <c r="C6423" s="96" t="s">
        <v>372</v>
      </c>
      <c r="D6423" s="99">
        <v>127.85</v>
      </c>
    </row>
    <row r="6424" spans="1:4" ht="27" x14ac:dyDescent="0.25">
      <c r="A6424" s="98">
        <v>87850</v>
      </c>
      <c r="B6424" s="114" t="s">
        <v>17238</v>
      </c>
      <c r="C6424" s="96" t="s">
        <v>372</v>
      </c>
      <c r="D6424" s="99">
        <v>188.39</v>
      </c>
    </row>
    <row r="6425" spans="1:4" ht="27" x14ac:dyDescent="0.25">
      <c r="A6425" s="98">
        <v>87851</v>
      </c>
      <c r="B6425" s="114" t="s">
        <v>17239</v>
      </c>
      <c r="C6425" s="96" t="s">
        <v>372</v>
      </c>
      <c r="D6425" s="99">
        <v>139.69</v>
      </c>
    </row>
    <row r="6426" spans="1:4" ht="27" x14ac:dyDescent="0.25">
      <c r="A6426" s="98">
        <v>87852</v>
      </c>
      <c r="B6426" s="114" t="s">
        <v>17240</v>
      </c>
      <c r="C6426" s="96" t="s">
        <v>372</v>
      </c>
      <c r="D6426" s="99">
        <v>182.85</v>
      </c>
    </row>
    <row r="6427" spans="1:4" ht="27" x14ac:dyDescent="0.25">
      <c r="A6427" s="98">
        <v>87853</v>
      </c>
      <c r="B6427" s="114" t="s">
        <v>17241</v>
      </c>
      <c r="C6427" s="96" t="s">
        <v>372</v>
      </c>
      <c r="D6427" s="99">
        <v>134.35</v>
      </c>
    </row>
    <row r="6428" spans="1:4" ht="27" x14ac:dyDescent="0.25">
      <c r="A6428" s="98">
        <v>87854</v>
      </c>
      <c r="B6428" s="114" t="s">
        <v>7370</v>
      </c>
      <c r="C6428" s="96" t="s">
        <v>372</v>
      </c>
      <c r="D6428" s="99">
        <v>199.1</v>
      </c>
    </row>
    <row r="6429" spans="1:4" ht="27" x14ac:dyDescent="0.25">
      <c r="A6429" s="98">
        <v>87855</v>
      </c>
      <c r="B6429" s="114" t="s">
        <v>7371</v>
      </c>
      <c r="C6429" s="96" t="s">
        <v>372</v>
      </c>
      <c r="D6429" s="99">
        <v>151.31</v>
      </c>
    </row>
    <row r="6430" spans="1:4" ht="27" x14ac:dyDescent="0.25">
      <c r="A6430" s="98">
        <v>87856</v>
      </c>
      <c r="B6430" s="114" t="s">
        <v>7372</v>
      </c>
      <c r="C6430" s="96" t="s">
        <v>372</v>
      </c>
      <c r="D6430" s="99">
        <v>184.51</v>
      </c>
    </row>
    <row r="6431" spans="1:4" ht="27" x14ac:dyDescent="0.25">
      <c r="A6431" s="98">
        <v>87857</v>
      </c>
      <c r="B6431" s="114" t="s">
        <v>7373</v>
      </c>
      <c r="C6431" s="96" t="s">
        <v>372</v>
      </c>
      <c r="D6431" s="99">
        <v>137.35</v>
      </c>
    </row>
    <row r="6432" spans="1:4" ht="27" x14ac:dyDescent="0.25">
      <c r="A6432" s="98">
        <v>87858</v>
      </c>
      <c r="B6432" s="114" t="s">
        <v>7374</v>
      </c>
      <c r="C6432" s="96" t="s">
        <v>372</v>
      </c>
      <c r="D6432" s="99">
        <v>130.78</v>
      </c>
    </row>
    <row r="6433" spans="1:4" ht="27" x14ac:dyDescent="0.25">
      <c r="A6433" s="98">
        <v>87859</v>
      </c>
      <c r="B6433" s="114" t="s">
        <v>7375</v>
      </c>
      <c r="C6433" s="96" t="s">
        <v>372</v>
      </c>
      <c r="D6433" s="99">
        <v>151.53</v>
      </c>
    </row>
    <row r="6434" spans="1:4" ht="27" x14ac:dyDescent="0.25">
      <c r="A6434" s="98">
        <v>90406</v>
      </c>
      <c r="B6434" s="114" t="s">
        <v>17243</v>
      </c>
      <c r="C6434" s="96" t="s">
        <v>372</v>
      </c>
      <c r="D6434" s="99">
        <v>39.61</v>
      </c>
    </row>
    <row r="6435" spans="1:4" ht="27" x14ac:dyDescent="0.25">
      <c r="A6435" s="98">
        <v>90407</v>
      </c>
      <c r="B6435" s="114" t="s">
        <v>7376</v>
      </c>
      <c r="C6435" s="96" t="s">
        <v>372</v>
      </c>
      <c r="D6435" s="99">
        <v>49.8</v>
      </c>
    </row>
    <row r="6436" spans="1:4" ht="27" x14ac:dyDescent="0.25">
      <c r="A6436" s="98">
        <v>90408</v>
      </c>
      <c r="B6436" s="114" t="s">
        <v>17244</v>
      </c>
      <c r="C6436" s="96" t="s">
        <v>372</v>
      </c>
      <c r="D6436" s="99">
        <v>29.45</v>
      </c>
    </row>
    <row r="6437" spans="1:4" ht="27" x14ac:dyDescent="0.25">
      <c r="A6437" s="98">
        <v>90409</v>
      </c>
      <c r="B6437" s="114" t="s">
        <v>7377</v>
      </c>
      <c r="C6437" s="96" t="s">
        <v>372</v>
      </c>
      <c r="D6437" s="99">
        <v>35.159999999999997</v>
      </c>
    </row>
    <row r="6438" spans="1:4" ht="40.5" x14ac:dyDescent="0.25">
      <c r="A6438" s="98">
        <v>104203</v>
      </c>
      <c r="B6438" s="114" t="s">
        <v>7378</v>
      </c>
      <c r="C6438" s="96" t="s">
        <v>372</v>
      </c>
      <c r="D6438" s="99">
        <v>55.09</v>
      </c>
    </row>
    <row r="6439" spans="1:4" ht="40.5" x14ac:dyDescent="0.25">
      <c r="A6439" s="98">
        <v>104204</v>
      </c>
      <c r="B6439" s="114" t="s">
        <v>7380</v>
      </c>
      <c r="C6439" s="96" t="s">
        <v>372</v>
      </c>
      <c r="D6439" s="99">
        <v>71.02</v>
      </c>
    </row>
    <row r="6440" spans="1:4" ht="40.5" x14ac:dyDescent="0.25">
      <c r="A6440" s="98">
        <v>104205</v>
      </c>
      <c r="B6440" s="114" t="s">
        <v>7381</v>
      </c>
      <c r="C6440" s="96" t="s">
        <v>372</v>
      </c>
      <c r="D6440" s="99">
        <v>77.63</v>
      </c>
    </row>
    <row r="6441" spans="1:4" ht="40.5" x14ac:dyDescent="0.25">
      <c r="A6441" s="98">
        <v>104206</v>
      </c>
      <c r="B6441" s="114" t="s">
        <v>7382</v>
      </c>
      <c r="C6441" s="96" t="s">
        <v>372</v>
      </c>
      <c r="D6441" s="99">
        <v>85.68</v>
      </c>
    </row>
    <row r="6442" spans="1:4" ht="40.5" x14ac:dyDescent="0.25">
      <c r="A6442" s="98">
        <v>104207</v>
      </c>
      <c r="B6442" s="114" t="s">
        <v>7383</v>
      </c>
      <c r="C6442" s="96" t="s">
        <v>372</v>
      </c>
      <c r="D6442" s="99">
        <v>41.23</v>
      </c>
    </row>
    <row r="6443" spans="1:4" ht="40.5" x14ac:dyDescent="0.25">
      <c r="A6443" s="98">
        <v>104208</v>
      </c>
      <c r="B6443" s="114" t="s">
        <v>7385</v>
      </c>
      <c r="C6443" s="96" t="s">
        <v>372</v>
      </c>
      <c r="D6443" s="99">
        <v>56.71</v>
      </c>
    </row>
    <row r="6444" spans="1:4" ht="40.5" x14ac:dyDescent="0.25">
      <c r="A6444" s="98">
        <v>104209</v>
      </c>
      <c r="B6444" s="114" t="s">
        <v>7386</v>
      </c>
      <c r="C6444" s="96" t="s">
        <v>372</v>
      </c>
      <c r="D6444" s="99">
        <v>62.94</v>
      </c>
    </row>
    <row r="6445" spans="1:4" ht="40.5" x14ac:dyDescent="0.25">
      <c r="A6445" s="98">
        <v>104210</v>
      </c>
      <c r="B6445" s="114" t="s">
        <v>7388</v>
      </c>
      <c r="C6445" s="96" t="s">
        <v>372</v>
      </c>
      <c r="D6445" s="99">
        <v>65.319999999999993</v>
      </c>
    </row>
    <row r="6446" spans="1:4" ht="40.5" x14ac:dyDescent="0.25">
      <c r="A6446" s="98">
        <v>104211</v>
      </c>
      <c r="B6446" s="114" t="s">
        <v>7390</v>
      </c>
      <c r="C6446" s="96" t="s">
        <v>372</v>
      </c>
      <c r="D6446" s="99">
        <v>77.05</v>
      </c>
    </row>
    <row r="6447" spans="1:4" ht="40.5" x14ac:dyDescent="0.25">
      <c r="A6447" s="98">
        <v>104212</v>
      </c>
      <c r="B6447" s="114" t="s">
        <v>7391</v>
      </c>
      <c r="C6447" s="96" t="s">
        <v>372</v>
      </c>
      <c r="D6447" s="99">
        <v>92.59</v>
      </c>
    </row>
    <row r="6448" spans="1:4" ht="40.5" x14ac:dyDescent="0.25">
      <c r="A6448" s="98">
        <v>104213</v>
      </c>
      <c r="B6448" s="114" t="s">
        <v>7392</v>
      </c>
      <c r="C6448" s="96" t="s">
        <v>372</v>
      </c>
      <c r="D6448" s="99">
        <v>98.82</v>
      </c>
    </row>
    <row r="6449" spans="1:4" ht="40.5" x14ac:dyDescent="0.25">
      <c r="A6449" s="98">
        <v>104214</v>
      </c>
      <c r="B6449" s="114" t="s">
        <v>7393</v>
      </c>
      <c r="C6449" s="96" t="s">
        <v>372</v>
      </c>
      <c r="D6449" s="99">
        <v>117.88</v>
      </c>
    </row>
    <row r="6450" spans="1:4" ht="40.5" x14ac:dyDescent="0.25">
      <c r="A6450" s="98">
        <v>104215</v>
      </c>
      <c r="B6450" s="114" t="s">
        <v>7394</v>
      </c>
      <c r="C6450" s="96" t="s">
        <v>372</v>
      </c>
      <c r="D6450" s="99">
        <v>72.11</v>
      </c>
    </row>
    <row r="6451" spans="1:4" ht="40.5" x14ac:dyDescent="0.25">
      <c r="A6451" s="98">
        <v>104216</v>
      </c>
      <c r="B6451" s="114" t="s">
        <v>7395</v>
      </c>
      <c r="C6451" s="96" t="s">
        <v>372</v>
      </c>
      <c r="D6451" s="99">
        <v>87.48</v>
      </c>
    </row>
    <row r="6452" spans="1:4" ht="40.5" x14ac:dyDescent="0.25">
      <c r="A6452" s="98">
        <v>104217</v>
      </c>
      <c r="B6452" s="114" t="s">
        <v>7396</v>
      </c>
      <c r="C6452" s="96" t="s">
        <v>372</v>
      </c>
      <c r="D6452" s="99">
        <v>47.29</v>
      </c>
    </row>
    <row r="6453" spans="1:4" ht="27" x14ac:dyDescent="0.25">
      <c r="A6453" s="98">
        <v>104218</v>
      </c>
      <c r="B6453" s="114" t="s">
        <v>7398</v>
      </c>
      <c r="C6453" s="96" t="s">
        <v>372</v>
      </c>
      <c r="D6453" s="99">
        <v>49.98</v>
      </c>
    </row>
    <row r="6454" spans="1:4" ht="40.5" x14ac:dyDescent="0.25">
      <c r="A6454" s="98">
        <v>104219</v>
      </c>
      <c r="B6454" s="114" t="s">
        <v>7399</v>
      </c>
      <c r="C6454" s="96" t="s">
        <v>372</v>
      </c>
      <c r="D6454" s="99">
        <v>76.739999999999995</v>
      </c>
    </row>
    <row r="6455" spans="1:4" ht="40.5" x14ac:dyDescent="0.25">
      <c r="A6455" s="98">
        <v>104220</v>
      </c>
      <c r="B6455" s="114" t="s">
        <v>7400</v>
      </c>
      <c r="C6455" s="96" t="s">
        <v>372</v>
      </c>
      <c r="D6455" s="99">
        <v>51.34</v>
      </c>
    </row>
    <row r="6456" spans="1:4" ht="40.5" x14ac:dyDescent="0.25">
      <c r="A6456" s="98">
        <v>104221</v>
      </c>
      <c r="B6456" s="114" t="s">
        <v>7401</v>
      </c>
      <c r="C6456" s="96" t="s">
        <v>372</v>
      </c>
      <c r="D6456" s="99">
        <v>60.75</v>
      </c>
    </row>
    <row r="6457" spans="1:4" ht="27" x14ac:dyDescent="0.25">
      <c r="A6457" s="98">
        <v>104222</v>
      </c>
      <c r="B6457" s="114" t="s">
        <v>7402</v>
      </c>
      <c r="C6457" s="96" t="s">
        <v>372</v>
      </c>
      <c r="D6457" s="99">
        <v>64.36</v>
      </c>
    </row>
    <row r="6458" spans="1:4" ht="40.5" x14ac:dyDescent="0.25">
      <c r="A6458" s="98">
        <v>104223</v>
      </c>
      <c r="B6458" s="114" t="s">
        <v>7403</v>
      </c>
      <c r="C6458" s="96" t="s">
        <v>372</v>
      </c>
      <c r="D6458" s="99">
        <v>100.4</v>
      </c>
    </row>
    <row r="6459" spans="1:4" ht="40.5" x14ac:dyDescent="0.25">
      <c r="A6459" s="98">
        <v>104224</v>
      </c>
      <c r="B6459" s="114" t="s">
        <v>7404</v>
      </c>
      <c r="C6459" s="96" t="s">
        <v>372</v>
      </c>
      <c r="D6459" s="99">
        <v>66.16</v>
      </c>
    </row>
    <row r="6460" spans="1:4" ht="40.5" x14ac:dyDescent="0.25">
      <c r="A6460" s="98">
        <v>104225</v>
      </c>
      <c r="B6460" s="114" t="s">
        <v>7405</v>
      </c>
      <c r="C6460" s="96" t="s">
        <v>372</v>
      </c>
      <c r="D6460" s="99">
        <v>66.680000000000007</v>
      </c>
    </row>
    <row r="6461" spans="1:4" ht="27" x14ac:dyDescent="0.25">
      <c r="A6461" s="98">
        <v>104226</v>
      </c>
      <c r="B6461" s="114" t="s">
        <v>7406</v>
      </c>
      <c r="C6461" s="96" t="s">
        <v>372</v>
      </c>
      <c r="D6461" s="99">
        <v>71.22</v>
      </c>
    </row>
    <row r="6462" spans="1:4" ht="40.5" x14ac:dyDescent="0.25">
      <c r="A6462" s="98">
        <v>104227</v>
      </c>
      <c r="B6462" s="114" t="s">
        <v>7407</v>
      </c>
      <c r="C6462" s="96" t="s">
        <v>372</v>
      </c>
      <c r="D6462" s="99">
        <v>117.2</v>
      </c>
    </row>
    <row r="6463" spans="1:4" ht="40.5" x14ac:dyDescent="0.25">
      <c r="A6463" s="98">
        <v>104228</v>
      </c>
      <c r="B6463" s="114" t="s">
        <v>7408</v>
      </c>
      <c r="C6463" s="96" t="s">
        <v>372</v>
      </c>
      <c r="D6463" s="99">
        <v>72.760000000000005</v>
      </c>
    </row>
    <row r="6464" spans="1:4" ht="40.5" x14ac:dyDescent="0.25">
      <c r="A6464" s="98">
        <v>104229</v>
      </c>
      <c r="B6464" s="114" t="s">
        <v>7410</v>
      </c>
      <c r="C6464" s="96" t="s">
        <v>372</v>
      </c>
      <c r="D6464" s="99">
        <v>78.22</v>
      </c>
    </row>
    <row r="6465" spans="1:4" ht="27" x14ac:dyDescent="0.25">
      <c r="A6465" s="98">
        <v>104230</v>
      </c>
      <c r="B6465" s="114" t="s">
        <v>7411</v>
      </c>
      <c r="C6465" s="96" t="s">
        <v>372</v>
      </c>
      <c r="D6465" s="99">
        <v>83.21</v>
      </c>
    </row>
    <row r="6466" spans="1:4" ht="40.5" x14ac:dyDescent="0.25">
      <c r="A6466" s="98">
        <v>104231</v>
      </c>
      <c r="B6466" s="114" t="s">
        <v>7412</v>
      </c>
      <c r="C6466" s="96" t="s">
        <v>372</v>
      </c>
      <c r="D6466" s="99">
        <v>129.1</v>
      </c>
    </row>
    <row r="6467" spans="1:4" ht="40.5" x14ac:dyDescent="0.25">
      <c r="A6467" s="98">
        <v>104232</v>
      </c>
      <c r="B6467" s="114" t="s">
        <v>7413</v>
      </c>
      <c r="C6467" s="96" t="s">
        <v>372</v>
      </c>
      <c r="D6467" s="99">
        <v>80.34</v>
      </c>
    </row>
    <row r="6468" spans="1:4" ht="40.5" x14ac:dyDescent="0.25">
      <c r="A6468" s="98">
        <v>104233</v>
      </c>
      <c r="B6468" s="114" t="s">
        <v>7414</v>
      </c>
      <c r="C6468" s="96" t="s">
        <v>372</v>
      </c>
      <c r="D6468" s="99">
        <v>35.89</v>
      </c>
    </row>
    <row r="6469" spans="1:4" ht="27" x14ac:dyDescent="0.25">
      <c r="A6469" s="98">
        <v>104234</v>
      </c>
      <c r="B6469" s="114" t="s">
        <v>7416</v>
      </c>
      <c r="C6469" s="96" t="s">
        <v>372</v>
      </c>
      <c r="D6469" s="99">
        <v>38.409999999999997</v>
      </c>
    </row>
    <row r="6470" spans="1:4" ht="40.5" x14ac:dyDescent="0.25">
      <c r="A6470" s="98">
        <v>104235</v>
      </c>
      <c r="B6470" s="114" t="s">
        <v>7417</v>
      </c>
      <c r="C6470" s="96" t="s">
        <v>372</v>
      </c>
      <c r="D6470" s="99">
        <v>64.099999999999994</v>
      </c>
    </row>
    <row r="6471" spans="1:4" ht="40.5" x14ac:dyDescent="0.25">
      <c r="A6471" s="98">
        <v>104236</v>
      </c>
      <c r="B6471" s="114" t="s">
        <v>7418</v>
      </c>
      <c r="C6471" s="96" t="s">
        <v>372</v>
      </c>
      <c r="D6471" s="99">
        <v>38.93</v>
      </c>
    </row>
    <row r="6472" spans="1:4" ht="40.5" x14ac:dyDescent="0.25">
      <c r="A6472" s="98">
        <v>104237</v>
      </c>
      <c r="B6472" s="114" t="s">
        <v>7419</v>
      </c>
      <c r="C6472" s="96" t="s">
        <v>372</v>
      </c>
      <c r="D6472" s="99">
        <v>49</v>
      </c>
    </row>
    <row r="6473" spans="1:4" ht="27" x14ac:dyDescent="0.25">
      <c r="A6473" s="98">
        <v>104238</v>
      </c>
      <c r="B6473" s="114" t="s">
        <v>7420</v>
      </c>
      <c r="C6473" s="96" t="s">
        <v>372</v>
      </c>
      <c r="D6473" s="99">
        <v>52.38</v>
      </c>
    </row>
    <row r="6474" spans="1:4" ht="40.5" x14ac:dyDescent="0.25">
      <c r="A6474" s="98">
        <v>104239</v>
      </c>
      <c r="B6474" s="114" t="s">
        <v>7421</v>
      </c>
      <c r="C6474" s="96" t="s">
        <v>372</v>
      </c>
      <c r="D6474" s="99">
        <v>86.7</v>
      </c>
    </row>
    <row r="6475" spans="1:4" ht="40.5" x14ac:dyDescent="0.25">
      <c r="A6475" s="98">
        <v>104240</v>
      </c>
      <c r="B6475" s="114" t="s">
        <v>7422</v>
      </c>
      <c r="C6475" s="96" t="s">
        <v>372</v>
      </c>
      <c r="D6475" s="99">
        <v>53.4</v>
      </c>
    </row>
    <row r="6476" spans="1:4" ht="40.5" x14ac:dyDescent="0.25">
      <c r="A6476" s="98">
        <v>104241</v>
      </c>
      <c r="B6476" s="114" t="s">
        <v>7423</v>
      </c>
      <c r="C6476" s="96" t="s">
        <v>372</v>
      </c>
      <c r="D6476" s="99">
        <v>54.55</v>
      </c>
    </row>
    <row r="6477" spans="1:4" ht="27" x14ac:dyDescent="0.25">
      <c r="A6477" s="98">
        <v>104242</v>
      </c>
      <c r="B6477" s="114" t="s">
        <v>7424</v>
      </c>
      <c r="C6477" s="96" t="s">
        <v>372</v>
      </c>
      <c r="D6477" s="99">
        <v>58.78</v>
      </c>
    </row>
    <row r="6478" spans="1:4" ht="40.5" x14ac:dyDescent="0.25">
      <c r="A6478" s="98">
        <v>104243</v>
      </c>
      <c r="B6478" s="114" t="s">
        <v>7425</v>
      </c>
      <c r="C6478" s="96" t="s">
        <v>372</v>
      </c>
      <c r="D6478" s="99">
        <v>102.4</v>
      </c>
    </row>
    <row r="6479" spans="1:4" ht="40.5" x14ac:dyDescent="0.25">
      <c r="A6479" s="98">
        <v>104244</v>
      </c>
      <c r="B6479" s="114" t="s">
        <v>7427</v>
      </c>
      <c r="C6479" s="96" t="s">
        <v>372</v>
      </c>
      <c r="D6479" s="99">
        <v>59.63</v>
      </c>
    </row>
    <row r="6480" spans="1:4" ht="40.5" x14ac:dyDescent="0.25">
      <c r="A6480" s="98">
        <v>104245</v>
      </c>
      <c r="B6480" s="114" t="s">
        <v>7428</v>
      </c>
      <c r="C6480" s="96" t="s">
        <v>372</v>
      </c>
      <c r="D6480" s="99">
        <v>59.49</v>
      </c>
    </row>
    <row r="6481" spans="1:4" ht="27" x14ac:dyDescent="0.25">
      <c r="A6481" s="98">
        <v>104246</v>
      </c>
      <c r="B6481" s="114" t="s">
        <v>7429</v>
      </c>
      <c r="C6481" s="96" t="s">
        <v>372</v>
      </c>
      <c r="D6481" s="99">
        <v>64.150000000000006</v>
      </c>
    </row>
    <row r="6482" spans="1:4" ht="40.5" x14ac:dyDescent="0.25">
      <c r="A6482" s="98">
        <v>104247</v>
      </c>
      <c r="B6482" s="114" t="s">
        <v>7431</v>
      </c>
      <c r="C6482" s="96" t="s">
        <v>372</v>
      </c>
      <c r="D6482" s="99">
        <v>109.72</v>
      </c>
    </row>
    <row r="6483" spans="1:4" ht="40.5" x14ac:dyDescent="0.25">
      <c r="A6483" s="98">
        <v>104248</v>
      </c>
      <c r="B6483" s="114" t="s">
        <v>7433</v>
      </c>
      <c r="C6483" s="96" t="s">
        <v>372</v>
      </c>
      <c r="D6483" s="99">
        <v>62.12</v>
      </c>
    </row>
    <row r="6484" spans="1:4" ht="40.5" x14ac:dyDescent="0.25">
      <c r="A6484" s="98">
        <v>104249</v>
      </c>
      <c r="B6484" s="114" t="s">
        <v>7434</v>
      </c>
      <c r="C6484" s="96" t="s">
        <v>372</v>
      </c>
      <c r="D6484" s="99">
        <v>64.41</v>
      </c>
    </row>
    <row r="6485" spans="1:4" ht="40.5" x14ac:dyDescent="0.25">
      <c r="A6485" s="98">
        <v>104250</v>
      </c>
      <c r="B6485" s="114" t="s">
        <v>7435</v>
      </c>
      <c r="C6485" s="96" t="s">
        <v>372</v>
      </c>
      <c r="D6485" s="99">
        <v>66.930000000000007</v>
      </c>
    </row>
    <row r="6486" spans="1:4" ht="40.5" x14ac:dyDescent="0.25">
      <c r="A6486" s="98">
        <v>104251</v>
      </c>
      <c r="B6486" s="114" t="s">
        <v>7436</v>
      </c>
      <c r="C6486" s="96" t="s">
        <v>372</v>
      </c>
      <c r="D6486" s="99">
        <v>89.81</v>
      </c>
    </row>
    <row r="6487" spans="1:4" ht="40.5" x14ac:dyDescent="0.25">
      <c r="A6487" s="98">
        <v>104252</v>
      </c>
      <c r="B6487" s="114" t="s">
        <v>7437</v>
      </c>
      <c r="C6487" s="96" t="s">
        <v>372</v>
      </c>
      <c r="D6487" s="99">
        <v>70.31</v>
      </c>
    </row>
    <row r="6488" spans="1:4" ht="40.5" x14ac:dyDescent="0.25">
      <c r="A6488" s="98">
        <v>104253</v>
      </c>
      <c r="B6488" s="114" t="s">
        <v>7438</v>
      </c>
      <c r="C6488" s="96" t="s">
        <v>372</v>
      </c>
      <c r="D6488" s="99">
        <v>77.52</v>
      </c>
    </row>
    <row r="6489" spans="1:4" ht="40.5" x14ac:dyDescent="0.25">
      <c r="A6489" s="98">
        <v>104254</v>
      </c>
      <c r="B6489" s="114" t="s">
        <v>7439</v>
      </c>
      <c r="C6489" s="96" t="s">
        <v>372</v>
      </c>
      <c r="D6489" s="99">
        <v>80.900000000000006</v>
      </c>
    </row>
    <row r="6490" spans="1:4" ht="40.5" x14ac:dyDescent="0.25">
      <c r="A6490" s="98">
        <v>104255</v>
      </c>
      <c r="B6490" s="114" t="s">
        <v>7440</v>
      </c>
      <c r="C6490" s="96" t="s">
        <v>372</v>
      </c>
      <c r="D6490" s="99">
        <v>112.41</v>
      </c>
    </row>
    <row r="6491" spans="1:4" ht="40.5" x14ac:dyDescent="0.25">
      <c r="A6491" s="98">
        <v>104256</v>
      </c>
      <c r="B6491" s="114" t="s">
        <v>7441</v>
      </c>
      <c r="C6491" s="96" t="s">
        <v>372</v>
      </c>
      <c r="D6491" s="99">
        <v>84.79</v>
      </c>
    </row>
    <row r="6492" spans="1:4" ht="40.5" x14ac:dyDescent="0.25">
      <c r="A6492" s="98">
        <v>104257</v>
      </c>
      <c r="B6492" s="114" t="s">
        <v>7442</v>
      </c>
      <c r="C6492" s="96" t="s">
        <v>372</v>
      </c>
      <c r="D6492" s="99">
        <v>83.07</v>
      </c>
    </row>
    <row r="6493" spans="1:4" ht="40.5" x14ac:dyDescent="0.25">
      <c r="A6493" s="98">
        <v>104258</v>
      </c>
      <c r="B6493" s="114" t="s">
        <v>7443</v>
      </c>
      <c r="C6493" s="96" t="s">
        <v>372</v>
      </c>
      <c r="D6493" s="99">
        <v>87.3</v>
      </c>
    </row>
    <row r="6494" spans="1:4" ht="40.5" x14ac:dyDescent="0.25">
      <c r="A6494" s="98">
        <v>104259</v>
      </c>
      <c r="B6494" s="114" t="s">
        <v>7444</v>
      </c>
      <c r="C6494" s="96" t="s">
        <v>372</v>
      </c>
      <c r="D6494" s="99">
        <v>128.11000000000001</v>
      </c>
    </row>
    <row r="6495" spans="1:4" ht="40.5" x14ac:dyDescent="0.25">
      <c r="A6495" s="98">
        <v>104260</v>
      </c>
      <c r="B6495" s="114" t="s">
        <v>7446</v>
      </c>
      <c r="C6495" s="96" t="s">
        <v>372</v>
      </c>
      <c r="D6495" s="99">
        <v>91.01</v>
      </c>
    </row>
    <row r="6496" spans="1:4" ht="40.5" x14ac:dyDescent="0.25">
      <c r="A6496" s="98">
        <v>104261</v>
      </c>
      <c r="B6496" s="114" t="s">
        <v>7447</v>
      </c>
      <c r="C6496" s="96" t="s">
        <v>372</v>
      </c>
      <c r="D6496" s="99">
        <v>107.25</v>
      </c>
    </row>
    <row r="6497" spans="1:4" ht="40.5" x14ac:dyDescent="0.25">
      <c r="A6497" s="98">
        <v>104262</v>
      </c>
      <c r="B6497" s="114" t="s">
        <v>7448</v>
      </c>
      <c r="C6497" s="96" t="s">
        <v>372</v>
      </c>
      <c r="D6497" s="99">
        <v>111.91</v>
      </c>
    </row>
    <row r="6498" spans="1:4" ht="40.5" x14ac:dyDescent="0.25">
      <c r="A6498" s="98">
        <v>104263</v>
      </c>
      <c r="B6498" s="114" t="s">
        <v>7449</v>
      </c>
      <c r="C6498" s="96" t="s">
        <v>372</v>
      </c>
      <c r="D6498" s="99">
        <v>147.77000000000001</v>
      </c>
    </row>
    <row r="6499" spans="1:4" ht="40.5" x14ac:dyDescent="0.25">
      <c r="A6499" s="98">
        <v>104264</v>
      </c>
      <c r="B6499" s="114" t="s">
        <v>7450</v>
      </c>
      <c r="C6499" s="96" t="s">
        <v>372</v>
      </c>
      <c r="D6499" s="99">
        <v>108.25</v>
      </c>
    </row>
    <row r="6500" spans="1:4" ht="27" x14ac:dyDescent="0.25">
      <c r="A6500" s="98">
        <v>104627</v>
      </c>
      <c r="B6500" s="114" t="s">
        <v>7451</v>
      </c>
      <c r="C6500" s="96" t="s">
        <v>372</v>
      </c>
      <c r="D6500" s="99">
        <v>16.23</v>
      </c>
    </row>
    <row r="6501" spans="1:4" ht="27" x14ac:dyDescent="0.25">
      <c r="A6501" s="98">
        <v>104628</v>
      </c>
      <c r="B6501" s="114" t="s">
        <v>7453</v>
      </c>
      <c r="C6501" s="96" t="s">
        <v>372</v>
      </c>
      <c r="D6501" s="99">
        <v>24.18</v>
      </c>
    </row>
    <row r="6502" spans="1:4" ht="27" x14ac:dyDescent="0.25">
      <c r="A6502" s="98">
        <v>104629</v>
      </c>
      <c r="B6502" s="114" t="s">
        <v>7454</v>
      </c>
      <c r="C6502" s="96" t="s">
        <v>372</v>
      </c>
      <c r="D6502" s="99">
        <v>28.75</v>
      </c>
    </row>
    <row r="6503" spans="1:4" ht="27" x14ac:dyDescent="0.25">
      <c r="A6503" s="98">
        <v>104630</v>
      </c>
      <c r="B6503" s="114" t="s">
        <v>7456</v>
      </c>
      <c r="C6503" s="96" t="s">
        <v>372</v>
      </c>
      <c r="D6503" s="99">
        <v>25.89</v>
      </c>
    </row>
    <row r="6504" spans="1:4" ht="27" x14ac:dyDescent="0.25">
      <c r="A6504" s="98">
        <v>104631</v>
      </c>
      <c r="B6504" s="114" t="s">
        <v>7457</v>
      </c>
      <c r="C6504" s="96" t="s">
        <v>372</v>
      </c>
      <c r="D6504" s="99">
        <v>33.840000000000003</v>
      </c>
    </row>
    <row r="6505" spans="1:4" ht="27" x14ac:dyDescent="0.25">
      <c r="A6505" s="98">
        <v>104632</v>
      </c>
      <c r="B6505" s="114" t="s">
        <v>7458</v>
      </c>
      <c r="C6505" s="96" t="s">
        <v>372</v>
      </c>
      <c r="D6505" s="99">
        <v>38.409999999999997</v>
      </c>
    </row>
    <row r="6506" spans="1:4" ht="27" x14ac:dyDescent="0.25">
      <c r="A6506" s="98">
        <v>104633</v>
      </c>
      <c r="B6506" s="114" t="s">
        <v>7459</v>
      </c>
      <c r="C6506" s="96" t="s">
        <v>372</v>
      </c>
      <c r="D6506" s="99">
        <v>21.57</v>
      </c>
    </row>
    <row r="6507" spans="1:4" ht="27" x14ac:dyDescent="0.25">
      <c r="A6507" s="98">
        <v>104634</v>
      </c>
      <c r="B6507" s="114" t="s">
        <v>7460</v>
      </c>
      <c r="C6507" s="96" t="s">
        <v>372</v>
      </c>
      <c r="D6507" s="99">
        <v>32.44</v>
      </c>
    </row>
    <row r="6508" spans="1:4" ht="27" x14ac:dyDescent="0.25">
      <c r="A6508" s="98">
        <v>104635</v>
      </c>
      <c r="B6508" s="114" t="s">
        <v>7461</v>
      </c>
      <c r="C6508" s="96" t="s">
        <v>372</v>
      </c>
      <c r="D6508" s="99">
        <v>43.51</v>
      </c>
    </row>
    <row r="6509" spans="1:4" ht="27" x14ac:dyDescent="0.25">
      <c r="A6509" s="98">
        <v>104636</v>
      </c>
      <c r="B6509" s="114" t="s">
        <v>7462</v>
      </c>
      <c r="C6509" s="96" t="s">
        <v>372</v>
      </c>
      <c r="D6509" s="99">
        <v>51.08</v>
      </c>
    </row>
    <row r="6510" spans="1:4" ht="27" x14ac:dyDescent="0.25">
      <c r="A6510" s="98">
        <v>104951</v>
      </c>
      <c r="B6510" s="114" t="s">
        <v>17248</v>
      </c>
      <c r="C6510" s="96" t="s">
        <v>372</v>
      </c>
      <c r="D6510" s="99">
        <v>30.59</v>
      </c>
    </row>
    <row r="6511" spans="1:4" ht="27" x14ac:dyDescent="0.25">
      <c r="A6511" s="98">
        <v>104952</v>
      </c>
      <c r="B6511" s="114" t="s">
        <v>17249</v>
      </c>
      <c r="C6511" s="96" t="s">
        <v>372</v>
      </c>
      <c r="D6511" s="99">
        <v>33.200000000000003</v>
      </c>
    </row>
    <row r="6512" spans="1:4" ht="27" x14ac:dyDescent="0.25">
      <c r="A6512" s="98">
        <v>104953</v>
      </c>
      <c r="B6512" s="114" t="s">
        <v>17250</v>
      </c>
      <c r="C6512" s="96" t="s">
        <v>372</v>
      </c>
      <c r="D6512" s="99">
        <v>57.25</v>
      </c>
    </row>
    <row r="6513" spans="1:4" ht="27" x14ac:dyDescent="0.25">
      <c r="A6513" s="98">
        <v>104954</v>
      </c>
      <c r="B6513" s="114" t="s">
        <v>17252</v>
      </c>
      <c r="C6513" s="96" t="s">
        <v>372</v>
      </c>
      <c r="D6513" s="99">
        <v>43.43</v>
      </c>
    </row>
    <row r="6514" spans="1:4" ht="40.5" x14ac:dyDescent="0.25">
      <c r="A6514" s="98">
        <v>104955</v>
      </c>
      <c r="B6514" s="114" t="s">
        <v>17253</v>
      </c>
      <c r="C6514" s="96" t="s">
        <v>372</v>
      </c>
      <c r="D6514" s="99">
        <v>38.119999999999997</v>
      </c>
    </row>
    <row r="6515" spans="1:4" ht="27" x14ac:dyDescent="0.25">
      <c r="A6515" s="98">
        <v>104956</v>
      </c>
      <c r="B6515" s="114" t="s">
        <v>17254</v>
      </c>
      <c r="C6515" s="96" t="s">
        <v>372</v>
      </c>
      <c r="D6515" s="99">
        <v>40.729999999999997</v>
      </c>
    </row>
    <row r="6516" spans="1:4" ht="27" x14ac:dyDescent="0.25">
      <c r="A6516" s="98">
        <v>104957</v>
      </c>
      <c r="B6516" s="114" t="s">
        <v>17255</v>
      </c>
      <c r="C6516" s="96" t="s">
        <v>372</v>
      </c>
      <c r="D6516" s="99">
        <v>37.21</v>
      </c>
    </row>
    <row r="6517" spans="1:4" ht="27" x14ac:dyDescent="0.25">
      <c r="A6517" s="98">
        <v>104958</v>
      </c>
      <c r="B6517" s="114" t="s">
        <v>17256</v>
      </c>
      <c r="C6517" s="96" t="s">
        <v>372</v>
      </c>
      <c r="D6517" s="99">
        <v>21.19</v>
      </c>
    </row>
    <row r="6518" spans="1:4" ht="27" x14ac:dyDescent="0.25">
      <c r="A6518" s="98">
        <v>104959</v>
      </c>
      <c r="B6518" s="114" t="s">
        <v>17257</v>
      </c>
      <c r="C6518" s="96" t="s">
        <v>372</v>
      </c>
      <c r="D6518" s="99">
        <v>22.86</v>
      </c>
    </row>
    <row r="6519" spans="1:4" ht="27" x14ac:dyDescent="0.25">
      <c r="A6519" s="98">
        <v>104960</v>
      </c>
      <c r="B6519" s="114" t="s">
        <v>17258</v>
      </c>
      <c r="C6519" s="96" t="s">
        <v>372</v>
      </c>
      <c r="D6519" s="99">
        <v>37.36</v>
      </c>
    </row>
    <row r="6520" spans="1:4" ht="27" x14ac:dyDescent="0.25">
      <c r="A6520" s="98">
        <v>104961</v>
      </c>
      <c r="B6520" s="114" t="s">
        <v>17259</v>
      </c>
      <c r="C6520" s="96" t="s">
        <v>372</v>
      </c>
      <c r="D6520" s="99">
        <v>46.87</v>
      </c>
    </row>
    <row r="6521" spans="1:4" ht="27" x14ac:dyDescent="0.25">
      <c r="A6521" s="98">
        <v>104962</v>
      </c>
      <c r="B6521" s="114" t="s">
        <v>17260</v>
      </c>
      <c r="C6521" s="96" t="s">
        <v>372</v>
      </c>
      <c r="D6521" s="99">
        <v>49.48</v>
      </c>
    </row>
    <row r="6522" spans="1:4" ht="40.5" x14ac:dyDescent="0.25">
      <c r="A6522" s="98">
        <v>104963</v>
      </c>
      <c r="B6522" s="114" t="s">
        <v>17261</v>
      </c>
      <c r="C6522" s="96" t="s">
        <v>372</v>
      </c>
      <c r="D6522" s="99">
        <v>42.57</v>
      </c>
    </row>
    <row r="6523" spans="1:4" ht="27" x14ac:dyDescent="0.25">
      <c r="A6523" s="98">
        <v>104964</v>
      </c>
      <c r="B6523" s="114" t="s">
        <v>17262</v>
      </c>
      <c r="C6523" s="96" t="s">
        <v>372</v>
      </c>
      <c r="D6523" s="99">
        <v>45.18</v>
      </c>
    </row>
    <row r="6524" spans="1:4" ht="27" x14ac:dyDescent="0.25">
      <c r="A6524" s="98">
        <v>104965</v>
      </c>
      <c r="B6524" s="114" t="s">
        <v>17263</v>
      </c>
      <c r="C6524" s="96" t="s">
        <v>372</v>
      </c>
      <c r="D6524" s="99">
        <v>40.82</v>
      </c>
    </row>
    <row r="6525" spans="1:4" ht="27" x14ac:dyDescent="0.25">
      <c r="A6525" s="98">
        <v>104966</v>
      </c>
      <c r="B6525" s="114" t="s">
        <v>17264</v>
      </c>
      <c r="C6525" s="96" t="s">
        <v>372</v>
      </c>
      <c r="D6525" s="99">
        <v>39.82</v>
      </c>
    </row>
    <row r="6526" spans="1:4" ht="27" x14ac:dyDescent="0.25">
      <c r="A6526" s="98">
        <v>104967</v>
      </c>
      <c r="B6526" s="114" t="s">
        <v>17265</v>
      </c>
      <c r="C6526" s="96" t="s">
        <v>372</v>
      </c>
      <c r="D6526" s="99">
        <v>35.68</v>
      </c>
    </row>
    <row r="6527" spans="1:4" ht="27" x14ac:dyDescent="0.25">
      <c r="A6527" s="98">
        <v>104968</v>
      </c>
      <c r="B6527" s="114" t="s">
        <v>17266</v>
      </c>
      <c r="C6527" s="96" t="s">
        <v>372</v>
      </c>
      <c r="D6527" s="99">
        <v>37.35</v>
      </c>
    </row>
    <row r="6528" spans="1:4" ht="40.5" x14ac:dyDescent="0.25">
      <c r="A6528" s="98">
        <v>104969</v>
      </c>
      <c r="B6528" s="114" t="s">
        <v>17267</v>
      </c>
      <c r="C6528" s="96" t="s">
        <v>372</v>
      </c>
      <c r="D6528" s="99">
        <v>31.38</v>
      </c>
    </row>
    <row r="6529" spans="1:4" ht="27" x14ac:dyDescent="0.25">
      <c r="A6529" s="98">
        <v>104970</v>
      </c>
      <c r="B6529" s="114" t="s">
        <v>17268</v>
      </c>
      <c r="C6529" s="96" t="s">
        <v>372</v>
      </c>
      <c r="D6529" s="99">
        <v>33.049999999999997</v>
      </c>
    </row>
    <row r="6530" spans="1:4" ht="27" x14ac:dyDescent="0.25">
      <c r="A6530" s="98">
        <v>104971</v>
      </c>
      <c r="B6530" s="114" t="s">
        <v>17269</v>
      </c>
      <c r="C6530" s="96" t="s">
        <v>372</v>
      </c>
      <c r="D6530" s="99">
        <v>29.63</v>
      </c>
    </row>
    <row r="6531" spans="1:4" ht="27" x14ac:dyDescent="0.25">
      <c r="A6531" s="98">
        <v>104972</v>
      </c>
      <c r="B6531" s="114" t="s">
        <v>17270</v>
      </c>
      <c r="C6531" s="96" t="s">
        <v>372</v>
      </c>
      <c r="D6531" s="99">
        <v>31.3</v>
      </c>
    </row>
    <row r="6532" spans="1:4" ht="40.5" x14ac:dyDescent="0.25">
      <c r="A6532" s="98">
        <v>104973</v>
      </c>
      <c r="B6532" s="114" t="s">
        <v>17271</v>
      </c>
      <c r="C6532" s="96" t="s">
        <v>372</v>
      </c>
      <c r="D6532" s="99">
        <v>26.92</v>
      </c>
    </row>
    <row r="6533" spans="1:4" ht="27" x14ac:dyDescent="0.25">
      <c r="A6533" s="98">
        <v>104974</v>
      </c>
      <c r="B6533" s="114" t="s">
        <v>17272</v>
      </c>
      <c r="C6533" s="96" t="s">
        <v>372</v>
      </c>
      <c r="D6533" s="99">
        <v>28.59</v>
      </c>
    </row>
    <row r="6534" spans="1:4" ht="27" x14ac:dyDescent="0.25">
      <c r="A6534" s="98">
        <v>104975</v>
      </c>
      <c r="B6534" s="114" t="s">
        <v>17273</v>
      </c>
      <c r="C6534" s="96" t="s">
        <v>372</v>
      </c>
      <c r="D6534" s="99">
        <v>26.02</v>
      </c>
    </row>
    <row r="6535" spans="1:4" ht="27" x14ac:dyDescent="0.25">
      <c r="A6535" s="98">
        <v>104976</v>
      </c>
      <c r="B6535" s="114" t="s">
        <v>17274</v>
      </c>
      <c r="C6535" s="96" t="s">
        <v>372</v>
      </c>
      <c r="D6535" s="99">
        <v>27.69</v>
      </c>
    </row>
    <row r="6536" spans="1:4" ht="27" x14ac:dyDescent="0.25">
      <c r="A6536" s="98">
        <v>104977</v>
      </c>
      <c r="B6536" s="114" t="s">
        <v>17275</v>
      </c>
      <c r="C6536" s="96" t="s">
        <v>372</v>
      </c>
      <c r="D6536" s="99">
        <v>44.62</v>
      </c>
    </row>
    <row r="6537" spans="1:4" ht="27" x14ac:dyDescent="0.25">
      <c r="A6537" s="98">
        <v>104978</v>
      </c>
      <c r="B6537" s="114" t="s">
        <v>17276</v>
      </c>
      <c r="C6537" s="96" t="s">
        <v>372</v>
      </c>
      <c r="D6537" s="99">
        <v>33.57</v>
      </c>
    </row>
    <row r="6538" spans="1:4" ht="27" x14ac:dyDescent="0.25">
      <c r="A6538" s="98">
        <v>87244</v>
      </c>
      <c r="B6538" s="114" t="s">
        <v>7463</v>
      </c>
      <c r="C6538" s="96" t="s">
        <v>372</v>
      </c>
      <c r="D6538" s="99">
        <v>204.96</v>
      </c>
    </row>
    <row r="6539" spans="1:4" ht="27" x14ac:dyDescent="0.25">
      <c r="A6539" s="98">
        <v>87245</v>
      </c>
      <c r="B6539" s="114" t="s">
        <v>7464</v>
      </c>
      <c r="C6539" s="96" t="s">
        <v>372</v>
      </c>
      <c r="D6539" s="99">
        <v>244.7</v>
      </c>
    </row>
    <row r="6540" spans="1:4" ht="27" x14ac:dyDescent="0.25">
      <c r="A6540" s="98">
        <v>87265</v>
      </c>
      <c r="B6540" s="114" t="s">
        <v>7465</v>
      </c>
      <c r="C6540" s="96" t="s">
        <v>372</v>
      </c>
      <c r="D6540" s="99">
        <v>60.81</v>
      </c>
    </row>
    <row r="6541" spans="1:4" ht="27" x14ac:dyDescent="0.25">
      <c r="A6541" s="98">
        <v>87267</v>
      </c>
      <c r="B6541" s="114" t="s">
        <v>7466</v>
      </c>
      <c r="C6541" s="96" t="s">
        <v>372</v>
      </c>
      <c r="D6541" s="99">
        <v>65.489999999999995</v>
      </c>
    </row>
    <row r="6542" spans="1:4" ht="27" x14ac:dyDescent="0.25">
      <c r="A6542" s="98">
        <v>87269</v>
      </c>
      <c r="B6542" s="114" t="s">
        <v>7468</v>
      </c>
      <c r="C6542" s="96" t="s">
        <v>372</v>
      </c>
      <c r="D6542" s="99">
        <v>64.38</v>
      </c>
    </row>
    <row r="6543" spans="1:4" ht="27" x14ac:dyDescent="0.25">
      <c r="A6543" s="98">
        <v>87271</v>
      </c>
      <c r="B6543" s="114" t="s">
        <v>7469</v>
      </c>
      <c r="C6543" s="96" t="s">
        <v>372</v>
      </c>
      <c r="D6543" s="99">
        <v>69.13</v>
      </c>
    </row>
    <row r="6544" spans="1:4" ht="27" x14ac:dyDescent="0.25">
      <c r="A6544" s="98">
        <v>87273</v>
      </c>
      <c r="B6544" s="114" t="s">
        <v>7470</v>
      </c>
      <c r="C6544" s="96" t="s">
        <v>372</v>
      </c>
      <c r="D6544" s="99">
        <v>67.209999999999994</v>
      </c>
    </row>
    <row r="6545" spans="1:4" ht="27" x14ac:dyDescent="0.25">
      <c r="A6545" s="98">
        <v>87275</v>
      </c>
      <c r="B6545" s="114" t="s">
        <v>7471</v>
      </c>
      <c r="C6545" s="96" t="s">
        <v>372</v>
      </c>
      <c r="D6545" s="99">
        <v>73.55</v>
      </c>
    </row>
    <row r="6546" spans="1:4" ht="27" x14ac:dyDescent="0.25">
      <c r="A6546" s="98">
        <v>88788</v>
      </c>
      <c r="B6546" s="114" t="s">
        <v>7472</v>
      </c>
      <c r="C6546" s="96" t="s">
        <v>372</v>
      </c>
      <c r="D6546" s="99">
        <v>291.79000000000002</v>
      </c>
    </row>
    <row r="6547" spans="1:4" ht="27" x14ac:dyDescent="0.25">
      <c r="A6547" s="98">
        <v>88789</v>
      </c>
      <c r="B6547" s="114" t="s">
        <v>7473</v>
      </c>
      <c r="C6547" s="96" t="s">
        <v>372</v>
      </c>
      <c r="D6547" s="99">
        <v>349.84</v>
      </c>
    </row>
    <row r="6548" spans="1:4" ht="27" x14ac:dyDescent="0.25">
      <c r="A6548" s="98">
        <v>93393</v>
      </c>
      <c r="B6548" s="114" t="s">
        <v>7474</v>
      </c>
      <c r="C6548" s="96" t="s">
        <v>372</v>
      </c>
      <c r="D6548" s="99">
        <v>50.95</v>
      </c>
    </row>
    <row r="6549" spans="1:4" ht="27" x14ac:dyDescent="0.25">
      <c r="A6549" s="98">
        <v>93395</v>
      </c>
      <c r="B6549" s="114" t="s">
        <v>7476</v>
      </c>
      <c r="C6549" s="96" t="s">
        <v>372</v>
      </c>
      <c r="D6549" s="99">
        <v>55.58</v>
      </c>
    </row>
    <row r="6550" spans="1:4" ht="40.5" x14ac:dyDescent="0.25">
      <c r="A6550" s="98">
        <v>99195</v>
      </c>
      <c r="B6550" s="114" t="s">
        <v>7478</v>
      </c>
      <c r="C6550" s="96" t="s">
        <v>372</v>
      </c>
      <c r="D6550" s="99">
        <v>58.17</v>
      </c>
    </row>
    <row r="6551" spans="1:4" ht="27" x14ac:dyDescent="0.25">
      <c r="A6551" s="98">
        <v>99198</v>
      </c>
      <c r="B6551" s="114" t="s">
        <v>7479</v>
      </c>
      <c r="C6551" s="96" t="s">
        <v>372</v>
      </c>
      <c r="D6551" s="99">
        <v>62.8</v>
      </c>
    </row>
    <row r="6552" spans="1:4" ht="27" x14ac:dyDescent="0.25">
      <c r="A6552" s="98">
        <v>104611</v>
      </c>
      <c r="B6552" s="114" t="s">
        <v>7481</v>
      </c>
      <c r="C6552" s="96" t="s">
        <v>372</v>
      </c>
      <c r="D6552" s="99">
        <v>82.96</v>
      </c>
    </row>
    <row r="6553" spans="1:4" ht="27" x14ac:dyDescent="0.25">
      <c r="A6553" s="98">
        <v>104612</v>
      </c>
      <c r="B6553" s="114" t="s">
        <v>7482</v>
      </c>
      <c r="C6553" s="96" t="s">
        <v>372</v>
      </c>
      <c r="D6553" s="99">
        <v>83.57</v>
      </c>
    </row>
    <row r="6554" spans="1:4" ht="27" x14ac:dyDescent="0.25">
      <c r="A6554" s="98">
        <v>104613</v>
      </c>
      <c r="B6554" s="114" t="s">
        <v>7483</v>
      </c>
      <c r="C6554" s="96" t="s">
        <v>372</v>
      </c>
      <c r="D6554" s="99">
        <v>64.010000000000005</v>
      </c>
    </row>
    <row r="6555" spans="1:4" ht="27" x14ac:dyDescent="0.25">
      <c r="A6555" s="98">
        <v>104614</v>
      </c>
      <c r="B6555" s="114" t="s">
        <v>7484</v>
      </c>
      <c r="C6555" s="96" t="s">
        <v>372</v>
      </c>
      <c r="D6555" s="99">
        <v>70.16</v>
      </c>
    </row>
    <row r="6556" spans="1:4" ht="27" x14ac:dyDescent="0.25">
      <c r="A6556" s="98">
        <v>104615</v>
      </c>
      <c r="B6556" s="114" t="s">
        <v>7485</v>
      </c>
      <c r="C6556" s="96" t="s">
        <v>372</v>
      </c>
      <c r="D6556" s="99">
        <v>202.85</v>
      </c>
    </row>
    <row r="6557" spans="1:4" ht="27" x14ac:dyDescent="0.25">
      <c r="A6557" s="98">
        <v>104616</v>
      </c>
      <c r="B6557" s="114" t="s">
        <v>7486</v>
      </c>
      <c r="C6557" s="96" t="s">
        <v>372</v>
      </c>
      <c r="D6557" s="99">
        <v>293.2</v>
      </c>
    </row>
    <row r="6558" spans="1:4" ht="27" x14ac:dyDescent="0.25">
      <c r="A6558" s="98">
        <v>104617</v>
      </c>
      <c r="B6558" s="114" t="s">
        <v>7487</v>
      </c>
      <c r="C6558" s="96" t="s">
        <v>372</v>
      </c>
      <c r="D6558" s="99">
        <v>212.2</v>
      </c>
    </row>
    <row r="6559" spans="1:4" ht="27" x14ac:dyDescent="0.25">
      <c r="A6559" s="98">
        <v>104618</v>
      </c>
      <c r="B6559" s="114" t="s">
        <v>7488</v>
      </c>
      <c r="C6559" s="96" t="s">
        <v>372</v>
      </c>
      <c r="D6559" s="99">
        <v>302.55</v>
      </c>
    </row>
    <row r="6560" spans="1:4" ht="27" x14ac:dyDescent="0.25">
      <c r="A6560" s="98">
        <v>104619</v>
      </c>
      <c r="B6560" s="114" t="s">
        <v>7489</v>
      </c>
      <c r="C6560" s="96" t="s">
        <v>61</v>
      </c>
      <c r="D6560" s="99">
        <v>21.62</v>
      </c>
    </row>
    <row r="6561" spans="1:4" ht="27" x14ac:dyDescent="0.25">
      <c r="A6561" s="98">
        <v>101965</v>
      </c>
      <c r="B6561" s="114" t="s">
        <v>7491</v>
      </c>
      <c r="C6561" s="96" t="s">
        <v>61</v>
      </c>
      <c r="D6561" s="99">
        <v>78.900000000000006</v>
      </c>
    </row>
    <row r="6562" spans="1:4" ht="27" x14ac:dyDescent="0.25">
      <c r="A6562" s="98">
        <v>101966</v>
      </c>
      <c r="B6562" s="114" t="s">
        <v>7492</v>
      </c>
      <c r="C6562" s="96" t="s">
        <v>61</v>
      </c>
      <c r="D6562" s="99">
        <v>86.13</v>
      </c>
    </row>
    <row r="6563" spans="1:4" x14ac:dyDescent="0.25">
      <c r="A6563" s="98">
        <v>101979</v>
      </c>
      <c r="B6563" s="114" t="s">
        <v>7493</v>
      </c>
      <c r="C6563" s="96" t="s">
        <v>61</v>
      </c>
      <c r="D6563" s="99">
        <v>46.07</v>
      </c>
    </row>
    <row r="6564" spans="1:4" ht="27" x14ac:dyDescent="0.25">
      <c r="A6564" s="98">
        <v>96112</v>
      </c>
      <c r="B6564" s="114" t="s">
        <v>7494</v>
      </c>
      <c r="C6564" s="96" t="s">
        <v>372</v>
      </c>
      <c r="D6564" s="99">
        <v>132.72999999999999</v>
      </c>
    </row>
    <row r="6565" spans="1:4" x14ac:dyDescent="0.25">
      <c r="A6565" s="98">
        <v>96122</v>
      </c>
      <c r="B6565" s="114" t="s">
        <v>7495</v>
      </c>
      <c r="C6565" s="96" t="s">
        <v>61</v>
      </c>
      <c r="D6565" s="99">
        <v>42.91</v>
      </c>
    </row>
    <row r="6566" spans="1:4" ht="27" x14ac:dyDescent="0.25">
      <c r="A6566" s="98">
        <v>104756</v>
      </c>
      <c r="B6566" s="114" t="s">
        <v>7496</v>
      </c>
      <c r="C6566" s="96" t="s">
        <v>372</v>
      </c>
      <c r="D6566" s="99">
        <v>179.63</v>
      </c>
    </row>
    <row r="6567" spans="1:4" x14ac:dyDescent="0.25">
      <c r="A6567" s="98">
        <v>96109</v>
      </c>
      <c r="B6567" s="114" t="s">
        <v>7498</v>
      </c>
      <c r="C6567" s="96" t="s">
        <v>372</v>
      </c>
      <c r="D6567" s="99">
        <v>42.96</v>
      </c>
    </row>
    <row r="6568" spans="1:4" ht="27" x14ac:dyDescent="0.25">
      <c r="A6568" s="98">
        <v>96110</v>
      </c>
      <c r="B6568" s="114" t="s">
        <v>7499</v>
      </c>
      <c r="C6568" s="96" t="s">
        <v>372</v>
      </c>
      <c r="D6568" s="99">
        <v>72.7</v>
      </c>
    </row>
    <row r="6569" spans="1:4" x14ac:dyDescent="0.25">
      <c r="A6569" s="98">
        <v>96113</v>
      </c>
      <c r="B6569" s="114" t="s">
        <v>7500</v>
      </c>
      <c r="C6569" s="96" t="s">
        <v>372</v>
      </c>
      <c r="D6569" s="99">
        <v>39.119999999999997</v>
      </c>
    </row>
    <row r="6570" spans="1:4" ht="27" x14ac:dyDescent="0.25">
      <c r="A6570" s="98">
        <v>96114</v>
      </c>
      <c r="B6570" s="114" t="s">
        <v>7502</v>
      </c>
      <c r="C6570" s="96" t="s">
        <v>372</v>
      </c>
      <c r="D6570" s="99">
        <v>73.06</v>
      </c>
    </row>
    <row r="6571" spans="1:4" x14ac:dyDescent="0.25">
      <c r="A6571" s="98">
        <v>96120</v>
      </c>
      <c r="B6571" s="114" t="s">
        <v>7503</v>
      </c>
      <c r="C6571" s="96" t="s">
        <v>61</v>
      </c>
      <c r="D6571" s="99">
        <v>2.58</v>
      </c>
    </row>
    <row r="6572" spans="1:4" x14ac:dyDescent="0.25">
      <c r="A6572" s="98">
        <v>96123</v>
      </c>
      <c r="B6572" s="114" t="s">
        <v>7504</v>
      </c>
      <c r="C6572" s="96" t="s">
        <v>61</v>
      </c>
      <c r="D6572" s="99">
        <v>27.86</v>
      </c>
    </row>
    <row r="6573" spans="1:4" x14ac:dyDescent="0.25">
      <c r="A6573" s="98">
        <v>99054</v>
      </c>
      <c r="B6573" s="114" t="s">
        <v>7505</v>
      </c>
      <c r="C6573" s="96" t="s">
        <v>372</v>
      </c>
      <c r="D6573" s="99">
        <v>48.64</v>
      </c>
    </row>
    <row r="6574" spans="1:4" ht="27" x14ac:dyDescent="0.25">
      <c r="A6574" s="98">
        <v>96111</v>
      </c>
      <c r="B6574" s="114" t="s">
        <v>7506</v>
      </c>
      <c r="C6574" s="96" t="s">
        <v>372</v>
      </c>
      <c r="D6574" s="99">
        <v>59.83</v>
      </c>
    </row>
    <row r="6575" spans="1:4" ht="27" x14ac:dyDescent="0.25">
      <c r="A6575" s="98">
        <v>96116</v>
      </c>
      <c r="B6575" s="114" t="s">
        <v>7507</v>
      </c>
      <c r="C6575" s="96" t="s">
        <v>372</v>
      </c>
      <c r="D6575" s="99">
        <v>61.42</v>
      </c>
    </row>
    <row r="6576" spans="1:4" x14ac:dyDescent="0.25">
      <c r="A6576" s="98">
        <v>96121</v>
      </c>
      <c r="B6576" s="114" t="s">
        <v>7508</v>
      </c>
      <c r="C6576" s="96" t="s">
        <v>61</v>
      </c>
      <c r="D6576" s="99">
        <v>11.85</v>
      </c>
    </row>
    <row r="6577" spans="1:4" ht="27" x14ac:dyDescent="0.25">
      <c r="A6577" s="98">
        <v>96485</v>
      </c>
      <c r="B6577" s="114" t="s">
        <v>7509</v>
      </c>
      <c r="C6577" s="96" t="s">
        <v>372</v>
      </c>
      <c r="D6577" s="99">
        <v>68.39</v>
      </c>
    </row>
    <row r="6578" spans="1:4" ht="27" x14ac:dyDescent="0.25">
      <c r="A6578" s="98">
        <v>96486</v>
      </c>
      <c r="B6578" s="114" t="s">
        <v>7510</v>
      </c>
      <c r="C6578" s="96" t="s">
        <v>372</v>
      </c>
      <c r="D6578" s="99">
        <v>69.98</v>
      </c>
    </row>
    <row r="6579" spans="1:4" ht="40.5" x14ac:dyDescent="0.25">
      <c r="A6579" s="98">
        <v>91515</v>
      </c>
      <c r="B6579" s="114" t="s">
        <v>7511</v>
      </c>
      <c r="C6579" s="96" t="s">
        <v>372</v>
      </c>
      <c r="D6579" s="99">
        <v>5.76</v>
      </c>
    </row>
    <row r="6580" spans="1:4" ht="27" x14ac:dyDescent="0.25">
      <c r="A6580" s="98">
        <v>91519</v>
      </c>
      <c r="B6580" s="114" t="s">
        <v>7512</v>
      </c>
      <c r="C6580" s="96" t="s">
        <v>372</v>
      </c>
      <c r="D6580" s="99">
        <v>7.74</v>
      </c>
    </row>
    <row r="6581" spans="1:4" ht="27" x14ac:dyDescent="0.25">
      <c r="A6581" s="98">
        <v>91520</v>
      </c>
      <c r="B6581" s="114" t="s">
        <v>7513</v>
      </c>
      <c r="C6581" s="96" t="s">
        <v>372</v>
      </c>
      <c r="D6581" s="99">
        <v>2.15</v>
      </c>
    </row>
    <row r="6582" spans="1:4" ht="27" x14ac:dyDescent="0.25">
      <c r="A6582" s="98">
        <v>91522</v>
      </c>
      <c r="B6582" s="114" t="s">
        <v>7514</v>
      </c>
      <c r="C6582" s="96" t="s">
        <v>372</v>
      </c>
      <c r="D6582" s="99">
        <v>2.98</v>
      </c>
    </row>
    <row r="6583" spans="1:4" ht="27" x14ac:dyDescent="0.25">
      <c r="A6583" s="98">
        <v>91525</v>
      </c>
      <c r="B6583" s="114" t="s">
        <v>7515</v>
      </c>
      <c r="C6583" s="96" t="s">
        <v>372</v>
      </c>
      <c r="D6583" s="99">
        <v>6.91</v>
      </c>
    </row>
    <row r="6584" spans="1:4" ht="27" x14ac:dyDescent="0.25">
      <c r="A6584" s="98">
        <v>104412</v>
      </c>
      <c r="B6584" s="114" t="s">
        <v>7516</v>
      </c>
      <c r="C6584" s="96" t="s">
        <v>372</v>
      </c>
      <c r="D6584" s="99">
        <v>2.67</v>
      </c>
    </row>
    <row r="6585" spans="1:4" ht="27" x14ac:dyDescent="0.25">
      <c r="A6585" s="98">
        <v>104413</v>
      </c>
      <c r="B6585" s="114" t="s">
        <v>7517</v>
      </c>
      <c r="C6585" s="96" t="s">
        <v>372</v>
      </c>
      <c r="D6585" s="99">
        <v>4.7</v>
      </c>
    </row>
    <row r="6586" spans="1:4" ht="27" x14ac:dyDescent="0.25">
      <c r="A6586" s="98">
        <v>104414</v>
      </c>
      <c r="B6586" s="114" t="s">
        <v>7518</v>
      </c>
      <c r="C6586" s="96" t="s">
        <v>372</v>
      </c>
      <c r="D6586" s="99">
        <v>6.2</v>
      </c>
    </row>
    <row r="6587" spans="1:4" ht="27" x14ac:dyDescent="0.25">
      <c r="A6587" s="98">
        <v>104415</v>
      </c>
      <c r="B6587" s="114" t="s">
        <v>7519</v>
      </c>
      <c r="C6587" s="96" t="s">
        <v>372</v>
      </c>
      <c r="D6587" s="99">
        <v>10.74</v>
      </c>
    </row>
    <row r="6588" spans="1:4" ht="27" x14ac:dyDescent="0.25">
      <c r="A6588" s="98">
        <v>104416</v>
      </c>
      <c r="B6588" s="114" t="s">
        <v>7520</v>
      </c>
      <c r="C6588" s="96" t="s">
        <v>372</v>
      </c>
      <c r="D6588" s="99">
        <v>1.84</v>
      </c>
    </row>
    <row r="6589" spans="1:4" ht="27" x14ac:dyDescent="0.25">
      <c r="A6589" s="98">
        <v>104417</v>
      </c>
      <c r="B6589" s="114" t="s">
        <v>7522</v>
      </c>
      <c r="C6589" s="96" t="s">
        <v>372</v>
      </c>
      <c r="D6589" s="99">
        <v>3.87</v>
      </c>
    </row>
    <row r="6590" spans="1:4" ht="40.5" x14ac:dyDescent="0.25">
      <c r="A6590" s="98">
        <v>104418</v>
      </c>
      <c r="B6590" s="114" t="s">
        <v>7523</v>
      </c>
      <c r="C6590" s="96" t="s">
        <v>372</v>
      </c>
      <c r="D6590" s="99">
        <v>2.4900000000000002</v>
      </c>
    </row>
    <row r="6591" spans="1:4" ht="40.5" x14ac:dyDescent="0.25">
      <c r="A6591" s="98">
        <v>104419</v>
      </c>
      <c r="B6591" s="114" t="s">
        <v>7524</v>
      </c>
      <c r="C6591" s="96" t="s">
        <v>372</v>
      </c>
      <c r="D6591" s="99">
        <v>10.35</v>
      </c>
    </row>
    <row r="6592" spans="1:4" ht="40.5" x14ac:dyDescent="0.25">
      <c r="A6592" s="98">
        <v>104420</v>
      </c>
      <c r="B6592" s="114" t="s">
        <v>7525</v>
      </c>
      <c r="C6592" s="96" t="s">
        <v>372</v>
      </c>
      <c r="D6592" s="99">
        <v>9.34</v>
      </c>
    </row>
    <row r="6593" spans="1:4" ht="40.5" x14ac:dyDescent="0.25">
      <c r="A6593" s="98">
        <v>104421</v>
      </c>
      <c r="B6593" s="114" t="s">
        <v>7526</v>
      </c>
      <c r="C6593" s="96" t="s">
        <v>372</v>
      </c>
      <c r="D6593" s="99">
        <v>13.17</v>
      </c>
    </row>
    <row r="6594" spans="1:4" ht="40.5" x14ac:dyDescent="0.25">
      <c r="A6594" s="98">
        <v>104422</v>
      </c>
      <c r="B6594" s="114" t="s">
        <v>7527</v>
      </c>
      <c r="C6594" s="96" t="s">
        <v>372</v>
      </c>
      <c r="D6594" s="99">
        <v>7.71</v>
      </c>
    </row>
    <row r="6595" spans="1:4" ht="40.5" x14ac:dyDescent="0.25">
      <c r="A6595" s="98">
        <v>104423</v>
      </c>
      <c r="B6595" s="114" t="s">
        <v>7528</v>
      </c>
      <c r="C6595" s="96" t="s">
        <v>372</v>
      </c>
      <c r="D6595" s="99">
        <v>20.92</v>
      </c>
    </row>
    <row r="6596" spans="1:4" ht="40.5" x14ac:dyDescent="0.25">
      <c r="A6596" s="98">
        <v>104424</v>
      </c>
      <c r="B6596" s="114" t="s">
        <v>7529</v>
      </c>
      <c r="C6596" s="96" t="s">
        <v>372</v>
      </c>
      <c r="D6596" s="99">
        <v>19.28</v>
      </c>
    </row>
    <row r="6597" spans="1:4" ht="27" x14ac:dyDescent="0.25">
      <c r="A6597" s="98">
        <v>104425</v>
      </c>
      <c r="B6597" s="114" t="s">
        <v>7530</v>
      </c>
      <c r="C6597" s="96" t="s">
        <v>372</v>
      </c>
      <c r="D6597" s="99">
        <v>16.54</v>
      </c>
    </row>
    <row r="6598" spans="1:4" ht="40.5" x14ac:dyDescent="0.25">
      <c r="A6598" s="98">
        <v>87280</v>
      </c>
      <c r="B6598" s="114" t="s">
        <v>7531</v>
      </c>
      <c r="C6598" s="96" t="s">
        <v>40</v>
      </c>
      <c r="D6598" s="99">
        <v>418.07</v>
      </c>
    </row>
    <row r="6599" spans="1:4" ht="40.5" x14ac:dyDescent="0.25">
      <c r="A6599" s="98">
        <v>87281</v>
      </c>
      <c r="B6599" s="114" t="s">
        <v>7532</v>
      </c>
      <c r="C6599" s="96" t="s">
        <v>40</v>
      </c>
      <c r="D6599" s="99">
        <v>403.46</v>
      </c>
    </row>
    <row r="6600" spans="1:4" ht="40.5" x14ac:dyDescent="0.25">
      <c r="A6600" s="98">
        <v>87283</v>
      </c>
      <c r="B6600" s="114" t="s">
        <v>7533</v>
      </c>
      <c r="C6600" s="96" t="s">
        <v>40</v>
      </c>
      <c r="D6600" s="99">
        <v>430.98</v>
      </c>
    </row>
    <row r="6601" spans="1:4" ht="40.5" x14ac:dyDescent="0.25">
      <c r="A6601" s="98">
        <v>87284</v>
      </c>
      <c r="B6601" s="114" t="s">
        <v>7534</v>
      </c>
      <c r="C6601" s="96" t="s">
        <v>40</v>
      </c>
      <c r="D6601" s="99">
        <v>415.91</v>
      </c>
    </row>
    <row r="6602" spans="1:4" ht="27" x14ac:dyDescent="0.25">
      <c r="A6602" s="98">
        <v>87286</v>
      </c>
      <c r="B6602" s="114" t="s">
        <v>7535</v>
      </c>
      <c r="C6602" s="96" t="s">
        <v>40</v>
      </c>
      <c r="D6602" s="99">
        <v>559.45000000000005</v>
      </c>
    </row>
    <row r="6603" spans="1:4" ht="27" x14ac:dyDescent="0.25">
      <c r="A6603" s="98">
        <v>87287</v>
      </c>
      <c r="B6603" s="114" t="s">
        <v>7536</v>
      </c>
      <c r="C6603" s="96" t="s">
        <v>40</v>
      </c>
      <c r="D6603" s="99">
        <v>530.29999999999995</v>
      </c>
    </row>
    <row r="6604" spans="1:4" ht="27" x14ac:dyDescent="0.25">
      <c r="A6604" s="98">
        <v>87289</v>
      </c>
      <c r="B6604" s="114" t="s">
        <v>7537</v>
      </c>
      <c r="C6604" s="96" t="s">
        <v>40</v>
      </c>
      <c r="D6604" s="99">
        <v>541.17999999999995</v>
      </c>
    </row>
    <row r="6605" spans="1:4" ht="27" x14ac:dyDescent="0.25">
      <c r="A6605" s="98">
        <v>87290</v>
      </c>
      <c r="B6605" s="114" t="s">
        <v>7538</v>
      </c>
      <c r="C6605" s="96" t="s">
        <v>40</v>
      </c>
      <c r="D6605" s="99">
        <v>523.27</v>
      </c>
    </row>
    <row r="6606" spans="1:4" ht="27" x14ac:dyDescent="0.25">
      <c r="A6606" s="98">
        <v>87292</v>
      </c>
      <c r="B6606" s="114" t="s">
        <v>7539</v>
      </c>
      <c r="C6606" s="96" t="s">
        <v>40</v>
      </c>
      <c r="D6606" s="99">
        <v>555.11</v>
      </c>
    </row>
    <row r="6607" spans="1:4" ht="27" x14ac:dyDescent="0.25">
      <c r="A6607" s="98">
        <v>87294</v>
      </c>
      <c r="B6607" s="114" t="s">
        <v>7540</v>
      </c>
      <c r="C6607" s="96" t="s">
        <v>40</v>
      </c>
      <c r="D6607" s="99">
        <v>522.48</v>
      </c>
    </row>
    <row r="6608" spans="1:4" ht="27" x14ac:dyDescent="0.25">
      <c r="A6608" s="98">
        <v>87295</v>
      </c>
      <c r="B6608" s="114" t="s">
        <v>7541</v>
      </c>
      <c r="C6608" s="96" t="s">
        <v>40</v>
      </c>
      <c r="D6608" s="99">
        <v>547.69000000000005</v>
      </c>
    </row>
    <row r="6609" spans="1:4" ht="27" x14ac:dyDescent="0.25">
      <c r="A6609" s="98">
        <v>87296</v>
      </c>
      <c r="B6609" s="114" t="s">
        <v>7542</v>
      </c>
      <c r="C6609" s="96" t="s">
        <v>40</v>
      </c>
      <c r="D6609" s="99">
        <v>507.32</v>
      </c>
    </row>
    <row r="6610" spans="1:4" ht="27" x14ac:dyDescent="0.25">
      <c r="A6610" s="98">
        <v>87298</v>
      </c>
      <c r="B6610" s="114" t="s">
        <v>7543</v>
      </c>
      <c r="C6610" s="96" t="s">
        <v>40</v>
      </c>
      <c r="D6610" s="99">
        <v>642.91</v>
      </c>
    </row>
    <row r="6611" spans="1:4" ht="27" x14ac:dyDescent="0.25">
      <c r="A6611" s="98">
        <v>87299</v>
      </c>
      <c r="B6611" s="114" t="s">
        <v>7544</v>
      </c>
      <c r="C6611" s="96" t="s">
        <v>40</v>
      </c>
      <c r="D6611" s="99">
        <v>414.07</v>
      </c>
    </row>
    <row r="6612" spans="1:4" ht="27" x14ac:dyDescent="0.25">
      <c r="A6612" s="98">
        <v>87301</v>
      </c>
      <c r="B6612" s="114" t="s">
        <v>7545</v>
      </c>
      <c r="C6612" s="96" t="s">
        <v>40</v>
      </c>
      <c r="D6612" s="99">
        <v>578.88</v>
      </c>
    </row>
    <row r="6613" spans="1:4" ht="27" x14ac:dyDescent="0.25">
      <c r="A6613" s="98">
        <v>87302</v>
      </c>
      <c r="B6613" s="114" t="s">
        <v>7546</v>
      </c>
      <c r="C6613" s="96" t="s">
        <v>40</v>
      </c>
      <c r="D6613" s="99">
        <v>560.57000000000005</v>
      </c>
    </row>
    <row r="6614" spans="1:4" ht="27" x14ac:dyDescent="0.25">
      <c r="A6614" s="98">
        <v>87304</v>
      </c>
      <c r="B6614" s="114" t="s">
        <v>7547</v>
      </c>
      <c r="C6614" s="96" t="s">
        <v>40</v>
      </c>
      <c r="D6614" s="99">
        <v>519.63</v>
      </c>
    </row>
    <row r="6615" spans="1:4" ht="27" x14ac:dyDescent="0.25">
      <c r="A6615" s="98">
        <v>87305</v>
      </c>
      <c r="B6615" s="114" t="s">
        <v>7548</v>
      </c>
      <c r="C6615" s="96" t="s">
        <v>40</v>
      </c>
      <c r="D6615" s="99">
        <v>515.41</v>
      </c>
    </row>
    <row r="6616" spans="1:4" ht="27" x14ac:dyDescent="0.25">
      <c r="A6616" s="98">
        <v>87307</v>
      </c>
      <c r="B6616" s="114" t="s">
        <v>7549</v>
      </c>
      <c r="C6616" s="96" t="s">
        <v>40</v>
      </c>
      <c r="D6616" s="99">
        <v>495.83</v>
      </c>
    </row>
    <row r="6617" spans="1:4" ht="27" x14ac:dyDescent="0.25">
      <c r="A6617" s="98">
        <v>87308</v>
      </c>
      <c r="B6617" s="114" t="s">
        <v>7550</v>
      </c>
      <c r="C6617" s="96" t="s">
        <v>40</v>
      </c>
      <c r="D6617" s="99">
        <v>477.8</v>
      </c>
    </row>
    <row r="6618" spans="1:4" ht="27" x14ac:dyDescent="0.25">
      <c r="A6618" s="98">
        <v>87310</v>
      </c>
      <c r="B6618" s="114" t="s">
        <v>7551</v>
      </c>
      <c r="C6618" s="96" t="s">
        <v>40</v>
      </c>
      <c r="D6618" s="99">
        <v>416.65</v>
      </c>
    </row>
    <row r="6619" spans="1:4" ht="27" x14ac:dyDescent="0.25">
      <c r="A6619" s="98">
        <v>87311</v>
      </c>
      <c r="B6619" s="114" t="s">
        <v>7552</v>
      </c>
      <c r="C6619" s="96" t="s">
        <v>40</v>
      </c>
      <c r="D6619" s="99">
        <v>399.09</v>
      </c>
    </row>
    <row r="6620" spans="1:4" ht="27" x14ac:dyDescent="0.25">
      <c r="A6620" s="98">
        <v>87313</v>
      </c>
      <c r="B6620" s="114" t="s">
        <v>7553</v>
      </c>
      <c r="C6620" s="96" t="s">
        <v>40</v>
      </c>
      <c r="D6620" s="99">
        <v>507.18</v>
      </c>
    </row>
    <row r="6621" spans="1:4" ht="27" x14ac:dyDescent="0.25">
      <c r="A6621" s="98">
        <v>87314</v>
      </c>
      <c r="B6621" s="114" t="s">
        <v>7554</v>
      </c>
      <c r="C6621" s="96" t="s">
        <v>40</v>
      </c>
      <c r="D6621" s="99">
        <v>491.33</v>
      </c>
    </row>
    <row r="6622" spans="1:4" ht="27" x14ac:dyDescent="0.25">
      <c r="A6622" s="98">
        <v>87316</v>
      </c>
      <c r="B6622" s="114" t="s">
        <v>7555</v>
      </c>
      <c r="C6622" s="96" t="s">
        <v>40</v>
      </c>
      <c r="D6622" s="99">
        <v>461.08</v>
      </c>
    </row>
    <row r="6623" spans="1:4" ht="27" x14ac:dyDescent="0.25">
      <c r="A6623" s="98">
        <v>87317</v>
      </c>
      <c r="B6623" s="114" t="s">
        <v>7556</v>
      </c>
      <c r="C6623" s="96" t="s">
        <v>40</v>
      </c>
      <c r="D6623" s="99">
        <v>436.81</v>
      </c>
    </row>
    <row r="6624" spans="1:4" ht="27" x14ac:dyDescent="0.25">
      <c r="A6624" s="98">
        <v>87319</v>
      </c>
      <c r="B6624" s="114" t="s">
        <v>7557</v>
      </c>
      <c r="C6624" s="96" t="s">
        <v>40</v>
      </c>
      <c r="D6624" s="99">
        <v>2888.12</v>
      </c>
    </row>
    <row r="6625" spans="1:4" ht="27" x14ac:dyDescent="0.25">
      <c r="A6625" s="98">
        <v>87320</v>
      </c>
      <c r="B6625" s="114" t="s">
        <v>7558</v>
      </c>
      <c r="C6625" s="96" t="s">
        <v>40</v>
      </c>
      <c r="D6625" s="99">
        <v>2883.52</v>
      </c>
    </row>
    <row r="6626" spans="1:4" ht="27" x14ac:dyDescent="0.25">
      <c r="A6626" s="98">
        <v>87322</v>
      </c>
      <c r="B6626" s="114" t="s">
        <v>7559</v>
      </c>
      <c r="C6626" s="96" t="s">
        <v>40</v>
      </c>
      <c r="D6626" s="99">
        <v>2990.93</v>
      </c>
    </row>
    <row r="6627" spans="1:4" ht="27" x14ac:dyDescent="0.25">
      <c r="A6627" s="98">
        <v>87323</v>
      </c>
      <c r="B6627" s="114" t="s">
        <v>7560</v>
      </c>
      <c r="C6627" s="96" t="s">
        <v>40</v>
      </c>
      <c r="D6627" s="99">
        <v>2977.9</v>
      </c>
    </row>
    <row r="6628" spans="1:4" ht="27" x14ac:dyDescent="0.25">
      <c r="A6628" s="98">
        <v>87325</v>
      </c>
      <c r="B6628" s="114" t="s">
        <v>7561</v>
      </c>
      <c r="C6628" s="96" t="s">
        <v>40</v>
      </c>
      <c r="D6628" s="99">
        <v>2918.59</v>
      </c>
    </row>
    <row r="6629" spans="1:4" ht="27" x14ac:dyDescent="0.25">
      <c r="A6629" s="98">
        <v>87326</v>
      </c>
      <c r="B6629" s="114" t="s">
        <v>7562</v>
      </c>
      <c r="C6629" s="96" t="s">
        <v>40</v>
      </c>
      <c r="D6629" s="99">
        <v>2911.12</v>
      </c>
    </row>
    <row r="6630" spans="1:4" ht="40.5" x14ac:dyDescent="0.25">
      <c r="A6630" s="98">
        <v>87327</v>
      </c>
      <c r="B6630" s="114" t="s">
        <v>7563</v>
      </c>
      <c r="C6630" s="96" t="s">
        <v>40</v>
      </c>
      <c r="D6630" s="99">
        <v>445.25</v>
      </c>
    </row>
    <row r="6631" spans="1:4" ht="40.5" x14ac:dyDescent="0.25">
      <c r="A6631" s="98">
        <v>87328</v>
      </c>
      <c r="B6631" s="114" t="s">
        <v>7564</v>
      </c>
      <c r="C6631" s="96" t="s">
        <v>40</v>
      </c>
      <c r="D6631" s="99">
        <v>372.2</v>
      </c>
    </row>
    <row r="6632" spans="1:4" ht="40.5" x14ac:dyDescent="0.25">
      <c r="A6632" s="98">
        <v>87329</v>
      </c>
      <c r="B6632" s="114" t="s">
        <v>7565</v>
      </c>
      <c r="C6632" s="96" t="s">
        <v>40</v>
      </c>
      <c r="D6632" s="99">
        <v>480.54</v>
      </c>
    </row>
    <row r="6633" spans="1:4" ht="40.5" x14ac:dyDescent="0.25">
      <c r="A6633" s="98">
        <v>87330</v>
      </c>
      <c r="B6633" s="114" t="s">
        <v>7566</v>
      </c>
      <c r="C6633" s="96" t="s">
        <v>40</v>
      </c>
      <c r="D6633" s="99">
        <v>398.35</v>
      </c>
    </row>
    <row r="6634" spans="1:4" ht="40.5" x14ac:dyDescent="0.25">
      <c r="A6634" s="98">
        <v>87331</v>
      </c>
      <c r="B6634" s="114" t="s">
        <v>7567</v>
      </c>
      <c r="C6634" s="96" t="s">
        <v>40</v>
      </c>
      <c r="D6634" s="99">
        <v>585.25</v>
      </c>
    </row>
    <row r="6635" spans="1:4" ht="40.5" x14ac:dyDescent="0.25">
      <c r="A6635" s="98">
        <v>87332</v>
      </c>
      <c r="B6635" s="114" t="s">
        <v>7568</v>
      </c>
      <c r="C6635" s="96" t="s">
        <v>40</v>
      </c>
      <c r="D6635" s="99">
        <v>509.15</v>
      </c>
    </row>
    <row r="6636" spans="1:4" ht="40.5" x14ac:dyDescent="0.25">
      <c r="A6636" s="98">
        <v>87333</v>
      </c>
      <c r="B6636" s="114" t="s">
        <v>7569</v>
      </c>
      <c r="C6636" s="96" t="s">
        <v>40</v>
      </c>
      <c r="D6636" s="99">
        <v>547.72</v>
      </c>
    </row>
    <row r="6637" spans="1:4" ht="40.5" x14ac:dyDescent="0.25">
      <c r="A6637" s="98">
        <v>87334</v>
      </c>
      <c r="B6637" s="114" t="s">
        <v>7570</v>
      </c>
      <c r="C6637" s="96" t="s">
        <v>40</v>
      </c>
      <c r="D6637" s="99">
        <v>499.83</v>
      </c>
    </row>
    <row r="6638" spans="1:4" ht="40.5" x14ac:dyDescent="0.25">
      <c r="A6638" s="98">
        <v>87335</v>
      </c>
      <c r="B6638" s="114" t="s">
        <v>7571</v>
      </c>
      <c r="C6638" s="96" t="s">
        <v>40</v>
      </c>
      <c r="D6638" s="99">
        <v>538.73</v>
      </c>
    </row>
    <row r="6639" spans="1:4" ht="40.5" x14ac:dyDescent="0.25">
      <c r="A6639" s="98">
        <v>87336</v>
      </c>
      <c r="B6639" s="114" t="s">
        <v>7572</v>
      </c>
      <c r="C6639" s="96" t="s">
        <v>40</v>
      </c>
      <c r="D6639" s="99">
        <v>519.29999999999995</v>
      </c>
    </row>
    <row r="6640" spans="1:4" ht="40.5" x14ac:dyDescent="0.25">
      <c r="A6640" s="98">
        <v>87337</v>
      </c>
      <c r="B6640" s="114" t="s">
        <v>7573</v>
      </c>
      <c r="C6640" s="96" t="s">
        <v>40</v>
      </c>
      <c r="D6640" s="99">
        <v>532.36</v>
      </c>
    </row>
    <row r="6641" spans="1:4" ht="40.5" x14ac:dyDescent="0.25">
      <c r="A6641" s="98">
        <v>87338</v>
      </c>
      <c r="B6641" s="114" t="s">
        <v>7574</v>
      </c>
      <c r="C6641" s="96" t="s">
        <v>40</v>
      </c>
      <c r="D6641" s="99">
        <v>508.33</v>
      </c>
    </row>
    <row r="6642" spans="1:4" ht="27" x14ac:dyDescent="0.25">
      <c r="A6642" s="98">
        <v>87339</v>
      </c>
      <c r="B6642" s="114" t="s">
        <v>7575</v>
      </c>
      <c r="C6642" s="96" t="s">
        <v>40</v>
      </c>
      <c r="D6642" s="99">
        <v>788.86</v>
      </c>
    </row>
    <row r="6643" spans="1:4" ht="27" x14ac:dyDescent="0.25">
      <c r="A6643" s="98">
        <v>87340</v>
      </c>
      <c r="B6643" s="114" t="s">
        <v>7576</v>
      </c>
      <c r="C6643" s="96" t="s">
        <v>40</v>
      </c>
      <c r="D6643" s="99">
        <v>642.79999999999995</v>
      </c>
    </row>
    <row r="6644" spans="1:4" ht="27" x14ac:dyDescent="0.25">
      <c r="A6644" s="98">
        <v>87341</v>
      </c>
      <c r="B6644" s="114" t="s">
        <v>7577</v>
      </c>
      <c r="C6644" s="96" t="s">
        <v>40</v>
      </c>
      <c r="D6644" s="99">
        <v>602.42999999999995</v>
      </c>
    </row>
    <row r="6645" spans="1:4" ht="27" x14ac:dyDescent="0.25">
      <c r="A6645" s="98">
        <v>87342</v>
      </c>
      <c r="B6645" s="114" t="s">
        <v>7578</v>
      </c>
      <c r="C6645" s="96" t="s">
        <v>40</v>
      </c>
      <c r="D6645" s="99">
        <v>664.33</v>
      </c>
    </row>
    <row r="6646" spans="1:4" ht="27" x14ac:dyDescent="0.25">
      <c r="A6646" s="98">
        <v>87343</v>
      </c>
      <c r="B6646" s="114" t="s">
        <v>7579</v>
      </c>
      <c r="C6646" s="96" t="s">
        <v>40</v>
      </c>
      <c r="D6646" s="99">
        <v>581.6</v>
      </c>
    </row>
    <row r="6647" spans="1:4" ht="27" x14ac:dyDescent="0.25">
      <c r="A6647" s="98">
        <v>87344</v>
      </c>
      <c r="B6647" s="114" t="s">
        <v>7580</v>
      </c>
      <c r="C6647" s="96" t="s">
        <v>40</v>
      </c>
      <c r="D6647" s="99">
        <v>531.73</v>
      </c>
    </row>
    <row r="6648" spans="1:4" ht="27" x14ac:dyDescent="0.25">
      <c r="A6648" s="98">
        <v>87345</v>
      </c>
      <c r="B6648" s="114" t="s">
        <v>7581</v>
      </c>
      <c r="C6648" s="96" t="s">
        <v>40</v>
      </c>
      <c r="D6648" s="99">
        <v>592.15</v>
      </c>
    </row>
    <row r="6649" spans="1:4" ht="27" x14ac:dyDescent="0.25">
      <c r="A6649" s="98">
        <v>87346</v>
      </c>
      <c r="B6649" s="114" t="s">
        <v>7582</v>
      </c>
      <c r="C6649" s="96" t="s">
        <v>40</v>
      </c>
      <c r="D6649" s="99">
        <v>523.72</v>
      </c>
    </row>
    <row r="6650" spans="1:4" ht="27" x14ac:dyDescent="0.25">
      <c r="A6650" s="98">
        <v>87347</v>
      </c>
      <c r="B6650" s="114" t="s">
        <v>7583</v>
      </c>
      <c r="C6650" s="96" t="s">
        <v>40</v>
      </c>
      <c r="D6650" s="99">
        <v>483.45</v>
      </c>
    </row>
    <row r="6651" spans="1:4" ht="27" x14ac:dyDescent="0.25">
      <c r="A6651" s="98">
        <v>87348</v>
      </c>
      <c r="B6651" s="114" t="s">
        <v>7584</v>
      </c>
      <c r="C6651" s="96" t="s">
        <v>40</v>
      </c>
      <c r="D6651" s="99">
        <v>537.96</v>
      </c>
    </row>
    <row r="6652" spans="1:4" ht="27" x14ac:dyDescent="0.25">
      <c r="A6652" s="98">
        <v>87349</v>
      </c>
      <c r="B6652" s="114" t="s">
        <v>7585</v>
      </c>
      <c r="C6652" s="96" t="s">
        <v>40</v>
      </c>
      <c r="D6652" s="99">
        <v>444.22</v>
      </c>
    </row>
    <row r="6653" spans="1:4" ht="27" x14ac:dyDescent="0.25">
      <c r="A6653" s="98">
        <v>87350</v>
      </c>
      <c r="B6653" s="114" t="s">
        <v>7586</v>
      </c>
      <c r="C6653" s="96" t="s">
        <v>40</v>
      </c>
      <c r="D6653" s="99">
        <v>470.86</v>
      </c>
    </row>
    <row r="6654" spans="1:4" ht="27" x14ac:dyDescent="0.25">
      <c r="A6654" s="98">
        <v>87351</v>
      </c>
      <c r="B6654" s="114" t="s">
        <v>7587</v>
      </c>
      <c r="C6654" s="96" t="s">
        <v>40</v>
      </c>
      <c r="D6654" s="99">
        <v>383.22</v>
      </c>
    </row>
    <row r="6655" spans="1:4" ht="27" x14ac:dyDescent="0.25">
      <c r="A6655" s="98">
        <v>87352</v>
      </c>
      <c r="B6655" s="114" t="s">
        <v>7588</v>
      </c>
      <c r="C6655" s="96" t="s">
        <v>40</v>
      </c>
      <c r="D6655" s="99">
        <v>603.52</v>
      </c>
    </row>
    <row r="6656" spans="1:4" ht="27" x14ac:dyDescent="0.25">
      <c r="A6656" s="98">
        <v>87353</v>
      </c>
      <c r="B6656" s="114" t="s">
        <v>7589</v>
      </c>
      <c r="C6656" s="96" t="s">
        <v>40</v>
      </c>
      <c r="D6656" s="99">
        <v>513.62</v>
      </c>
    </row>
    <row r="6657" spans="1:4" ht="27" x14ac:dyDescent="0.25">
      <c r="A6657" s="98">
        <v>87354</v>
      </c>
      <c r="B6657" s="114" t="s">
        <v>7590</v>
      </c>
      <c r="C6657" s="96" t="s">
        <v>40</v>
      </c>
      <c r="D6657" s="99">
        <v>469.17</v>
      </c>
    </row>
    <row r="6658" spans="1:4" ht="27" x14ac:dyDescent="0.25">
      <c r="A6658" s="98">
        <v>87355</v>
      </c>
      <c r="B6658" s="114" t="s">
        <v>7591</v>
      </c>
      <c r="C6658" s="96" t="s">
        <v>40</v>
      </c>
      <c r="D6658" s="99">
        <v>507.16</v>
      </c>
    </row>
    <row r="6659" spans="1:4" ht="27" x14ac:dyDescent="0.25">
      <c r="A6659" s="98">
        <v>87356</v>
      </c>
      <c r="B6659" s="114" t="s">
        <v>7592</v>
      </c>
      <c r="C6659" s="96" t="s">
        <v>40</v>
      </c>
      <c r="D6659" s="99">
        <v>445.94</v>
      </c>
    </row>
    <row r="6660" spans="1:4" ht="27" x14ac:dyDescent="0.25">
      <c r="A6660" s="98">
        <v>87357</v>
      </c>
      <c r="B6660" s="114" t="s">
        <v>7593</v>
      </c>
      <c r="C6660" s="96" t="s">
        <v>40</v>
      </c>
      <c r="D6660" s="99">
        <v>413.03</v>
      </c>
    </row>
    <row r="6661" spans="1:4" ht="27" x14ac:dyDescent="0.25">
      <c r="A6661" s="98">
        <v>87358</v>
      </c>
      <c r="B6661" s="114" t="s">
        <v>7594</v>
      </c>
      <c r="C6661" s="96" t="s">
        <v>40</v>
      </c>
      <c r="D6661" s="99">
        <v>2865.87</v>
      </c>
    </row>
    <row r="6662" spans="1:4" ht="27" x14ac:dyDescent="0.25">
      <c r="A6662" s="98">
        <v>87359</v>
      </c>
      <c r="B6662" s="114" t="s">
        <v>7595</v>
      </c>
      <c r="C6662" s="96" t="s">
        <v>40</v>
      </c>
      <c r="D6662" s="99">
        <v>2824.62</v>
      </c>
    </row>
    <row r="6663" spans="1:4" ht="27" x14ac:dyDescent="0.25">
      <c r="A6663" s="98">
        <v>87360</v>
      </c>
      <c r="B6663" s="114" t="s">
        <v>7596</v>
      </c>
      <c r="C6663" s="96" t="s">
        <v>40</v>
      </c>
      <c r="D6663" s="99">
        <v>2976.03</v>
      </c>
    </row>
    <row r="6664" spans="1:4" ht="27" x14ac:dyDescent="0.25">
      <c r="A6664" s="98">
        <v>87361</v>
      </c>
      <c r="B6664" s="114" t="s">
        <v>7597</v>
      </c>
      <c r="C6664" s="96" t="s">
        <v>40</v>
      </c>
      <c r="D6664" s="99">
        <v>2917.87</v>
      </c>
    </row>
    <row r="6665" spans="1:4" ht="27" x14ac:dyDescent="0.25">
      <c r="A6665" s="98">
        <v>87362</v>
      </c>
      <c r="B6665" s="114" t="s">
        <v>7598</v>
      </c>
      <c r="C6665" s="96" t="s">
        <v>40</v>
      </c>
      <c r="D6665" s="99">
        <v>2904.81</v>
      </c>
    </row>
    <row r="6666" spans="1:4" ht="27" x14ac:dyDescent="0.25">
      <c r="A6666" s="98">
        <v>87363</v>
      </c>
      <c r="B6666" s="114" t="s">
        <v>7599</v>
      </c>
      <c r="C6666" s="96" t="s">
        <v>40</v>
      </c>
      <c r="D6666" s="99">
        <v>2904.94</v>
      </c>
    </row>
    <row r="6667" spans="1:4" ht="27" x14ac:dyDescent="0.25">
      <c r="A6667" s="98">
        <v>87364</v>
      </c>
      <c r="B6667" s="114" t="s">
        <v>7600</v>
      </c>
      <c r="C6667" s="96" t="s">
        <v>40</v>
      </c>
      <c r="D6667" s="99">
        <v>2856.77</v>
      </c>
    </row>
    <row r="6668" spans="1:4" ht="27" x14ac:dyDescent="0.25">
      <c r="A6668" s="98">
        <v>87365</v>
      </c>
      <c r="B6668" s="114" t="s">
        <v>7601</v>
      </c>
      <c r="C6668" s="96" t="s">
        <v>40</v>
      </c>
      <c r="D6668" s="99">
        <v>495</v>
      </c>
    </row>
    <row r="6669" spans="1:4" ht="27" x14ac:dyDescent="0.25">
      <c r="A6669" s="98">
        <v>87366</v>
      </c>
      <c r="B6669" s="114" t="s">
        <v>7602</v>
      </c>
      <c r="C6669" s="96" t="s">
        <v>40</v>
      </c>
      <c r="D6669" s="99">
        <v>524.20000000000005</v>
      </c>
    </row>
    <row r="6670" spans="1:4" ht="27" x14ac:dyDescent="0.25">
      <c r="A6670" s="98">
        <v>87367</v>
      </c>
      <c r="B6670" s="114" t="s">
        <v>7603</v>
      </c>
      <c r="C6670" s="96" t="s">
        <v>40</v>
      </c>
      <c r="D6670" s="99">
        <v>634.48</v>
      </c>
    </row>
    <row r="6671" spans="1:4" ht="27" x14ac:dyDescent="0.25">
      <c r="A6671" s="98">
        <v>87368</v>
      </c>
      <c r="B6671" s="114" t="s">
        <v>7604</v>
      </c>
      <c r="C6671" s="96" t="s">
        <v>40</v>
      </c>
      <c r="D6671" s="99">
        <v>621.84</v>
      </c>
    </row>
    <row r="6672" spans="1:4" ht="27" x14ac:dyDescent="0.25">
      <c r="A6672" s="98">
        <v>87369</v>
      </c>
      <c r="B6672" s="114" t="s">
        <v>7605</v>
      </c>
      <c r="C6672" s="96" t="s">
        <v>40</v>
      </c>
      <c r="D6672" s="99">
        <v>640.97</v>
      </c>
    </row>
    <row r="6673" spans="1:4" ht="27" x14ac:dyDescent="0.25">
      <c r="A6673" s="98">
        <v>87370</v>
      </c>
      <c r="B6673" s="114" t="s">
        <v>7606</v>
      </c>
      <c r="C6673" s="96" t="s">
        <v>40</v>
      </c>
      <c r="D6673" s="99">
        <v>615.17999999999995</v>
      </c>
    </row>
    <row r="6674" spans="1:4" ht="27" x14ac:dyDescent="0.25">
      <c r="A6674" s="98">
        <v>87371</v>
      </c>
      <c r="B6674" s="114" t="s">
        <v>7607</v>
      </c>
      <c r="C6674" s="96" t="s">
        <v>40</v>
      </c>
      <c r="D6674" s="99">
        <v>605.39</v>
      </c>
    </row>
    <row r="6675" spans="1:4" ht="27" x14ac:dyDescent="0.25">
      <c r="A6675" s="98">
        <v>87372</v>
      </c>
      <c r="B6675" s="114" t="s">
        <v>7608</v>
      </c>
      <c r="C6675" s="96" t="s">
        <v>40</v>
      </c>
      <c r="D6675" s="99">
        <v>739.96</v>
      </c>
    </row>
    <row r="6676" spans="1:4" ht="27" x14ac:dyDescent="0.25">
      <c r="A6676" s="98">
        <v>87373</v>
      </c>
      <c r="B6676" s="114" t="s">
        <v>7609</v>
      </c>
      <c r="C6676" s="96" t="s">
        <v>40</v>
      </c>
      <c r="D6676" s="99">
        <v>656.58</v>
      </c>
    </row>
    <row r="6677" spans="1:4" ht="27" x14ac:dyDescent="0.25">
      <c r="A6677" s="98">
        <v>87374</v>
      </c>
      <c r="B6677" s="114" t="s">
        <v>7610</v>
      </c>
      <c r="C6677" s="96" t="s">
        <v>40</v>
      </c>
      <c r="D6677" s="99">
        <v>609.33000000000004</v>
      </c>
    </row>
    <row r="6678" spans="1:4" ht="27" x14ac:dyDescent="0.25">
      <c r="A6678" s="98">
        <v>87375</v>
      </c>
      <c r="B6678" s="114" t="s">
        <v>7611</v>
      </c>
      <c r="C6678" s="96" t="s">
        <v>40</v>
      </c>
      <c r="D6678" s="99">
        <v>578.77</v>
      </c>
    </row>
    <row r="6679" spans="1:4" ht="27" x14ac:dyDescent="0.25">
      <c r="A6679" s="98">
        <v>87376</v>
      </c>
      <c r="B6679" s="114" t="s">
        <v>7612</v>
      </c>
      <c r="C6679" s="96" t="s">
        <v>40</v>
      </c>
      <c r="D6679" s="99">
        <v>505.5</v>
      </c>
    </row>
    <row r="6680" spans="1:4" ht="27" x14ac:dyDescent="0.25">
      <c r="A6680" s="98">
        <v>87377</v>
      </c>
      <c r="B6680" s="114" t="s">
        <v>7613</v>
      </c>
      <c r="C6680" s="96" t="s">
        <v>40</v>
      </c>
      <c r="D6680" s="99">
        <v>600.1</v>
      </c>
    </row>
    <row r="6681" spans="1:4" ht="27" x14ac:dyDescent="0.25">
      <c r="A6681" s="98">
        <v>87378</v>
      </c>
      <c r="B6681" s="114" t="s">
        <v>7614</v>
      </c>
      <c r="C6681" s="96" t="s">
        <v>40</v>
      </c>
      <c r="D6681" s="99">
        <v>539.05999999999995</v>
      </c>
    </row>
    <row r="6682" spans="1:4" ht="27" x14ac:dyDescent="0.25">
      <c r="A6682" s="98">
        <v>87379</v>
      </c>
      <c r="B6682" s="114" t="s">
        <v>7615</v>
      </c>
      <c r="C6682" s="96" t="s">
        <v>40</v>
      </c>
      <c r="D6682" s="99">
        <v>2959.64</v>
      </c>
    </row>
    <row r="6683" spans="1:4" ht="27" x14ac:dyDescent="0.25">
      <c r="A6683" s="98">
        <v>87380</v>
      </c>
      <c r="B6683" s="114" t="s">
        <v>7616</v>
      </c>
      <c r="C6683" s="96" t="s">
        <v>40</v>
      </c>
      <c r="D6683" s="99">
        <v>3048.51</v>
      </c>
    </row>
    <row r="6684" spans="1:4" ht="27" x14ac:dyDescent="0.25">
      <c r="A6684" s="98">
        <v>87381</v>
      </c>
      <c r="B6684" s="114" t="s">
        <v>7617</v>
      </c>
      <c r="C6684" s="96" t="s">
        <v>40</v>
      </c>
      <c r="D6684" s="99">
        <v>2990.7</v>
      </c>
    </row>
    <row r="6685" spans="1:4" ht="27" x14ac:dyDescent="0.25">
      <c r="A6685" s="98">
        <v>87382</v>
      </c>
      <c r="B6685" s="114" t="s">
        <v>7618</v>
      </c>
      <c r="C6685" s="96" t="s">
        <v>40</v>
      </c>
      <c r="D6685" s="99">
        <v>1539.28</v>
      </c>
    </row>
    <row r="6686" spans="1:4" ht="27" x14ac:dyDescent="0.25">
      <c r="A6686" s="98">
        <v>87383</v>
      </c>
      <c r="B6686" s="114" t="s">
        <v>7619</v>
      </c>
      <c r="C6686" s="96" t="s">
        <v>40</v>
      </c>
      <c r="D6686" s="99">
        <v>1528.33</v>
      </c>
    </row>
    <row r="6687" spans="1:4" ht="27" x14ac:dyDescent="0.25">
      <c r="A6687" s="98">
        <v>87384</v>
      </c>
      <c r="B6687" s="114" t="s">
        <v>7620</v>
      </c>
      <c r="C6687" s="96" t="s">
        <v>40</v>
      </c>
      <c r="D6687" s="99">
        <v>1511.62</v>
      </c>
    </row>
    <row r="6688" spans="1:4" ht="27" x14ac:dyDescent="0.25">
      <c r="A6688" s="98">
        <v>87385</v>
      </c>
      <c r="B6688" s="114" t="s">
        <v>7621</v>
      </c>
      <c r="C6688" s="96" t="s">
        <v>40</v>
      </c>
      <c r="D6688" s="99">
        <v>1791.25</v>
      </c>
    </row>
    <row r="6689" spans="1:4" ht="27" x14ac:dyDescent="0.25">
      <c r="A6689" s="98">
        <v>87386</v>
      </c>
      <c r="B6689" s="114" t="s">
        <v>7622</v>
      </c>
      <c r="C6689" s="96" t="s">
        <v>40</v>
      </c>
      <c r="D6689" s="99">
        <v>1773.4</v>
      </c>
    </row>
    <row r="6690" spans="1:4" ht="27" x14ac:dyDescent="0.25">
      <c r="A6690" s="98">
        <v>87387</v>
      </c>
      <c r="B6690" s="114" t="s">
        <v>7623</v>
      </c>
      <c r="C6690" s="96" t="s">
        <v>40</v>
      </c>
      <c r="D6690" s="99">
        <v>1757.33</v>
      </c>
    </row>
    <row r="6691" spans="1:4" ht="27" x14ac:dyDescent="0.25">
      <c r="A6691" s="98">
        <v>87388</v>
      </c>
      <c r="B6691" s="114" t="s">
        <v>7624</v>
      </c>
      <c r="C6691" s="96" t="s">
        <v>40</v>
      </c>
      <c r="D6691" s="99">
        <v>4241.3100000000004</v>
      </c>
    </row>
    <row r="6692" spans="1:4" ht="27" x14ac:dyDescent="0.25">
      <c r="A6692" s="98">
        <v>87389</v>
      </c>
      <c r="B6692" s="114" t="s">
        <v>7625</v>
      </c>
      <c r="C6692" s="96" t="s">
        <v>40</v>
      </c>
      <c r="D6692" s="99">
        <v>4249.1099999999997</v>
      </c>
    </row>
    <row r="6693" spans="1:4" ht="27" x14ac:dyDescent="0.25">
      <c r="A6693" s="98">
        <v>87390</v>
      </c>
      <c r="B6693" s="114" t="s">
        <v>7626</v>
      </c>
      <c r="C6693" s="96" t="s">
        <v>40</v>
      </c>
      <c r="D6693" s="99">
        <v>4260.53</v>
      </c>
    </row>
    <row r="6694" spans="1:4" ht="27" x14ac:dyDescent="0.25">
      <c r="A6694" s="98">
        <v>87391</v>
      </c>
      <c r="B6694" s="114" t="s">
        <v>7627</v>
      </c>
      <c r="C6694" s="96" t="s">
        <v>40</v>
      </c>
      <c r="D6694" s="99">
        <v>4715.2700000000004</v>
      </c>
    </row>
    <row r="6695" spans="1:4" ht="27" x14ac:dyDescent="0.25">
      <c r="A6695" s="98">
        <v>87393</v>
      </c>
      <c r="B6695" s="114" t="s">
        <v>7628</v>
      </c>
      <c r="C6695" s="96" t="s">
        <v>40</v>
      </c>
      <c r="D6695" s="99">
        <v>4747.6499999999996</v>
      </c>
    </row>
    <row r="6696" spans="1:4" ht="27" x14ac:dyDescent="0.25">
      <c r="A6696" s="98">
        <v>87394</v>
      </c>
      <c r="B6696" s="114" t="s">
        <v>7629</v>
      </c>
      <c r="C6696" s="96" t="s">
        <v>40</v>
      </c>
      <c r="D6696" s="99">
        <v>4776.1099999999997</v>
      </c>
    </row>
    <row r="6697" spans="1:4" ht="27" x14ac:dyDescent="0.25">
      <c r="A6697" s="98">
        <v>87395</v>
      </c>
      <c r="B6697" s="114" t="s">
        <v>7630</v>
      </c>
      <c r="C6697" s="96" t="s">
        <v>40</v>
      </c>
      <c r="D6697" s="99">
        <v>2994.89</v>
      </c>
    </row>
    <row r="6698" spans="1:4" ht="27" x14ac:dyDescent="0.25">
      <c r="A6698" s="98">
        <v>87396</v>
      </c>
      <c r="B6698" s="114" t="s">
        <v>7631</v>
      </c>
      <c r="C6698" s="96" t="s">
        <v>40</v>
      </c>
      <c r="D6698" s="99">
        <v>3004.17</v>
      </c>
    </row>
    <row r="6699" spans="1:4" ht="27" x14ac:dyDescent="0.25">
      <c r="A6699" s="98">
        <v>87397</v>
      </c>
      <c r="B6699" s="114" t="s">
        <v>7632</v>
      </c>
      <c r="C6699" s="96" t="s">
        <v>40</v>
      </c>
      <c r="D6699" s="99">
        <v>3010.55</v>
      </c>
    </row>
    <row r="6700" spans="1:4" ht="27" x14ac:dyDescent="0.25">
      <c r="A6700" s="98">
        <v>87398</v>
      </c>
      <c r="B6700" s="114" t="s">
        <v>7633</v>
      </c>
      <c r="C6700" s="96" t="s">
        <v>40</v>
      </c>
      <c r="D6700" s="99">
        <v>1697.78</v>
      </c>
    </row>
    <row r="6701" spans="1:4" x14ac:dyDescent="0.25">
      <c r="A6701" s="98">
        <v>87399</v>
      </c>
      <c r="B6701" s="114" t="s">
        <v>7634</v>
      </c>
      <c r="C6701" s="96" t="s">
        <v>40</v>
      </c>
      <c r="D6701" s="99">
        <v>1946.88</v>
      </c>
    </row>
    <row r="6702" spans="1:4" x14ac:dyDescent="0.25">
      <c r="A6702" s="98">
        <v>87401</v>
      </c>
      <c r="B6702" s="114" t="s">
        <v>7635</v>
      </c>
      <c r="C6702" s="96" t="s">
        <v>40</v>
      </c>
      <c r="D6702" s="99">
        <v>4952.2700000000004</v>
      </c>
    </row>
    <row r="6703" spans="1:4" x14ac:dyDescent="0.25">
      <c r="A6703" s="98">
        <v>87402</v>
      </c>
      <c r="B6703" s="114" t="s">
        <v>7636</v>
      </c>
      <c r="C6703" s="96" t="s">
        <v>40</v>
      </c>
      <c r="D6703" s="99">
        <v>3196.67</v>
      </c>
    </row>
    <row r="6704" spans="1:4" ht="27" x14ac:dyDescent="0.25">
      <c r="A6704" s="98">
        <v>87404</v>
      </c>
      <c r="B6704" s="114" t="s">
        <v>7637</v>
      </c>
      <c r="C6704" s="96" t="s">
        <v>40</v>
      </c>
      <c r="D6704" s="99">
        <v>4424</v>
      </c>
    </row>
    <row r="6705" spans="1:4" ht="27" x14ac:dyDescent="0.25">
      <c r="A6705" s="98">
        <v>87405</v>
      </c>
      <c r="B6705" s="114" t="s">
        <v>7638</v>
      </c>
      <c r="C6705" s="96" t="s">
        <v>40</v>
      </c>
      <c r="D6705" s="99">
        <v>4421.3</v>
      </c>
    </row>
    <row r="6706" spans="1:4" ht="27" x14ac:dyDescent="0.25">
      <c r="A6706" s="98">
        <v>87407</v>
      </c>
      <c r="B6706" s="114" t="s">
        <v>7639</v>
      </c>
      <c r="C6706" s="96" t="s">
        <v>40</v>
      </c>
      <c r="D6706" s="99">
        <v>1570.16</v>
      </c>
    </row>
    <row r="6707" spans="1:4" ht="27" x14ac:dyDescent="0.25">
      <c r="A6707" s="98">
        <v>87408</v>
      </c>
      <c r="B6707" s="114" t="s">
        <v>7640</v>
      </c>
      <c r="C6707" s="96" t="s">
        <v>40</v>
      </c>
      <c r="D6707" s="99">
        <v>1551.15</v>
      </c>
    </row>
    <row r="6708" spans="1:4" x14ac:dyDescent="0.25">
      <c r="A6708" s="98">
        <v>87410</v>
      </c>
      <c r="B6708" s="114" t="s">
        <v>7641</v>
      </c>
      <c r="C6708" s="96" t="s">
        <v>40</v>
      </c>
      <c r="D6708" s="99">
        <v>872.27</v>
      </c>
    </row>
    <row r="6709" spans="1:4" ht="27" x14ac:dyDescent="0.25">
      <c r="A6709" s="98">
        <v>88626</v>
      </c>
      <c r="B6709" s="114" t="s">
        <v>7642</v>
      </c>
      <c r="C6709" s="96" t="s">
        <v>40</v>
      </c>
      <c r="D6709" s="99">
        <v>530.46</v>
      </c>
    </row>
    <row r="6710" spans="1:4" ht="27" x14ac:dyDescent="0.25">
      <c r="A6710" s="98">
        <v>88627</v>
      </c>
      <c r="B6710" s="114" t="s">
        <v>7643</v>
      </c>
      <c r="C6710" s="96" t="s">
        <v>40</v>
      </c>
      <c r="D6710" s="99">
        <v>595.71</v>
      </c>
    </row>
    <row r="6711" spans="1:4" ht="27" x14ac:dyDescent="0.25">
      <c r="A6711" s="98">
        <v>88628</v>
      </c>
      <c r="B6711" s="114" t="s">
        <v>7644</v>
      </c>
      <c r="C6711" s="96" t="s">
        <v>40</v>
      </c>
      <c r="D6711" s="99">
        <v>533.84</v>
      </c>
    </row>
    <row r="6712" spans="1:4" x14ac:dyDescent="0.25">
      <c r="A6712" s="98">
        <v>88629</v>
      </c>
      <c r="B6712" s="114" t="s">
        <v>7645</v>
      </c>
      <c r="C6712" s="96" t="s">
        <v>40</v>
      </c>
      <c r="D6712" s="99">
        <v>606.78</v>
      </c>
    </row>
    <row r="6713" spans="1:4" x14ac:dyDescent="0.25">
      <c r="A6713" s="98">
        <v>88630</v>
      </c>
      <c r="B6713" s="114" t="s">
        <v>7646</v>
      </c>
      <c r="C6713" s="96" t="s">
        <v>40</v>
      </c>
      <c r="D6713" s="99">
        <v>451.62</v>
      </c>
    </row>
    <row r="6714" spans="1:4" x14ac:dyDescent="0.25">
      <c r="A6714" s="98">
        <v>88631</v>
      </c>
      <c r="B6714" s="114" t="s">
        <v>7647</v>
      </c>
      <c r="C6714" s="96" t="s">
        <v>40</v>
      </c>
      <c r="D6714" s="99">
        <v>539.86</v>
      </c>
    </row>
    <row r="6715" spans="1:4" ht="27" x14ac:dyDescent="0.25">
      <c r="A6715" s="98">
        <v>88715</v>
      </c>
      <c r="B6715" s="114" t="s">
        <v>7648</v>
      </c>
      <c r="C6715" s="96" t="s">
        <v>40</v>
      </c>
      <c r="D6715" s="99">
        <v>521.77</v>
      </c>
    </row>
    <row r="6716" spans="1:4" ht="27" x14ac:dyDescent="0.25">
      <c r="A6716" s="98">
        <v>95563</v>
      </c>
      <c r="B6716" s="114" t="s">
        <v>7649</v>
      </c>
      <c r="C6716" s="96" t="s">
        <v>40</v>
      </c>
      <c r="D6716" s="99">
        <v>777.63</v>
      </c>
    </row>
    <row r="6717" spans="1:4" ht="27" x14ac:dyDescent="0.25">
      <c r="A6717" s="98">
        <v>100464</v>
      </c>
      <c r="B6717" s="114" t="s">
        <v>7650</v>
      </c>
      <c r="C6717" s="96" t="s">
        <v>40</v>
      </c>
      <c r="D6717" s="99">
        <v>561.92999999999995</v>
      </c>
    </row>
    <row r="6718" spans="1:4" ht="27" x14ac:dyDescent="0.25">
      <c r="A6718" s="98">
        <v>100465</v>
      </c>
      <c r="B6718" s="114" t="s">
        <v>7651</v>
      </c>
      <c r="C6718" s="96" t="s">
        <v>40</v>
      </c>
      <c r="D6718" s="99">
        <v>516.35</v>
      </c>
    </row>
    <row r="6719" spans="1:4" ht="27" x14ac:dyDescent="0.25">
      <c r="A6719" s="98">
        <v>100466</v>
      </c>
      <c r="B6719" s="114" t="s">
        <v>7652</v>
      </c>
      <c r="C6719" s="96" t="s">
        <v>40</v>
      </c>
      <c r="D6719" s="99">
        <v>490.09</v>
      </c>
    </row>
    <row r="6720" spans="1:4" ht="27" x14ac:dyDescent="0.25">
      <c r="A6720" s="98">
        <v>100468</v>
      </c>
      <c r="B6720" s="114" t="s">
        <v>7653</v>
      </c>
      <c r="C6720" s="96" t="s">
        <v>40</v>
      </c>
      <c r="D6720" s="99">
        <v>655.59</v>
      </c>
    </row>
    <row r="6721" spans="1:4" ht="27" x14ac:dyDescent="0.25">
      <c r="A6721" s="98">
        <v>100469</v>
      </c>
      <c r="B6721" s="114" t="s">
        <v>7654</v>
      </c>
      <c r="C6721" s="96" t="s">
        <v>40</v>
      </c>
      <c r="D6721" s="99">
        <v>523.63</v>
      </c>
    </row>
    <row r="6722" spans="1:4" ht="27" x14ac:dyDescent="0.25">
      <c r="A6722" s="98">
        <v>100470</v>
      </c>
      <c r="B6722" s="114" t="s">
        <v>7655</v>
      </c>
      <c r="C6722" s="96" t="s">
        <v>40</v>
      </c>
      <c r="D6722" s="99">
        <v>472.06</v>
      </c>
    </row>
    <row r="6723" spans="1:4" ht="27" x14ac:dyDescent="0.25">
      <c r="A6723" s="98">
        <v>100472</v>
      </c>
      <c r="B6723" s="114" t="s">
        <v>7656</v>
      </c>
      <c r="C6723" s="96" t="s">
        <v>40</v>
      </c>
      <c r="D6723" s="99">
        <v>527.97</v>
      </c>
    </row>
    <row r="6724" spans="1:4" ht="27" x14ac:dyDescent="0.25">
      <c r="A6724" s="98">
        <v>100473</v>
      </c>
      <c r="B6724" s="114" t="s">
        <v>7657</v>
      </c>
      <c r="C6724" s="96" t="s">
        <v>40</v>
      </c>
      <c r="D6724" s="99">
        <v>470.41</v>
      </c>
    </row>
    <row r="6725" spans="1:4" ht="27" x14ac:dyDescent="0.25">
      <c r="A6725" s="98">
        <v>100474</v>
      </c>
      <c r="B6725" s="114" t="s">
        <v>7658</v>
      </c>
      <c r="C6725" s="96" t="s">
        <v>40</v>
      </c>
      <c r="D6725" s="99">
        <v>441.35</v>
      </c>
    </row>
    <row r="6726" spans="1:4" ht="27" x14ac:dyDescent="0.25">
      <c r="A6726" s="98">
        <v>100475</v>
      </c>
      <c r="B6726" s="114" t="s">
        <v>7659</v>
      </c>
      <c r="C6726" s="96" t="s">
        <v>40</v>
      </c>
      <c r="D6726" s="99">
        <v>670.76</v>
      </c>
    </row>
    <row r="6727" spans="1:4" ht="27" x14ac:dyDescent="0.25">
      <c r="A6727" s="98">
        <v>100477</v>
      </c>
      <c r="B6727" s="114" t="s">
        <v>7660</v>
      </c>
      <c r="C6727" s="96" t="s">
        <v>40</v>
      </c>
      <c r="D6727" s="99">
        <v>747.01</v>
      </c>
    </row>
    <row r="6728" spans="1:4" ht="27" x14ac:dyDescent="0.25">
      <c r="A6728" s="98">
        <v>100478</v>
      </c>
      <c r="B6728" s="114" t="s">
        <v>7661</v>
      </c>
      <c r="C6728" s="96" t="s">
        <v>40</v>
      </c>
      <c r="D6728" s="99">
        <v>657.29</v>
      </c>
    </row>
    <row r="6729" spans="1:4" ht="27" x14ac:dyDescent="0.25">
      <c r="A6729" s="98">
        <v>100479</v>
      </c>
      <c r="B6729" s="114" t="s">
        <v>7662</v>
      </c>
      <c r="C6729" s="96" t="s">
        <v>40</v>
      </c>
      <c r="D6729" s="99">
        <v>634.02</v>
      </c>
    </row>
    <row r="6730" spans="1:4" ht="27" x14ac:dyDescent="0.25">
      <c r="A6730" s="98">
        <v>100480</v>
      </c>
      <c r="B6730" s="114" t="s">
        <v>7663</v>
      </c>
      <c r="C6730" s="96" t="s">
        <v>40</v>
      </c>
      <c r="D6730" s="99">
        <v>740.46</v>
      </c>
    </row>
    <row r="6731" spans="1:4" ht="27" x14ac:dyDescent="0.25">
      <c r="A6731" s="98">
        <v>100481</v>
      </c>
      <c r="B6731" s="114" t="s">
        <v>7664</v>
      </c>
      <c r="C6731" s="96" t="s">
        <v>40</v>
      </c>
      <c r="D6731" s="99">
        <v>576.61</v>
      </c>
    </row>
    <row r="6732" spans="1:4" ht="27" x14ac:dyDescent="0.25">
      <c r="A6732" s="98">
        <v>100483</v>
      </c>
      <c r="B6732" s="114" t="s">
        <v>7665</v>
      </c>
      <c r="C6732" s="96" t="s">
        <v>40</v>
      </c>
      <c r="D6732" s="99">
        <v>633.66</v>
      </c>
    </row>
    <row r="6733" spans="1:4" ht="27" x14ac:dyDescent="0.25">
      <c r="A6733" s="98">
        <v>100484</v>
      </c>
      <c r="B6733" s="114" t="s">
        <v>7666</v>
      </c>
      <c r="C6733" s="96" t="s">
        <v>40</v>
      </c>
      <c r="D6733" s="99">
        <v>577.05999999999995</v>
      </c>
    </row>
    <row r="6734" spans="1:4" ht="27" x14ac:dyDescent="0.25">
      <c r="A6734" s="98">
        <v>100485</v>
      </c>
      <c r="B6734" s="114" t="s">
        <v>7667</v>
      </c>
      <c r="C6734" s="96" t="s">
        <v>40</v>
      </c>
      <c r="D6734" s="99">
        <v>549.34</v>
      </c>
    </row>
    <row r="6735" spans="1:4" ht="27" x14ac:dyDescent="0.25">
      <c r="A6735" s="98">
        <v>100486</v>
      </c>
      <c r="B6735" s="114" t="s">
        <v>7668</v>
      </c>
      <c r="C6735" s="96" t="s">
        <v>40</v>
      </c>
      <c r="D6735" s="99">
        <v>652.33000000000004</v>
      </c>
    </row>
    <row r="6736" spans="1:4" ht="40.5" x14ac:dyDescent="0.25">
      <c r="A6736" s="98">
        <v>100487</v>
      </c>
      <c r="B6736" s="114" t="s">
        <v>7669</v>
      </c>
      <c r="C6736" s="96" t="s">
        <v>40</v>
      </c>
      <c r="D6736" s="99">
        <v>489.26</v>
      </c>
    </row>
    <row r="6737" spans="1:4" ht="27" x14ac:dyDescent="0.25">
      <c r="A6737" s="98">
        <v>100488</v>
      </c>
      <c r="B6737" s="114" t="s">
        <v>7670</v>
      </c>
      <c r="C6737" s="96" t="s">
        <v>40</v>
      </c>
      <c r="D6737" s="99">
        <v>513.71</v>
      </c>
    </row>
    <row r="6738" spans="1:4" ht="27" x14ac:dyDescent="0.25">
      <c r="A6738" s="98">
        <v>100489</v>
      </c>
      <c r="B6738" s="114" t="s">
        <v>7671</v>
      </c>
      <c r="C6738" s="96" t="s">
        <v>40</v>
      </c>
      <c r="D6738" s="99">
        <v>525.79</v>
      </c>
    </row>
    <row r="6739" spans="1:4" ht="27" x14ac:dyDescent="0.25">
      <c r="A6739" s="98">
        <v>100490</v>
      </c>
      <c r="B6739" s="114" t="s">
        <v>7672</v>
      </c>
      <c r="C6739" s="96" t="s">
        <v>40</v>
      </c>
      <c r="D6739" s="99">
        <v>460.25</v>
      </c>
    </row>
    <row r="6740" spans="1:4" ht="27" x14ac:dyDescent="0.25">
      <c r="A6740" s="98">
        <v>100491</v>
      </c>
      <c r="B6740" s="114" t="s">
        <v>7673</v>
      </c>
      <c r="C6740" s="96" t="s">
        <v>40</v>
      </c>
      <c r="D6740" s="99">
        <v>663.14</v>
      </c>
    </row>
    <row r="6741" spans="1:4" ht="27" x14ac:dyDescent="0.25">
      <c r="A6741" s="98">
        <v>100492</v>
      </c>
      <c r="B6741" s="114" t="s">
        <v>7674</v>
      </c>
      <c r="C6741" s="96" t="s">
        <v>40</v>
      </c>
      <c r="D6741" s="99">
        <v>569.86</v>
      </c>
    </row>
    <row r="6742" spans="1:4" x14ac:dyDescent="0.25">
      <c r="A6742" s="98">
        <v>92121</v>
      </c>
      <c r="B6742" s="114" t="s">
        <v>7675</v>
      </c>
      <c r="C6742" s="96" t="s">
        <v>40</v>
      </c>
      <c r="D6742" s="99">
        <v>27.63</v>
      </c>
    </row>
    <row r="6743" spans="1:4" x14ac:dyDescent="0.25">
      <c r="A6743" s="98">
        <v>92122</v>
      </c>
      <c r="B6743" s="114" t="s">
        <v>7676</v>
      </c>
      <c r="C6743" s="96" t="s">
        <v>40</v>
      </c>
      <c r="D6743" s="99">
        <v>46.18</v>
      </c>
    </row>
    <row r="6744" spans="1:4" x14ac:dyDescent="0.25">
      <c r="A6744" s="98">
        <v>92123</v>
      </c>
      <c r="B6744" s="114" t="s">
        <v>7677</v>
      </c>
      <c r="C6744" s="96" t="s">
        <v>40</v>
      </c>
      <c r="D6744" s="99">
        <v>58.22</v>
      </c>
    </row>
    <row r="6745" spans="1:4" x14ac:dyDescent="0.25">
      <c r="A6745" s="98">
        <v>100195</v>
      </c>
      <c r="B6745" s="114" t="s">
        <v>7678</v>
      </c>
      <c r="C6745" s="96" t="s">
        <v>7679</v>
      </c>
      <c r="D6745" s="99">
        <v>0.7</v>
      </c>
    </row>
    <row r="6746" spans="1:4" x14ac:dyDescent="0.25">
      <c r="A6746" s="98">
        <v>100196</v>
      </c>
      <c r="B6746" s="114" t="s">
        <v>7680</v>
      </c>
      <c r="C6746" s="96" t="s">
        <v>7679</v>
      </c>
      <c r="D6746" s="99">
        <v>1.17</v>
      </c>
    </row>
    <row r="6747" spans="1:4" x14ac:dyDescent="0.25">
      <c r="A6747" s="98">
        <v>100197</v>
      </c>
      <c r="B6747" s="114" t="s">
        <v>7681</v>
      </c>
      <c r="C6747" s="96" t="s">
        <v>7679</v>
      </c>
      <c r="D6747" s="99">
        <v>1.76</v>
      </c>
    </row>
    <row r="6748" spans="1:4" x14ac:dyDescent="0.25">
      <c r="A6748" s="98">
        <v>100198</v>
      </c>
      <c r="B6748" s="114" t="s">
        <v>7683</v>
      </c>
      <c r="C6748" s="96" t="s">
        <v>7679</v>
      </c>
      <c r="D6748" s="99">
        <v>0.24</v>
      </c>
    </row>
    <row r="6749" spans="1:4" x14ac:dyDescent="0.25">
      <c r="A6749" s="98">
        <v>100199</v>
      </c>
      <c r="B6749" s="114" t="s">
        <v>7685</v>
      </c>
      <c r="C6749" s="96" t="s">
        <v>7679</v>
      </c>
      <c r="D6749" s="99">
        <v>0.28999999999999998</v>
      </c>
    </row>
    <row r="6750" spans="1:4" x14ac:dyDescent="0.25">
      <c r="A6750" s="98">
        <v>100200</v>
      </c>
      <c r="B6750" s="114" t="s">
        <v>7687</v>
      </c>
      <c r="C6750" s="96" t="s">
        <v>7679</v>
      </c>
      <c r="D6750" s="99">
        <v>0.36</v>
      </c>
    </row>
    <row r="6751" spans="1:4" x14ac:dyDescent="0.25">
      <c r="A6751" s="98">
        <v>100201</v>
      </c>
      <c r="B6751" s="114" t="s">
        <v>7689</v>
      </c>
      <c r="C6751" s="96" t="s">
        <v>7679</v>
      </c>
      <c r="D6751" s="99">
        <v>0.71</v>
      </c>
    </row>
    <row r="6752" spans="1:4" x14ac:dyDescent="0.25">
      <c r="A6752" s="98">
        <v>100202</v>
      </c>
      <c r="B6752" s="114" t="s">
        <v>7690</v>
      </c>
      <c r="C6752" s="96" t="s">
        <v>7679</v>
      </c>
      <c r="D6752" s="99">
        <v>0.83</v>
      </c>
    </row>
    <row r="6753" spans="1:4" x14ac:dyDescent="0.25">
      <c r="A6753" s="98">
        <v>100203</v>
      </c>
      <c r="B6753" s="114" t="s">
        <v>7692</v>
      </c>
      <c r="C6753" s="96" t="s">
        <v>7679</v>
      </c>
      <c r="D6753" s="99">
        <v>0.99</v>
      </c>
    </row>
    <row r="6754" spans="1:4" ht="27" x14ac:dyDescent="0.25">
      <c r="A6754" s="98">
        <v>100204</v>
      </c>
      <c r="B6754" s="114" t="s">
        <v>7693</v>
      </c>
      <c r="C6754" s="96" t="s">
        <v>7679</v>
      </c>
      <c r="D6754" s="99">
        <v>0.11</v>
      </c>
    </row>
    <row r="6755" spans="1:4" x14ac:dyDescent="0.25">
      <c r="A6755" s="98">
        <v>100205</v>
      </c>
      <c r="B6755" s="114" t="s">
        <v>7695</v>
      </c>
      <c r="C6755" s="96" t="s">
        <v>7696</v>
      </c>
      <c r="D6755" s="99">
        <v>1315.58</v>
      </c>
    </row>
    <row r="6756" spans="1:4" x14ac:dyDescent="0.25">
      <c r="A6756" s="98">
        <v>100206</v>
      </c>
      <c r="B6756" s="114" t="s">
        <v>7697</v>
      </c>
      <c r="C6756" s="96" t="s">
        <v>7696</v>
      </c>
      <c r="D6756" s="99">
        <v>950.94</v>
      </c>
    </row>
    <row r="6757" spans="1:4" x14ac:dyDescent="0.25">
      <c r="A6757" s="98">
        <v>100207</v>
      </c>
      <c r="B6757" s="114" t="s">
        <v>7698</v>
      </c>
      <c r="C6757" s="96" t="s">
        <v>7696</v>
      </c>
      <c r="D6757" s="99">
        <v>505.33</v>
      </c>
    </row>
    <row r="6758" spans="1:4" ht="27" x14ac:dyDescent="0.25">
      <c r="A6758" s="98">
        <v>100208</v>
      </c>
      <c r="B6758" s="114" t="s">
        <v>7699</v>
      </c>
      <c r="C6758" s="96" t="s">
        <v>7700</v>
      </c>
      <c r="D6758" s="99">
        <v>17.399999999999999</v>
      </c>
    </row>
    <row r="6759" spans="1:4" ht="27" x14ac:dyDescent="0.25">
      <c r="A6759" s="98">
        <v>100209</v>
      </c>
      <c r="B6759" s="114" t="s">
        <v>7701</v>
      </c>
      <c r="C6759" s="96" t="s">
        <v>7700</v>
      </c>
      <c r="D6759" s="99">
        <v>8.6999999999999993</v>
      </c>
    </row>
    <row r="6760" spans="1:4" ht="27" x14ac:dyDescent="0.25">
      <c r="A6760" s="98">
        <v>100210</v>
      </c>
      <c r="B6760" s="114" t="s">
        <v>7702</v>
      </c>
      <c r="C6760" s="96" t="s">
        <v>7700</v>
      </c>
      <c r="D6760" s="99">
        <v>16.03</v>
      </c>
    </row>
    <row r="6761" spans="1:4" ht="27" x14ac:dyDescent="0.25">
      <c r="A6761" s="98">
        <v>100211</v>
      </c>
      <c r="B6761" s="114" t="s">
        <v>7703</v>
      </c>
      <c r="C6761" s="96" t="s">
        <v>7700</v>
      </c>
      <c r="D6761" s="99">
        <v>6.18</v>
      </c>
    </row>
    <row r="6762" spans="1:4" ht="27" x14ac:dyDescent="0.25">
      <c r="A6762" s="98">
        <v>100212</v>
      </c>
      <c r="B6762" s="114" t="s">
        <v>7704</v>
      </c>
      <c r="C6762" s="96" t="s">
        <v>7700</v>
      </c>
      <c r="D6762" s="99">
        <v>6.83</v>
      </c>
    </row>
    <row r="6763" spans="1:4" ht="27" x14ac:dyDescent="0.25">
      <c r="A6763" s="98">
        <v>100213</v>
      </c>
      <c r="B6763" s="114" t="s">
        <v>7706</v>
      </c>
      <c r="C6763" s="96" t="s">
        <v>7700</v>
      </c>
      <c r="D6763" s="99">
        <v>2.4500000000000002</v>
      </c>
    </row>
    <row r="6764" spans="1:4" ht="27" x14ac:dyDescent="0.25">
      <c r="A6764" s="98">
        <v>100214</v>
      </c>
      <c r="B6764" s="114" t="s">
        <v>7707</v>
      </c>
      <c r="C6764" s="96" t="s">
        <v>7700</v>
      </c>
      <c r="D6764" s="99">
        <v>3.76</v>
      </c>
    </row>
    <row r="6765" spans="1:4" ht="27" x14ac:dyDescent="0.25">
      <c r="A6765" s="98">
        <v>100215</v>
      </c>
      <c r="B6765" s="114" t="s">
        <v>7708</v>
      </c>
      <c r="C6765" s="96" t="s">
        <v>7700</v>
      </c>
      <c r="D6765" s="99">
        <v>3.22</v>
      </c>
    </row>
    <row r="6766" spans="1:4" ht="27" x14ac:dyDescent="0.25">
      <c r="A6766" s="98">
        <v>100216</v>
      </c>
      <c r="B6766" s="114" t="s">
        <v>7709</v>
      </c>
      <c r="C6766" s="96" t="s">
        <v>7700</v>
      </c>
      <c r="D6766" s="99">
        <v>0.87</v>
      </c>
    </row>
    <row r="6767" spans="1:4" ht="27" x14ac:dyDescent="0.25">
      <c r="A6767" s="98">
        <v>100217</v>
      </c>
      <c r="B6767" s="114" t="s">
        <v>7710</v>
      </c>
      <c r="C6767" s="96" t="s">
        <v>7700</v>
      </c>
      <c r="D6767" s="99">
        <v>3.09</v>
      </c>
    </row>
    <row r="6768" spans="1:4" ht="27" x14ac:dyDescent="0.25">
      <c r="A6768" s="98">
        <v>100218</v>
      </c>
      <c r="B6768" s="114" t="s">
        <v>7711</v>
      </c>
      <c r="C6768" s="96" t="s">
        <v>7700</v>
      </c>
      <c r="D6768" s="99">
        <v>2.12</v>
      </c>
    </row>
    <row r="6769" spans="1:4" ht="27" x14ac:dyDescent="0.25">
      <c r="A6769" s="98">
        <v>100219</v>
      </c>
      <c r="B6769" s="114" t="s">
        <v>7712</v>
      </c>
      <c r="C6769" s="96" t="s">
        <v>7700</v>
      </c>
      <c r="D6769" s="99">
        <v>0.47</v>
      </c>
    </row>
    <row r="6770" spans="1:4" x14ac:dyDescent="0.25">
      <c r="A6770" s="98">
        <v>100220</v>
      </c>
      <c r="B6770" s="114" t="s">
        <v>7713</v>
      </c>
      <c r="C6770" s="96" t="s">
        <v>7714</v>
      </c>
      <c r="D6770" s="99">
        <v>25</v>
      </c>
    </row>
    <row r="6771" spans="1:4" ht="27" x14ac:dyDescent="0.25">
      <c r="A6771" s="98">
        <v>100221</v>
      </c>
      <c r="B6771" s="114" t="s">
        <v>7716</v>
      </c>
      <c r="C6771" s="96" t="s">
        <v>7714</v>
      </c>
      <c r="D6771" s="99">
        <v>28.34</v>
      </c>
    </row>
    <row r="6772" spans="1:4" ht="27" x14ac:dyDescent="0.25">
      <c r="A6772" s="98">
        <v>100222</v>
      </c>
      <c r="B6772" s="114" t="s">
        <v>7717</v>
      </c>
      <c r="C6772" s="96" t="s">
        <v>7714</v>
      </c>
      <c r="D6772" s="99">
        <v>10.73</v>
      </c>
    </row>
    <row r="6773" spans="1:4" ht="27" x14ac:dyDescent="0.25">
      <c r="A6773" s="98">
        <v>100223</v>
      </c>
      <c r="B6773" s="114" t="s">
        <v>7719</v>
      </c>
      <c r="C6773" s="96" t="s">
        <v>7714</v>
      </c>
      <c r="D6773" s="99">
        <v>5.0199999999999996</v>
      </c>
    </row>
    <row r="6774" spans="1:4" ht="27" x14ac:dyDescent="0.25">
      <c r="A6774" s="98">
        <v>100224</v>
      </c>
      <c r="B6774" s="114" t="s">
        <v>7721</v>
      </c>
      <c r="C6774" s="96" t="s">
        <v>7714</v>
      </c>
      <c r="D6774" s="99">
        <v>3.09</v>
      </c>
    </row>
    <row r="6775" spans="1:4" x14ac:dyDescent="0.25">
      <c r="A6775" s="98">
        <v>100225</v>
      </c>
      <c r="B6775" s="114" t="s">
        <v>7722</v>
      </c>
      <c r="C6775" s="96" t="s">
        <v>7723</v>
      </c>
      <c r="D6775" s="99">
        <v>1.96</v>
      </c>
    </row>
    <row r="6776" spans="1:4" x14ac:dyDescent="0.25">
      <c r="A6776" s="98">
        <v>100226</v>
      </c>
      <c r="B6776" s="114" t="s">
        <v>7724</v>
      </c>
      <c r="C6776" s="96" t="s">
        <v>7723</v>
      </c>
      <c r="D6776" s="99">
        <v>0.61</v>
      </c>
    </row>
    <row r="6777" spans="1:4" x14ac:dyDescent="0.25">
      <c r="A6777" s="98">
        <v>100227</v>
      </c>
      <c r="B6777" s="114" t="s">
        <v>7725</v>
      </c>
      <c r="C6777" s="96" t="s">
        <v>7723</v>
      </c>
      <c r="D6777" s="99">
        <v>0.91</v>
      </c>
    </row>
    <row r="6778" spans="1:4" ht="27" x14ac:dyDescent="0.25">
      <c r="A6778" s="98">
        <v>100228</v>
      </c>
      <c r="B6778" s="114" t="s">
        <v>7727</v>
      </c>
      <c r="C6778" s="96" t="s">
        <v>7723</v>
      </c>
      <c r="D6778" s="99">
        <v>0.3</v>
      </c>
    </row>
    <row r="6779" spans="1:4" x14ac:dyDescent="0.25">
      <c r="A6779" s="98">
        <v>100229</v>
      </c>
      <c r="B6779" s="114" t="s">
        <v>7728</v>
      </c>
      <c r="C6779" s="96" t="s">
        <v>1842</v>
      </c>
      <c r="D6779" s="99">
        <v>0.01</v>
      </c>
    </row>
    <row r="6780" spans="1:4" x14ac:dyDescent="0.25">
      <c r="A6780" s="98">
        <v>100230</v>
      </c>
      <c r="B6780" s="114" t="s">
        <v>7729</v>
      </c>
      <c r="C6780" s="96" t="s">
        <v>1842</v>
      </c>
      <c r="D6780" s="99">
        <v>0.02</v>
      </c>
    </row>
    <row r="6781" spans="1:4" x14ac:dyDescent="0.25">
      <c r="A6781" s="98">
        <v>100231</v>
      </c>
      <c r="B6781" s="114" t="s">
        <v>7730</v>
      </c>
      <c r="C6781" s="96" t="s">
        <v>1842</v>
      </c>
      <c r="D6781" s="99">
        <v>0.03</v>
      </c>
    </row>
    <row r="6782" spans="1:4" ht="27" x14ac:dyDescent="0.25">
      <c r="A6782" s="98">
        <v>100232</v>
      </c>
      <c r="B6782" s="114" t="s">
        <v>7731</v>
      </c>
      <c r="C6782" s="96" t="s">
        <v>128</v>
      </c>
      <c r="D6782" s="99">
        <v>0.33</v>
      </c>
    </row>
    <row r="6783" spans="1:4" ht="27" x14ac:dyDescent="0.25">
      <c r="A6783" s="98">
        <v>100233</v>
      </c>
      <c r="B6783" s="114" t="s">
        <v>7732</v>
      </c>
      <c r="C6783" s="96" t="s">
        <v>128</v>
      </c>
      <c r="D6783" s="99">
        <v>0.16</v>
      </c>
    </row>
    <row r="6784" spans="1:4" ht="27" x14ac:dyDescent="0.25">
      <c r="A6784" s="98">
        <v>100234</v>
      </c>
      <c r="B6784" s="114" t="s">
        <v>7733</v>
      </c>
      <c r="C6784" s="96" t="s">
        <v>372</v>
      </c>
      <c r="D6784" s="99">
        <v>0.49</v>
      </c>
    </row>
    <row r="6785" spans="1:4" x14ac:dyDescent="0.25">
      <c r="A6785" s="98">
        <v>100235</v>
      </c>
      <c r="B6785" s="114" t="s">
        <v>7734</v>
      </c>
      <c r="C6785" s="96" t="s">
        <v>7735</v>
      </c>
      <c r="D6785" s="99">
        <v>0.03</v>
      </c>
    </row>
    <row r="6786" spans="1:4" ht="27" x14ac:dyDescent="0.25">
      <c r="A6786" s="98">
        <v>100236</v>
      </c>
      <c r="B6786" s="114" t="s">
        <v>7736</v>
      </c>
      <c r="C6786" s="96" t="s">
        <v>7737</v>
      </c>
      <c r="D6786" s="99">
        <v>2.4900000000000002</v>
      </c>
    </row>
    <row r="6787" spans="1:4" ht="27" x14ac:dyDescent="0.25">
      <c r="A6787" s="98">
        <v>100237</v>
      </c>
      <c r="B6787" s="114" t="s">
        <v>7738</v>
      </c>
      <c r="C6787" s="96" t="s">
        <v>7737</v>
      </c>
      <c r="D6787" s="99">
        <v>2.99</v>
      </c>
    </row>
    <row r="6788" spans="1:4" ht="27" x14ac:dyDescent="0.25">
      <c r="A6788" s="98">
        <v>100238</v>
      </c>
      <c r="B6788" s="114" t="s">
        <v>7739</v>
      </c>
      <c r="C6788" s="96" t="s">
        <v>7737</v>
      </c>
      <c r="D6788" s="99">
        <v>4.78</v>
      </c>
    </row>
    <row r="6789" spans="1:4" ht="27" x14ac:dyDescent="0.25">
      <c r="A6789" s="98">
        <v>100239</v>
      </c>
      <c r="B6789" s="114" t="s">
        <v>7740</v>
      </c>
      <c r="C6789" s="96" t="s">
        <v>7737</v>
      </c>
      <c r="D6789" s="99">
        <v>5.98</v>
      </c>
    </row>
    <row r="6790" spans="1:4" ht="27" x14ac:dyDescent="0.25">
      <c r="A6790" s="98">
        <v>100240</v>
      </c>
      <c r="B6790" s="114" t="s">
        <v>7741</v>
      </c>
      <c r="C6790" s="96" t="s">
        <v>7737</v>
      </c>
      <c r="D6790" s="99">
        <v>3.58</v>
      </c>
    </row>
    <row r="6791" spans="1:4" ht="27" x14ac:dyDescent="0.25">
      <c r="A6791" s="98">
        <v>100241</v>
      </c>
      <c r="B6791" s="114" t="s">
        <v>7742</v>
      </c>
      <c r="C6791" s="96" t="s">
        <v>7737</v>
      </c>
      <c r="D6791" s="99">
        <v>5.98</v>
      </c>
    </row>
    <row r="6792" spans="1:4" ht="27" x14ac:dyDescent="0.25">
      <c r="A6792" s="98">
        <v>100242</v>
      </c>
      <c r="B6792" s="114" t="s">
        <v>7743</v>
      </c>
      <c r="C6792" s="96" t="s">
        <v>7737</v>
      </c>
      <c r="D6792" s="99">
        <v>17.670000000000002</v>
      </c>
    </row>
    <row r="6793" spans="1:4" ht="27" x14ac:dyDescent="0.25">
      <c r="A6793" s="98">
        <v>100243</v>
      </c>
      <c r="B6793" s="114" t="s">
        <v>7744</v>
      </c>
      <c r="C6793" s="96" t="s">
        <v>7737</v>
      </c>
      <c r="D6793" s="99">
        <v>2.87</v>
      </c>
    </row>
    <row r="6794" spans="1:4" ht="27" x14ac:dyDescent="0.25">
      <c r="A6794" s="98">
        <v>100244</v>
      </c>
      <c r="B6794" s="114" t="s">
        <v>7745</v>
      </c>
      <c r="C6794" s="96" t="s">
        <v>7737</v>
      </c>
      <c r="D6794" s="99">
        <v>3.58</v>
      </c>
    </row>
    <row r="6795" spans="1:4" ht="27" x14ac:dyDescent="0.25">
      <c r="A6795" s="98">
        <v>100245</v>
      </c>
      <c r="B6795" s="114" t="s">
        <v>7746</v>
      </c>
      <c r="C6795" s="96" t="s">
        <v>7737</v>
      </c>
      <c r="D6795" s="99">
        <v>7.17</v>
      </c>
    </row>
    <row r="6796" spans="1:4" ht="40.5" x14ac:dyDescent="0.25">
      <c r="A6796" s="98">
        <v>100246</v>
      </c>
      <c r="B6796" s="114" t="s">
        <v>7747</v>
      </c>
      <c r="C6796" s="96" t="s">
        <v>7737</v>
      </c>
      <c r="D6796" s="99">
        <v>2.39</v>
      </c>
    </row>
    <row r="6797" spans="1:4" ht="40.5" x14ac:dyDescent="0.25">
      <c r="A6797" s="98">
        <v>100247</v>
      </c>
      <c r="B6797" s="114" t="s">
        <v>7749</v>
      </c>
      <c r="C6797" s="96" t="s">
        <v>7737</v>
      </c>
      <c r="D6797" s="99">
        <v>2.99</v>
      </c>
    </row>
    <row r="6798" spans="1:4" ht="40.5" x14ac:dyDescent="0.25">
      <c r="A6798" s="98">
        <v>100248</v>
      </c>
      <c r="B6798" s="114" t="s">
        <v>7750</v>
      </c>
      <c r="C6798" s="96" t="s">
        <v>7737</v>
      </c>
      <c r="D6798" s="99">
        <v>11.78</v>
      </c>
    </row>
    <row r="6799" spans="1:4" ht="27" x14ac:dyDescent="0.25">
      <c r="A6799" s="98">
        <v>100249</v>
      </c>
      <c r="B6799" s="114" t="s">
        <v>7751</v>
      </c>
      <c r="C6799" s="96" t="s">
        <v>7737</v>
      </c>
      <c r="D6799" s="99">
        <v>2.39</v>
      </c>
    </row>
    <row r="6800" spans="1:4" ht="27" x14ac:dyDescent="0.25">
      <c r="A6800" s="98">
        <v>100250</v>
      </c>
      <c r="B6800" s="114" t="s">
        <v>7752</v>
      </c>
      <c r="C6800" s="96" t="s">
        <v>7737</v>
      </c>
      <c r="D6800" s="99">
        <v>3.98</v>
      </c>
    </row>
    <row r="6801" spans="1:4" ht="27" x14ac:dyDescent="0.25">
      <c r="A6801" s="98">
        <v>100251</v>
      </c>
      <c r="B6801" s="114" t="s">
        <v>7753</v>
      </c>
      <c r="C6801" s="96" t="s">
        <v>7737</v>
      </c>
      <c r="D6801" s="99">
        <v>11.78</v>
      </c>
    </row>
    <row r="6802" spans="1:4" ht="27" x14ac:dyDescent="0.25">
      <c r="A6802" s="98">
        <v>100252</v>
      </c>
      <c r="B6802" s="114" t="s">
        <v>7754</v>
      </c>
      <c r="C6802" s="96" t="s">
        <v>7737</v>
      </c>
      <c r="D6802" s="99">
        <v>17.670000000000002</v>
      </c>
    </row>
    <row r="6803" spans="1:4" ht="27" x14ac:dyDescent="0.25">
      <c r="A6803" s="98">
        <v>100253</v>
      </c>
      <c r="B6803" s="114" t="s">
        <v>7755</v>
      </c>
      <c r="C6803" s="96" t="s">
        <v>7737</v>
      </c>
      <c r="D6803" s="99">
        <v>23.56</v>
      </c>
    </row>
    <row r="6804" spans="1:4" ht="27" x14ac:dyDescent="0.25">
      <c r="A6804" s="98">
        <v>100254</v>
      </c>
      <c r="B6804" s="114" t="s">
        <v>7756</v>
      </c>
      <c r="C6804" s="96" t="s">
        <v>7737</v>
      </c>
      <c r="D6804" s="99">
        <v>35.340000000000003</v>
      </c>
    </row>
    <row r="6805" spans="1:4" ht="27" x14ac:dyDescent="0.25">
      <c r="A6805" s="98">
        <v>100255</v>
      </c>
      <c r="B6805" s="114" t="s">
        <v>7758</v>
      </c>
      <c r="C6805" s="96" t="s">
        <v>7737</v>
      </c>
      <c r="D6805" s="99">
        <v>11.96</v>
      </c>
    </row>
    <row r="6806" spans="1:4" ht="27" x14ac:dyDescent="0.25">
      <c r="A6806" s="98">
        <v>100256</v>
      </c>
      <c r="B6806" s="114" t="s">
        <v>7760</v>
      </c>
      <c r="C6806" s="96" t="s">
        <v>7737</v>
      </c>
      <c r="D6806" s="99">
        <v>7.97</v>
      </c>
    </row>
    <row r="6807" spans="1:4" ht="27" x14ac:dyDescent="0.25">
      <c r="A6807" s="98">
        <v>100257</v>
      </c>
      <c r="B6807" s="114" t="s">
        <v>7761</v>
      </c>
      <c r="C6807" s="96" t="s">
        <v>7737</v>
      </c>
      <c r="D6807" s="99">
        <v>4.78</v>
      </c>
    </row>
    <row r="6808" spans="1:4" ht="27" x14ac:dyDescent="0.25">
      <c r="A6808" s="98">
        <v>100258</v>
      </c>
      <c r="B6808" s="114" t="s">
        <v>7762</v>
      </c>
      <c r="C6808" s="96" t="s">
        <v>7737</v>
      </c>
      <c r="D6808" s="99">
        <v>11.96</v>
      </c>
    </row>
    <row r="6809" spans="1:4" ht="27" x14ac:dyDescent="0.25">
      <c r="A6809" s="98">
        <v>100259</v>
      </c>
      <c r="B6809" s="114" t="s">
        <v>7763</v>
      </c>
      <c r="C6809" s="96" t="s">
        <v>7737</v>
      </c>
      <c r="D6809" s="99">
        <v>23.56</v>
      </c>
    </row>
    <row r="6810" spans="1:4" ht="27" x14ac:dyDescent="0.25">
      <c r="A6810" s="98">
        <v>100260</v>
      </c>
      <c r="B6810" s="114" t="s">
        <v>7764</v>
      </c>
      <c r="C6810" s="96" t="s">
        <v>7679</v>
      </c>
      <c r="D6810" s="99">
        <v>7.76</v>
      </c>
    </row>
    <row r="6811" spans="1:4" ht="27" x14ac:dyDescent="0.25">
      <c r="A6811" s="98">
        <v>100261</v>
      </c>
      <c r="B6811" s="114" t="s">
        <v>7766</v>
      </c>
      <c r="C6811" s="96" t="s">
        <v>7679</v>
      </c>
      <c r="D6811" s="99">
        <v>4.88</v>
      </c>
    </row>
    <row r="6812" spans="1:4" ht="27" x14ac:dyDescent="0.25">
      <c r="A6812" s="98">
        <v>100262</v>
      </c>
      <c r="B6812" s="114" t="s">
        <v>7767</v>
      </c>
      <c r="C6812" s="96" t="s">
        <v>7679</v>
      </c>
      <c r="D6812" s="99">
        <v>3.02</v>
      </c>
    </row>
    <row r="6813" spans="1:4" ht="27" x14ac:dyDescent="0.25">
      <c r="A6813" s="98">
        <v>100263</v>
      </c>
      <c r="B6813" s="114" t="s">
        <v>7769</v>
      </c>
      <c r="C6813" s="96" t="s">
        <v>7679</v>
      </c>
      <c r="D6813" s="99">
        <v>1.93</v>
      </c>
    </row>
    <row r="6814" spans="1:4" x14ac:dyDescent="0.25">
      <c r="A6814" s="98">
        <v>100264</v>
      </c>
      <c r="B6814" s="114" t="s">
        <v>7771</v>
      </c>
      <c r="C6814" s="96" t="s">
        <v>7714</v>
      </c>
      <c r="D6814" s="99">
        <v>35.29</v>
      </c>
    </row>
    <row r="6815" spans="1:4" x14ac:dyDescent="0.25">
      <c r="A6815" s="98">
        <v>100265</v>
      </c>
      <c r="B6815" s="114" t="s">
        <v>7772</v>
      </c>
      <c r="C6815" s="96" t="s">
        <v>372</v>
      </c>
      <c r="D6815" s="99">
        <v>0.74</v>
      </c>
    </row>
    <row r="6816" spans="1:4" x14ac:dyDescent="0.25">
      <c r="A6816" s="98">
        <v>100266</v>
      </c>
      <c r="B6816" s="114" t="s">
        <v>7773</v>
      </c>
      <c r="C6816" s="96" t="s">
        <v>7700</v>
      </c>
      <c r="D6816" s="99">
        <v>75</v>
      </c>
    </row>
    <row r="6817" spans="1:4" x14ac:dyDescent="0.25">
      <c r="A6817" s="98">
        <v>100267</v>
      </c>
      <c r="B6817" s="114" t="s">
        <v>7774</v>
      </c>
      <c r="C6817" s="96" t="s">
        <v>128</v>
      </c>
      <c r="D6817" s="99">
        <v>1.48</v>
      </c>
    </row>
    <row r="6818" spans="1:4" ht="27" x14ac:dyDescent="0.25">
      <c r="A6818" s="98">
        <v>100268</v>
      </c>
      <c r="B6818" s="114" t="s">
        <v>7775</v>
      </c>
      <c r="C6818" s="96" t="s">
        <v>7700</v>
      </c>
      <c r="D6818" s="99">
        <v>75</v>
      </c>
    </row>
    <row r="6819" spans="1:4" ht="27" x14ac:dyDescent="0.25">
      <c r="A6819" s="98">
        <v>100269</v>
      </c>
      <c r="B6819" s="114" t="s">
        <v>7776</v>
      </c>
      <c r="C6819" s="96" t="s">
        <v>128</v>
      </c>
      <c r="D6819" s="99">
        <v>1.48</v>
      </c>
    </row>
    <row r="6820" spans="1:4" ht="27" x14ac:dyDescent="0.25">
      <c r="A6820" s="98">
        <v>100270</v>
      </c>
      <c r="B6820" s="114" t="s">
        <v>7777</v>
      </c>
      <c r="C6820" s="96" t="s">
        <v>7700</v>
      </c>
      <c r="D6820" s="99">
        <v>56.22</v>
      </c>
    </row>
    <row r="6821" spans="1:4" x14ac:dyDescent="0.25">
      <c r="A6821" s="98">
        <v>100271</v>
      </c>
      <c r="B6821" s="114" t="s">
        <v>7778</v>
      </c>
      <c r="C6821" s="96" t="s">
        <v>7714</v>
      </c>
      <c r="D6821" s="99">
        <v>56.25</v>
      </c>
    </row>
    <row r="6822" spans="1:4" x14ac:dyDescent="0.25">
      <c r="A6822" s="98">
        <v>100272</v>
      </c>
      <c r="B6822" s="114" t="s">
        <v>7780</v>
      </c>
      <c r="C6822" s="96" t="s">
        <v>372</v>
      </c>
      <c r="D6822" s="99">
        <v>1.1100000000000001</v>
      </c>
    </row>
    <row r="6823" spans="1:4" x14ac:dyDescent="0.25">
      <c r="A6823" s="98">
        <v>100273</v>
      </c>
      <c r="B6823" s="114" t="s">
        <v>7782</v>
      </c>
      <c r="C6823" s="96" t="s">
        <v>7679</v>
      </c>
      <c r="D6823" s="99">
        <v>2.93</v>
      </c>
    </row>
    <row r="6824" spans="1:4" x14ac:dyDescent="0.25">
      <c r="A6824" s="98">
        <v>100274</v>
      </c>
      <c r="B6824" s="114" t="s">
        <v>7784</v>
      </c>
      <c r="C6824" s="96" t="s">
        <v>7714</v>
      </c>
      <c r="D6824" s="99">
        <v>25.01</v>
      </c>
    </row>
    <row r="6825" spans="1:4" ht="27" x14ac:dyDescent="0.25">
      <c r="A6825" s="98">
        <v>100275</v>
      </c>
      <c r="B6825" s="114" t="s">
        <v>7785</v>
      </c>
      <c r="C6825" s="96" t="s">
        <v>7714</v>
      </c>
      <c r="D6825" s="99">
        <v>16.170000000000002</v>
      </c>
    </row>
    <row r="6826" spans="1:4" ht="27" x14ac:dyDescent="0.25">
      <c r="A6826" s="98">
        <v>100276</v>
      </c>
      <c r="B6826" s="114" t="s">
        <v>7786</v>
      </c>
      <c r="C6826" s="96" t="s">
        <v>7714</v>
      </c>
      <c r="D6826" s="99">
        <v>29.51</v>
      </c>
    </row>
    <row r="6827" spans="1:4" ht="27" x14ac:dyDescent="0.25">
      <c r="A6827" s="98">
        <v>100277</v>
      </c>
      <c r="B6827" s="114" t="s">
        <v>7787</v>
      </c>
      <c r="C6827" s="96" t="s">
        <v>7714</v>
      </c>
      <c r="D6827" s="99">
        <v>1.98</v>
      </c>
    </row>
    <row r="6828" spans="1:4" ht="27" x14ac:dyDescent="0.25">
      <c r="A6828" s="98">
        <v>100278</v>
      </c>
      <c r="B6828" s="114" t="s">
        <v>7788</v>
      </c>
      <c r="C6828" s="96" t="s">
        <v>7700</v>
      </c>
      <c r="D6828" s="99">
        <v>35.880000000000003</v>
      </c>
    </row>
    <row r="6829" spans="1:4" ht="27" x14ac:dyDescent="0.25">
      <c r="A6829" s="98">
        <v>100279</v>
      </c>
      <c r="B6829" s="114" t="s">
        <v>7789</v>
      </c>
      <c r="C6829" s="96" t="s">
        <v>128</v>
      </c>
      <c r="D6829" s="99">
        <v>0.69</v>
      </c>
    </row>
    <row r="6830" spans="1:4" ht="27" x14ac:dyDescent="0.25">
      <c r="A6830" s="98">
        <v>100280</v>
      </c>
      <c r="B6830" s="114" t="s">
        <v>7791</v>
      </c>
      <c r="C6830" s="96" t="s">
        <v>7700</v>
      </c>
      <c r="D6830" s="99">
        <v>16.48</v>
      </c>
    </row>
    <row r="6831" spans="1:4" ht="27" x14ac:dyDescent="0.25">
      <c r="A6831" s="98">
        <v>100281</v>
      </c>
      <c r="B6831" s="114" t="s">
        <v>7793</v>
      </c>
      <c r="C6831" s="96" t="s">
        <v>7700</v>
      </c>
      <c r="D6831" s="99">
        <v>3.8</v>
      </c>
    </row>
    <row r="6832" spans="1:4" x14ac:dyDescent="0.25">
      <c r="A6832" s="98">
        <v>100282</v>
      </c>
      <c r="B6832" s="114" t="s">
        <v>7794</v>
      </c>
      <c r="C6832" s="96" t="s">
        <v>7714</v>
      </c>
      <c r="D6832" s="99">
        <v>140.53</v>
      </c>
    </row>
    <row r="6833" spans="1:4" ht="27" x14ac:dyDescent="0.25">
      <c r="A6833" s="98">
        <v>100283</v>
      </c>
      <c r="B6833" s="114" t="s">
        <v>7795</v>
      </c>
      <c r="C6833" s="96" t="s">
        <v>7714</v>
      </c>
      <c r="D6833" s="99">
        <v>22.7</v>
      </c>
    </row>
    <row r="6834" spans="1:4" ht="27" x14ac:dyDescent="0.25">
      <c r="A6834" s="98">
        <v>100284</v>
      </c>
      <c r="B6834" s="114" t="s">
        <v>7796</v>
      </c>
      <c r="C6834" s="96" t="s">
        <v>7714</v>
      </c>
      <c r="D6834" s="99">
        <v>11.11</v>
      </c>
    </row>
    <row r="6835" spans="1:4" x14ac:dyDescent="0.25">
      <c r="A6835" s="98">
        <v>100285</v>
      </c>
      <c r="B6835" s="114" t="s">
        <v>7797</v>
      </c>
      <c r="C6835" s="96" t="s">
        <v>7737</v>
      </c>
      <c r="D6835" s="99">
        <v>37.75</v>
      </c>
    </row>
    <row r="6836" spans="1:4" ht="27" x14ac:dyDescent="0.25">
      <c r="A6836" s="98">
        <v>100286</v>
      </c>
      <c r="B6836" s="114" t="s">
        <v>7798</v>
      </c>
      <c r="C6836" s="96" t="s">
        <v>7737</v>
      </c>
      <c r="D6836" s="99">
        <v>12.3</v>
      </c>
    </row>
    <row r="6837" spans="1:4" x14ac:dyDescent="0.25">
      <c r="A6837" s="98">
        <v>100287</v>
      </c>
      <c r="B6837" s="114" t="s">
        <v>17282</v>
      </c>
      <c r="C6837" s="96" t="s">
        <v>7737</v>
      </c>
      <c r="D6837" s="99">
        <v>11.78</v>
      </c>
    </row>
    <row r="6838" spans="1:4" x14ac:dyDescent="0.25">
      <c r="A6838" s="98">
        <v>99802</v>
      </c>
      <c r="B6838" s="114" t="s">
        <v>7799</v>
      </c>
      <c r="C6838" s="96" t="s">
        <v>372</v>
      </c>
      <c r="D6838" s="99">
        <v>0.48</v>
      </c>
    </row>
    <row r="6839" spans="1:4" x14ac:dyDescent="0.25">
      <c r="A6839" s="98">
        <v>99803</v>
      </c>
      <c r="B6839" s="114" t="s">
        <v>7801</v>
      </c>
      <c r="C6839" s="96" t="s">
        <v>372</v>
      </c>
      <c r="D6839" s="99">
        <v>1.86</v>
      </c>
    </row>
    <row r="6840" spans="1:4" ht="27" x14ac:dyDescent="0.25">
      <c r="A6840" s="98">
        <v>99804</v>
      </c>
      <c r="B6840" s="114" t="s">
        <v>7802</v>
      </c>
      <c r="C6840" s="96" t="s">
        <v>372</v>
      </c>
      <c r="D6840" s="99">
        <v>4.84</v>
      </c>
    </row>
    <row r="6841" spans="1:4" x14ac:dyDescent="0.25">
      <c r="A6841" s="98">
        <v>99805</v>
      </c>
      <c r="B6841" s="114" t="s">
        <v>7803</v>
      </c>
      <c r="C6841" s="96" t="s">
        <v>372</v>
      </c>
      <c r="D6841" s="99">
        <v>10.14</v>
      </c>
    </row>
    <row r="6842" spans="1:4" x14ac:dyDescent="0.25">
      <c r="A6842" s="98">
        <v>99806</v>
      </c>
      <c r="B6842" s="114" t="s">
        <v>7804</v>
      </c>
      <c r="C6842" s="96" t="s">
        <v>372</v>
      </c>
      <c r="D6842" s="99">
        <v>0.77</v>
      </c>
    </row>
    <row r="6843" spans="1:4" ht="27" x14ac:dyDescent="0.25">
      <c r="A6843" s="98">
        <v>99807</v>
      </c>
      <c r="B6843" s="114" t="s">
        <v>7805</v>
      </c>
      <c r="C6843" s="96" t="s">
        <v>372</v>
      </c>
      <c r="D6843" s="99">
        <v>1.47</v>
      </c>
    </row>
    <row r="6844" spans="1:4" x14ac:dyDescent="0.25">
      <c r="A6844" s="98">
        <v>99808</v>
      </c>
      <c r="B6844" s="114" t="s">
        <v>7807</v>
      </c>
      <c r="C6844" s="96" t="s">
        <v>372</v>
      </c>
      <c r="D6844" s="99">
        <v>3.59</v>
      </c>
    </row>
    <row r="6845" spans="1:4" x14ac:dyDescent="0.25">
      <c r="A6845" s="98">
        <v>99809</v>
      </c>
      <c r="B6845" s="114" t="s">
        <v>7808</v>
      </c>
      <c r="C6845" s="96" t="s">
        <v>372</v>
      </c>
      <c r="D6845" s="99">
        <v>5.31</v>
      </c>
    </row>
    <row r="6846" spans="1:4" x14ac:dyDescent="0.25">
      <c r="A6846" s="98">
        <v>99810</v>
      </c>
      <c r="B6846" s="114" t="s">
        <v>7809</v>
      </c>
      <c r="C6846" s="96" t="s">
        <v>372</v>
      </c>
      <c r="D6846" s="99">
        <v>6.61</v>
      </c>
    </row>
    <row r="6847" spans="1:4" x14ac:dyDescent="0.25">
      <c r="A6847" s="98">
        <v>99811</v>
      </c>
      <c r="B6847" s="114" t="s">
        <v>7810</v>
      </c>
      <c r="C6847" s="96" t="s">
        <v>372</v>
      </c>
      <c r="D6847" s="99">
        <v>3.17</v>
      </c>
    </row>
    <row r="6848" spans="1:4" x14ac:dyDescent="0.25">
      <c r="A6848" s="98">
        <v>99812</v>
      </c>
      <c r="B6848" s="114" t="s">
        <v>7811</v>
      </c>
      <c r="C6848" s="96" t="s">
        <v>372</v>
      </c>
      <c r="D6848" s="99">
        <v>1.02</v>
      </c>
    </row>
    <row r="6849" spans="1:4" x14ac:dyDescent="0.25">
      <c r="A6849" s="98">
        <v>99813</v>
      </c>
      <c r="B6849" s="114" t="s">
        <v>7812</v>
      </c>
      <c r="C6849" s="96" t="s">
        <v>372</v>
      </c>
      <c r="D6849" s="99">
        <v>0.87</v>
      </c>
    </row>
    <row r="6850" spans="1:4" x14ac:dyDescent="0.25">
      <c r="A6850" s="98">
        <v>99814</v>
      </c>
      <c r="B6850" s="114" t="s">
        <v>7813</v>
      </c>
      <c r="C6850" s="96" t="s">
        <v>372</v>
      </c>
      <c r="D6850" s="99">
        <v>1.73</v>
      </c>
    </row>
    <row r="6851" spans="1:4" x14ac:dyDescent="0.25">
      <c r="A6851" s="98">
        <v>99815</v>
      </c>
      <c r="B6851" s="114" t="s">
        <v>7815</v>
      </c>
      <c r="C6851" s="96" t="s">
        <v>128</v>
      </c>
      <c r="D6851" s="99">
        <v>7.98</v>
      </c>
    </row>
    <row r="6852" spans="1:4" x14ac:dyDescent="0.25">
      <c r="A6852" s="98">
        <v>99816</v>
      </c>
      <c r="B6852" s="114" t="s">
        <v>7816</v>
      </c>
      <c r="C6852" s="96" t="s">
        <v>128</v>
      </c>
      <c r="D6852" s="99">
        <v>8.4600000000000009</v>
      </c>
    </row>
    <row r="6853" spans="1:4" x14ac:dyDescent="0.25">
      <c r="A6853" s="98">
        <v>99817</v>
      </c>
      <c r="B6853" s="114" t="s">
        <v>7817</v>
      </c>
      <c r="C6853" s="96" t="s">
        <v>128</v>
      </c>
      <c r="D6853" s="99">
        <v>5.1100000000000003</v>
      </c>
    </row>
    <row r="6854" spans="1:4" ht="27" x14ac:dyDescent="0.25">
      <c r="A6854" s="98">
        <v>99818</v>
      </c>
      <c r="B6854" s="114" t="s">
        <v>7818</v>
      </c>
      <c r="C6854" s="96" t="s">
        <v>128</v>
      </c>
      <c r="D6854" s="99">
        <v>5.1100000000000003</v>
      </c>
    </row>
    <row r="6855" spans="1:4" x14ac:dyDescent="0.25">
      <c r="A6855" s="98">
        <v>99819</v>
      </c>
      <c r="B6855" s="114" t="s">
        <v>7819</v>
      </c>
      <c r="C6855" s="96" t="s">
        <v>372</v>
      </c>
      <c r="D6855" s="99">
        <v>15.14</v>
      </c>
    </row>
    <row r="6856" spans="1:4" x14ac:dyDescent="0.25">
      <c r="A6856" s="98">
        <v>99820</v>
      </c>
      <c r="B6856" s="114" t="s">
        <v>7820</v>
      </c>
      <c r="C6856" s="96" t="s">
        <v>372</v>
      </c>
      <c r="D6856" s="99">
        <v>1.8</v>
      </c>
    </row>
    <row r="6857" spans="1:4" x14ac:dyDescent="0.25">
      <c r="A6857" s="98">
        <v>99821</v>
      </c>
      <c r="B6857" s="114" t="s">
        <v>7821</v>
      </c>
      <c r="C6857" s="96" t="s">
        <v>372</v>
      </c>
      <c r="D6857" s="99">
        <v>2.8</v>
      </c>
    </row>
    <row r="6858" spans="1:4" x14ac:dyDescent="0.25">
      <c r="A6858" s="98">
        <v>99822</v>
      </c>
      <c r="B6858" s="114" t="s">
        <v>7822</v>
      </c>
      <c r="C6858" s="96" t="s">
        <v>372</v>
      </c>
      <c r="D6858" s="99">
        <v>0.9</v>
      </c>
    </row>
    <row r="6859" spans="1:4" x14ac:dyDescent="0.25">
      <c r="A6859" s="98">
        <v>99823</v>
      </c>
      <c r="B6859" s="114" t="s">
        <v>7823</v>
      </c>
      <c r="C6859" s="96" t="s">
        <v>372</v>
      </c>
      <c r="D6859" s="99">
        <v>2.11</v>
      </c>
    </row>
    <row r="6860" spans="1:4" x14ac:dyDescent="0.25">
      <c r="A6860" s="98">
        <v>99824</v>
      </c>
      <c r="B6860" s="114" t="s">
        <v>7825</v>
      </c>
      <c r="C6860" s="96" t="s">
        <v>372</v>
      </c>
      <c r="D6860" s="99">
        <v>2.2999999999999998</v>
      </c>
    </row>
    <row r="6861" spans="1:4" x14ac:dyDescent="0.25">
      <c r="A6861" s="98">
        <v>99825</v>
      </c>
      <c r="B6861" s="114" t="s">
        <v>7827</v>
      </c>
      <c r="C6861" s="96" t="s">
        <v>372</v>
      </c>
      <c r="D6861" s="99">
        <v>3.26</v>
      </c>
    </row>
    <row r="6862" spans="1:4" x14ac:dyDescent="0.25">
      <c r="A6862" s="98">
        <v>99826</v>
      </c>
      <c r="B6862" s="114" t="s">
        <v>7828</v>
      </c>
      <c r="C6862" s="96" t="s">
        <v>372</v>
      </c>
      <c r="D6862" s="99">
        <v>1.38</v>
      </c>
    </row>
    <row r="6863" spans="1:4" ht="27" x14ac:dyDescent="0.25">
      <c r="A6863" s="98">
        <v>97010</v>
      </c>
      <c r="B6863" s="114" t="s">
        <v>7829</v>
      </c>
      <c r="C6863" s="96" t="s">
        <v>61</v>
      </c>
      <c r="D6863" s="99">
        <v>65.72</v>
      </c>
    </row>
    <row r="6864" spans="1:4" ht="27" x14ac:dyDescent="0.25">
      <c r="A6864" s="98">
        <v>97011</v>
      </c>
      <c r="B6864" s="114" t="s">
        <v>7830</v>
      </c>
      <c r="C6864" s="96" t="s">
        <v>61</v>
      </c>
      <c r="D6864" s="99">
        <v>50.56</v>
      </c>
    </row>
    <row r="6865" spans="1:4" ht="27" x14ac:dyDescent="0.25">
      <c r="A6865" s="98">
        <v>97012</v>
      </c>
      <c r="B6865" s="114" t="s">
        <v>7831</v>
      </c>
      <c r="C6865" s="96" t="s">
        <v>61</v>
      </c>
      <c r="D6865" s="99">
        <v>42.98</v>
      </c>
    </row>
    <row r="6866" spans="1:4" ht="27" x14ac:dyDescent="0.25">
      <c r="A6866" s="98">
        <v>97013</v>
      </c>
      <c r="B6866" s="114" t="s">
        <v>17284</v>
      </c>
      <c r="C6866" s="96" t="s">
        <v>61</v>
      </c>
      <c r="D6866" s="99">
        <v>87.39</v>
      </c>
    </row>
    <row r="6867" spans="1:4" ht="27" x14ac:dyDescent="0.25">
      <c r="A6867" s="98">
        <v>97014</v>
      </c>
      <c r="B6867" s="114" t="s">
        <v>17285</v>
      </c>
      <c r="C6867" s="96" t="s">
        <v>61</v>
      </c>
      <c r="D6867" s="99">
        <v>64.56</v>
      </c>
    </row>
    <row r="6868" spans="1:4" ht="27" x14ac:dyDescent="0.25">
      <c r="A6868" s="98">
        <v>97015</v>
      </c>
      <c r="B6868" s="114" t="s">
        <v>17286</v>
      </c>
      <c r="C6868" s="96" t="s">
        <v>61</v>
      </c>
      <c r="D6868" s="99">
        <v>53.16</v>
      </c>
    </row>
    <row r="6869" spans="1:4" ht="27" x14ac:dyDescent="0.25">
      <c r="A6869" s="98">
        <v>97016</v>
      </c>
      <c r="B6869" s="114" t="s">
        <v>17287</v>
      </c>
      <c r="C6869" s="96" t="s">
        <v>61</v>
      </c>
      <c r="D6869" s="99">
        <v>60.52</v>
      </c>
    </row>
    <row r="6870" spans="1:4" ht="27" x14ac:dyDescent="0.25">
      <c r="A6870" s="98">
        <v>97017</v>
      </c>
      <c r="B6870" s="114" t="s">
        <v>17288</v>
      </c>
      <c r="C6870" s="96" t="s">
        <v>61</v>
      </c>
      <c r="D6870" s="99">
        <v>45.14</v>
      </c>
    </row>
    <row r="6871" spans="1:4" ht="27" x14ac:dyDescent="0.25">
      <c r="A6871" s="98">
        <v>97018</v>
      </c>
      <c r="B6871" s="114" t="s">
        <v>17289</v>
      </c>
      <c r="C6871" s="96" t="s">
        <v>61</v>
      </c>
      <c r="D6871" s="99">
        <v>37.51</v>
      </c>
    </row>
    <row r="6872" spans="1:4" ht="40.5" x14ac:dyDescent="0.25">
      <c r="A6872" s="98">
        <v>97031</v>
      </c>
      <c r="B6872" s="114" t="s">
        <v>17290</v>
      </c>
      <c r="C6872" s="96" t="s">
        <v>61</v>
      </c>
      <c r="D6872" s="99">
        <v>90.92</v>
      </c>
    </row>
    <row r="6873" spans="1:4" ht="40.5" x14ac:dyDescent="0.25">
      <c r="A6873" s="98">
        <v>97032</v>
      </c>
      <c r="B6873" s="114" t="s">
        <v>17291</v>
      </c>
      <c r="C6873" s="96" t="s">
        <v>61</v>
      </c>
      <c r="D6873" s="99">
        <v>55.45</v>
      </c>
    </row>
    <row r="6874" spans="1:4" ht="40.5" x14ac:dyDescent="0.25">
      <c r="A6874" s="98">
        <v>97033</v>
      </c>
      <c r="B6874" s="114" t="s">
        <v>17292</v>
      </c>
      <c r="C6874" s="96" t="s">
        <v>61</v>
      </c>
      <c r="D6874" s="99">
        <v>85.6</v>
      </c>
    </row>
    <row r="6875" spans="1:4" ht="40.5" x14ac:dyDescent="0.25">
      <c r="A6875" s="98">
        <v>97034</v>
      </c>
      <c r="B6875" s="114" t="s">
        <v>17293</v>
      </c>
      <c r="C6875" s="96" t="s">
        <v>61</v>
      </c>
      <c r="D6875" s="99">
        <v>55.36</v>
      </c>
    </row>
    <row r="6876" spans="1:4" ht="27" x14ac:dyDescent="0.25">
      <c r="A6876" s="98">
        <v>97039</v>
      </c>
      <c r="B6876" s="114" t="s">
        <v>17294</v>
      </c>
      <c r="C6876" s="96" t="s">
        <v>372</v>
      </c>
      <c r="D6876" s="99">
        <v>86.35</v>
      </c>
    </row>
    <row r="6877" spans="1:4" x14ac:dyDescent="0.25">
      <c r="A6877" s="98">
        <v>97040</v>
      </c>
      <c r="B6877" s="114" t="s">
        <v>17295</v>
      </c>
      <c r="C6877" s="96" t="s">
        <v>372</v>
      </c>
      <c r="D6877" s="99">
        <v>18.23</v>
      </c>
    </row>
    <row r="6878" spans="1:4" x14ac:dyDescent="0.25">
      <c r="A6878" s="98">
        <v>97041</v>
      </c>
      <c r="B6878" s="114" t="s">
        <v>17296</v>
      </c>
      <c r="C6878" s="96" t="s">
        <v>372</v>
      </c>
      <c r="D6878" s="99">
        <v>140.05000000000001</v>
      </c>
    </row>
    <row r="6879" spans="1:4" x14ac:dyDescent="0.25">
      <c r="A6879" s="98">
        <v>97046</v>
      </c>
      <c r="B6879" s="114" t="s">
        <v>17297</v>
      </c>
      <c r="C6879" s="96" t="s">
        <v>372</v>
      </c>
      <c r="D6879" s="99">
        <v>0.32</v>
      </c>
    </row>
    <row r="6880" spans="1:4" ht="27" x14ac:dyDescent="0.25">
      <c r="A6880" s="98">
        <v>97047</v>
      </c>
      <c r="B6880" s="114" t="s">
        <v>17298</v>
      </c>
      <c r="C6880" s="96" t="s">
        <v>372</v>
      </c>
      <c r="D6880" s="99">
        <v>0.13</v>
      </c>
    </row>
    <row r="6881" spans="1:4" x14ac:dyDescent="0.25">
      <c r="A6881" s="98">
        <v>97048</v>
      </c>
      <c r="B6881" s="114" t="s">
        <v>17299</v>
      </c>
      <c r="C6881" s="96" t="s">
        <v>372</v>
      </c>
      <c r="D6881" s="99">
        <v>0.09</v>
      </c>
    </row>
    <row r="6882" spans="1:4" x14ac:dyDescent="0.25">
      <c r="A6882" s="98">
        <v>97054</v>
      </c>
      <c r="B6882" s="114" t="s">
        <v>17300</v>
      </c>
      <c r="C6882" s="96" t="s">
        <v>128</v>
      </c>
      <c r="D6882" s="99">
        <v>23.47</v>
      </c>
    </row>
    <row r="6883" spans="1:4" x14ac:dyDescent="0.25">
      <c r="A6883" s="98">
        <v>97062</v>
      </c>
      <c r="B6883" s="114" t="s">
        <v>17301</v>
      </c>
      <c r="C6883" s="96" t="s">
        <v>372</v>
      </c>
      <c r="D6883" s="99">
        <v>6.25</v>
      </c>
    </row>
    <row r="6884" spans="1:4" ht="27" x14ac:dyDescent="0.25">
      <c r="A6884" s="98">
        <v>97063</v>
      </c>
      <c r="B6884" s="114" t="s">
        <v>17302</v>
      </c>
      <c r="C6884" s="96" t="s">
        <v>372</v>
      </c>
      <c r="D6884" s="99">
        <v>83.53</v>
      </c>
    </row>
    <row r="6885" spans="1:4" x14ac:dyDescent="0.25">
      <c r="A6885" s="98">
        <v>97064</v>
      </c>
      <c r="B6885" s="114" t="s">
        <v>17303</v>
      </c>
      <c r="C6885" s="96" t="s">
        <v>61</v>
      </c>
      <c r="D6885" s="99">
        <v>180.3</v>
      </c>
    </row>
    <row r="6886" spans="1:4" x14ac:dyDescent="0.25">
      <c r="A6886" s="98">
        <v>97065</v>
      </c>
      <c r="B6886" s="114" t="s">
        <v>17304</v>
      </c>
      <c r="C6886" s="96" t="s">
        <v>40</v>
      </c>
      <c r="D6886" s="99">
        <v>101.47</v>
      </c>
    </row>
    <row r="6887" spans="1:4" x14ac:dyDescent="0.25">
      <c r="A6887" s="98">
        <v>97066</v>
      </c>
      <c r="B6887" s="114" t="s">
        <v>17305</v>
      </c>
      <c r="C6887" s="96" t="s">
        <v>372</v>
      </c>
      <c r="D6887" s="99">
        <v>412.38</v>
      </c>
    </row>
    <row r="6888" spans="1:4" ht="27" x14ac:dyDescent="0.25">
      <c r="A6888" s="98">
        <v>97067</v>
      </c>
      <c r="B6888" s="114" t="s">
        <v>17306</v>
      </c>
      <c r="C6888" s="96" t="s">
        <v>61</v>
      </c>
      <c r="D6888" s="99">
        <v>778.98</v>
      </c>
    </row>
    <row r="6889" spans="1:4" x14ac:dyDescent="0.25">
      <c r="A6889" s="98">
        <v>105103</v>
      </c>
      <c r="B6889" s="114" t="s">
        <v>17307</v>
      </c>
      <c r="C6889" s="96" t="s">
        <v>61</v>
      </c>
      <c r="D6889" s="99">
        <v>96.2</v>
      </c>
    </row>
    <row r="6890" spans="1:4" x14ac:dyDescent="0.25">
      <c r="A6890" s="98">
        <v>105104</v>
      </c>
      <c r="B6890" s="114" t="s">
        <v>17308</v>
      </c>
      <c r="C6890" s="96" t="s">
        <v>128</v>
      </c>
      <c r="D6890" s="99">
        <v>4473.07</v>
      </c>
    </row>
    <row r="6891" spans="1:4" x14ac:dyDescent="0.25">
      <c r="A6891" s="98">
        <v>105105</v>
      </c>
      <c r="B6891" s="114" t="s">
        <v>17309</v>
      </c>
      <c r="C6891" s="96" t="s">
        <v>61</v>
      </c>
      <c r="D6891" s="99">
        <v>67.55</v>
      </c>
    </row>
    <row r="6892" spans="1:4" ht="27" x14ac:dyDescent="0.25">
      <c r="A6892" s="98">
        <v>105106</v>
      </c>
      <c r="B6892" s="114" t="s">
        <v>17310</v>
      </c>
      <c r="C6892" s="96" t="s">
        <v>128</v>
      </c>
      <c r="D6892" s="99">
        <v>2189.81</v>
      </c>
    </row>
    <row r="6893" spans="1:4" ht="27" x14ac:dyDescent="0.25">
      <c r="A6893" s="98">
        <v>105107</v>
      </c>
      <c r="B6893" s="114" t="s">
        <v>17311</v>
      </c>
      <c r="C6893" s="96" t="s">
        <v>128</v>
      </c>
      <c r="D6893" s="99">
        <v>3233.45</v>
      </c>
    </row>
    <row r="6894" spans="1:4" x14ac:dyDescent="0.25">
      <c r="A6894" s="98">
        <v>105110</v>
      </c>
      <c r="B6894" s="114" t="s">
        <v>17312</v>
      </c>
      <c r="C6894" s="96" t="s">
        <v>61</v>
      </c>
      <c r="D6894" s="99">
        <v>200.55</v>
      </c>
    </row>
    <row r="6895" spans="1:4" ht="27" x14ac:dyDescent="0.25">
      <c r="A6895" s="98">
        <v>105111</v>
      </c>
      <c r="B6895" s="114" t="s">
        <v>17313</v>
      </c>
      <c r="C6895" s="96" t="s">
        <v>128</v>
      </c>
      <c r="D6895" s="99">
        <v>18084.86</v>
      </c>
    </row>
    <row r="6896" spans="1:4" x14ac:dyDescent="0.25">
      <c r="A6896" s="98">
        <v>105112</v>
      </c>
      <c r="B6896" s="114" t="s">
        <v>17314</v>
      </c>
      <c r="C6896" s="96" t="s">
        <v>61</v>
      </c>
      <c r="D6896" s="99">
        <v>167.51</v>
      </c>
    </row>
    <row r="6897" spans="1:4" x14ac:dyDescent="0.25">
      <c r="A6897" s="98">
        <v>97621</v>
      </c>
      <c r="B6897" s="114" t="s">
        <v>7835</v>
      </c>
      <c r="C6897" s="96" t="s">
        <v>40</v>
      </c>
      <c r="D6897" s="99">
        <v>105.28</v>
      </c>
    </row>
    <row r="6898" spans="1:4" x14ac:dyDescent="0.25">
      <c r="A6898" s="98">
        <v>97622</v>
      </c>
      <c r="B6898" s="114" t="s">
        <v>7836</v>
      </c>
      <c r="C6898" s="96" t="s">
        <v>40</v>
      </c>
      <c r="D6898" s="99">
        <v>51.3</v>
      </c>
    </row>
    <row r="6899" spans="1:4" x14ac:dyDescent="0.25">
      <c r="A6899" s="98">
        <v>97623</v>
      </c>
      <c r="B6899" s="114" t="s">
        <v>7837</v>
      </c>
      <c r="C6899" s="96" t="s">
        <v>40</v>
      </c>
      <c r="D6899" s="99">
        <v>157.18</v>
      </c>
    </row>
    <row r="6900" spans="1:4" x14ac:dyDescent="0.25">
      <c r="A6900" s="98">
        <v>97624</v>
      </c>
      <c r="B6900" s="114" t="s">
        <v>7838</v>
      </c>
      <c r="C6900" s="96" t="s">
        <v>40</v>
      </c>
      <c r="D6900" s="99">
        <v>96.47</v>
      </c>
    </row>
    <row r="6901" spans="1:4" ht="27" x14ac:dyDescent="0.25">
      <c r="A6901" s="98">
        <v>97625</v>
      </c>
      <c r="B6901" s="114" t="s">
        <v>7839</v>
      </c>
      <c r="C6901" s="96" t="s">
        <v>40</v>
      </c>
      <c r="D6901" s="99">
        <v>67.77</v>
      </c>
    </row>
    <row r="6902" spans="1:4" ht="27" x14ac:dyDescent="0.25">
      <c r="A6902" s="98">
        <v>97626</v>
      </c>
      <c r="B6902" s="114" t="s">
        <v>7840</v>
      </c>
      <c r="C6902" s="96" t="s">
        <v>40</v>
      </c>
      <c r="D6902" s="99">
        <v>515.67999999999995</v>
      </c>
    </row>
    <row r="6903" spans="1:4" ht="27" x14ac:dyDescent="0.25">
      <c r="A6903" s="98">
        <v>97627</v>
      </c>
      <c r="B6903" s="114" t="s">
        <v>7841</v>
      </c>
      <c r="C6903" s="96" t="s">
        <v>40</v>
      </c>
      <c r="D6903" s="99">
        <v>176.05</v>
      </c>
    </row>
    <row r="6904" spans="1:4" x14ac:dyDescent="0.25">
      <c r="A6904" s="98">
        <v>97628</v>
      </c>
      <c r="B6904" s="114" t="s">
        <v>7842</v>
      </c>
      <c r="C6904" s="96" t="s">
        <v>40</v>
      </c>
      <c r="D6904" s="99">
        <v>240.17</v>
      </c>
    </row>
    <row r="6905" spans="1:4" ht="27" x14ac:dyDescent="0.25">
      <c r="A6905" s="98">
        <v>97629</v>
      </c>
      <c r="B6905" s="114" t="s">
        <v>7843</v>
      </c>
      <c r="C6905" s="96" t="s">
        <v>40</v>
      </c>
      <c r="D6905" s="99">
        <v>81.98</v>
      </c>
    </row>
    <row r="6906" spans="1:4" x14ac:dyDescent="0.25">
      <c r="A6906" s="98">
        <v>97631</v>
      </c>
      <c r="B6906" s="114" t="s">
        <v>7844</v>
      </c>
      <c r="C6906" s="96" t="s">
        <v>372</v>
      </c>
      <c r="D6906" s="99">
        <v>10.38</v>
      </c>
    </row>
    <row r="6907" spans="1:4" x14ac:dyDescent="0.25">
      <c r="A6907" s="98">
        <v>97632</v>
      </c>
      <c r="B6907" s="114" t="s">
        <v>7845</v>
      </c>
      <c r="C6907" s="96" t="s">
        <v>61</v>
      </c>
      <c r="D6907" s="99">
        <v>2.37</v>
      </c>
    </row>
    <row r="6908" spans="1:4" x14ac:dyDescent="0.25">
      <c r="A6908" s="98">
        <v>97633</v>
      </c>
      <c r="B6908" s="114" t="s">
        <v>7847</v>
      </c>
      <c r="C6908" s="96" t="s">
        <v>372</v>
      </c>
      <c r="D6908" s="99">
        <v>20.73</v>
      </c>
    </row>
    <row r="6909" spans="1:4" ht="27" x14ac:dyDescent="0.25">
      <c r="A6909" s="98">
        <v>97634</v>
      </c>
      <c r="B6909" s="114" t="s">
        <v>7848</v>
      </c>
      <c r="C6909" s="96" t="s">
        <v>372</v>
      </c>
      <c r="D6909" s="99">
        <v>6.42</v>
      </c>
    </row>
    <row r="6910" spans="1:4" ht="27" x14ac:dyDescent="0.25">
      <c r="A6910" s="98">
        <v>97635</v>
      </c>
      <c r="B6910" s="114" t="s">
        <v>7850</v>
      </c>
      <c r="C6910" s="96" t="s">
        <v>372</v>
      </c>
      <c r="D6910" s="99">
        <v>14.72</v>
      </c>
    </row>
    <row r="6911" spans="1:4" x14ac:dyDescent="0.25">
      <c r="A6911" s="98">
        <v>97636</v>
      </c>
      <c r="B6911" s="114" t="s">
        <v>7851</v>
      </c>
      <c r="C6911" s="96" t="s">
        <v>372</v>
      </c>
      <c r="D6911" s="99">
        <v>21.8</v>
      </c>
    </row>
    <row r="6912" spans="1:4" ht="27" x14ac:dyDescent="0.25">
      <c r="A6912" s="98">
        <v>97637</v>
      </c>
      <c r="B6912" s="114" t="s">
        <v>7853</v>
      </c>
      <c r="C6912" s="96" t="s">
        <v>372</v>
      </c>
      <c r="D6912" s="99">
        <v>2.79</v>
      </c>
    </row>
    <row r="6913" spans="1:4" x14ac:dyDescent="0.25">
      <c r="A6913" s="98">
        <v>97638</v>
      </c>
      <c r="B6913" s="114" t="s">
        <v>7854</v>
      </c>
      <c r="C6913" s="96" t="s">
        <v>372</v>
      </c>
      <c r="D6913" s="99">
        <v>8.1</v>
      </c>
    </row>
    <row r="6914" spans="1:4" x14ac:dyDescent="0.25">
      <c r="A6914" s="98">
        <v>97639</v>
      </c>
      <c r="B6914" s="114" t="s">
        <v>7855</v>
      </c>
      <c r="C6914" s="96" t="s">
        <v>372</v>
      </c>
      <c r="D6914" s="99">
        <v>18.760000000000002</v>
      </c>
    </row>
    <row r="6915" spans="1:4" ht="27" x14ac:dyDescent="0.25">
      <c r="A6915" s="98">
        <v>97640</v>
      </c>
      <c r="B6915" s="114" t="s">
        <v>7857</v>
      </c>
      <c r="C6915" s="96" t="s">
        <v>372</v>
      </c>
      <c r="D6915" s="99">
        <v>1.89</v>
      </c>
    </row>
    <row r="6916" spans="1:4" x14ac:dyDescent="0.25">
      <c r="A6916" s="98">
        <v>97641</v>
      </c>
      <c r="B6916" s="114" t="s">
        <v>7859</v>
      </c>
      <c r="C6916" s="96" t="s">
        <v>372</v>
      </c>
      <c r="D6916" s="99">
        <v>2.48</v>
      </c>
    </row>
    <row r="6917" spans="1:4" ht="27" x14ac:dyDescent="0.25">
      <c r="A6917" s="98">
        <v>97642</v>
      </c>
      <c r="B6917" s="114" t="s">
        <v>7861</v>
      </c>
      <c r="C6917" s="96" t="s">
        <v>372</v>
      </c>
      <c r="D6917" s="99">
        <v>2.71</v>
      </c>
    </row>
    <row r="6918" spans="1:4" ht="27" x14ac:dyDescent="0.25">
      <c r="A6918" s="98">
        <v>97643</v>
      </c>
      <c r="B6918" s="114" t="s">
        <v>7863</v>
      </c>
      <c r="C6918" s="96" t="s">
        <v>372</v>
      </c>
      <c r="D6918" s="99">
        <v>23.7</v>
      </c>
    </row>
    <row r="6919" spans="1:4" x14ac:dyDescent="0.25">
      <c r="A6919" s="98">
        <v>97644</v>
      </c>
      <c r="B6919" s="114" t="s">
        <v>7864</v>
      </c>
      <c r="C6919" s="96" t="s">
        <v>372</v>
      </c>
      <c r="D6919" s="99">
        <v>8.69</v>
      </c>
    </row>
    <row r="6920" spans="1:4" x14ac:dyDescent="0.25">
      <c r="A6920" s="98">
        <v>97645</v>
      </c>
      <c r="B6920" s="114" t="s">
        <v>7865</v>
      </c>
      <c r="C6920" s="96" t="s">
        <v>372</v>
      </c>
      <c r="D6920" s="99">
        <v>22.43</v>
      </c>
    </row>
    <row r="6921" spans="1:4" ht="27" x14ac:dyDescent="0.25">
      <c r="A6921" s="98">
        <v>97647</v>
      </c>
      <c r="B6921" s="114" t="s">
        <v>7866</v>
      </c>
      <c r="C6921" s="96" t="s">
        <v>372</v>
      </c>
      <c r="D6921" s="99">
        <v>3.33</v>
      </c>
    </row>
    <row r="6922" spans="1:4" ht="27" x14ac:dyDescent="0.25">
      <c r="A6922" s="98">
        <v>97648</v>
      </c>
      <c r="B6922" s="114" t="s">
        <v>7868</v>
      </c>
      <c r="C6922" s="96" t="s">
        <v>372</v>
      </c>
      <c r="D6922" s="99">
        <v>1.91</v>
      </c>
    </row>
    <row r="6923" spans="1:4" ht="27" x14ac:dyDescent="0.25">
      <c r="A6923" s="98">
        <v>97649</v>
      </c>
      <c r="B6923" s="114" t="s">
        <v>7869</v>
      </c>
      <c r="C6923" s="96" t="s">
        <v>372</v>
      </c>
      <c r="D6923" s="99">
        <v>4.3099999999999996</v>
      </c>
    </row>
    <row r="6924" spans="1:4" x14ac:dyDescent="0.25">
      <c r="A6924" s="98">
        <v>97650</v>
      </c>
      <c r="B6924" s="114" t="s">
        <v>7870</v>
      </c>
      <c r="C6924" s="96" t="s">
        <v>372</v>
      </c>
      <c r="D6924" s="99">
        <v>7.17</v>
      </c>
    </row>
    <row r="6925" spans="1:4" ht="27" x14ac:dyDescent="0.25">
      <c r="A6925" s="98">
        <v>97651</v>
      </c>
      <c r="B6925" s="114" t="s">
        <v>7871</v>
      </c>
      <c r="C6925" s="96" t="s">
        <v>128</v>
      </c>
      <c r="D6925" s="99">
        <v>78.239999999999995</v>
      </c>
    </row>
    <row r="6926" spans="1:4" ht="27" x14ac:dyDescent="0.25">
      <c r="A6926" s="98">
        <v>97652</v>
      </c>
      <c r="B6926" s="114" t="s">
        <v>7872</v>
      </c>
      <c r="C6926" s="96" t="s">
        <v>128</v>
      </c>
      <c r="D6926" s="99">
        <v>177.38</v>
      </c>
    </row>
    <row r="6927" spans="1:4" ht="27" x14ac:dyDescent="0.25">
      <c r="A6927" s="98">
        <v>97653</v>
      </c>
      <c r="B6927" s="114" t="s">
        <v>7873</v>
      </c>
      <c r="C6927" s="96" t="s">
        <v>128</v>
      </c>
      <c r="D6927" s="99">
        <v>145.07</v>
      </c>
    </row>
    <row r="6928" spans="1:4" ht="27" x14ac:dyDescent="0.25">
      <c r="A6928" s="98">
        <v>97654</v>
      </c>
      <c r="B6928" s="114" t="s">
        <v>7874</v>
      </c>
      <c r="C6928" s="96" t="s">
        <v>128</v>
      </c>
      <c r="D6928" s="99">
        <v>177.52</v>
      </c>
    </row>
    <row r="6929" spans="1:4" x14ac:dyDescent="0.25">
      <c r="A6929" s="98">
        <v>97655</v>
      </c>
      <c r="B6929" s="114" t="s">
        <v>7875</v>
      </c>
      <c r="C6929" s="96" t="s">
        <v>372</v>
      </c>
      <c r="D6929" s="99">
        <v>33.729999999999997</v>
      </c>
    </row>
    <row r="6930" spans="1:4" ht="27" x14ac:dyDescent="0.25">
      <c r="A6930" s="98">
        <v>97656</v>
      </c>
      <c r="B6930" s="114" t="s">
        <v>7876</v>
      </c>
      <c r="C6930" s="96" t="s">
        <v>128</v>
      </c>
      <c r="D6930" s="99">
        <v>308.08999999999997</v>
      </c>
    </row>
    <row r="6931" spans="1:4" ht="27" x14ac:dyDescent="0.25">
      <c r="A6931" s="98">
        <v>97657</v>
      </c>
      <c r="B6931" s="114" t="s">
        <v>7877</v>
      </c>
      <c r="C6931" s="96" t="s">
        <v>128</v>
      </c>
      <c r="D6931" s="99">
        <v>610.65</v>
      </c>
    </row>
    <row r="6932" spans="1:4" ht="27" x14ac:dyDescent="0.25">
      <c r="A6932" s="98">
        <v>97658</v>
      </c>
      <c r="B6932" s="114" t="s">
        <v>7878</v>
      </c>
      <c r="C6932" s="96" t="s">
        <v>128</v>
      </c>
      <c r="D6932" s="99">
        <v>217.51</v>
      </c>
    </row>
    <row r="6933" spans="1:4" ht="27" x14ac:dyDescent="0.25">
      <c r="A6933" s="98">
        <v>97659</v>
      </c>
      <c r="B6933" s="114" t="s">
        <v>7879</v>
      </c>
      <c r="C6933" s="96" t="s">
        <v>128</v>
      </c>
      <c r="D6933" s="99">
        <v>296.45999999999998</v>
      </c>
    </row>
    <row r="6934" spans="1:4" x14ac:dyDescent="0.25">
      <c r="A6934" s="98">
        <v>97660</v>
      </c>
      <c r="B6934" s="114" t="s">
        <v>7880</v>
      </c>
      <c r="C6934" s="96" t="s">
        <v>128</v>
      </c>
      <c r="D6934" s="99">
        <v>0.63</v>
      </c>
    </row>
    <row r="6935" spans="1:4" x14ac:dyDescent="0.25">
      <c r="A6935" s="98">
        <v>97661</v>
      </c>
      <c r="B6935" s="114" t="s">
        <v>7882</v>
      </c>
      <c r="C6935" s="96" t="s">
        <v>61</v>
      </c>
      <c r="D6935" s="99">
        <v>0.67</v>
      </c>
    </row>
    <row r="6936" spans="1:4" ht="27" x14ac:dyDescent="0.25">
      <c r="A6936" s="98">
        <v>97662</v>
      </c>
      <c r="B6936" s="114" t="s">
        <v>7884</v>
      </c>
      <c r="C6936" s="96" t="s">
        <v>61</v>
      </c>
      <c r="D6936" s="99">
        <v>0.44</v>
      </c>
    </row>
    <row r="6937" spans="1:4" x14ac:dyDescent="0.25">
      <c r="A6937" s="98">
        <v>97663</v>
      </c>
      <c r="B6937" s="114" t="s">
        <v>7885</v>
      </c>
      <c r="C6937" s="96" t="s">
        <v>128</v>
      </c>
      <c r="D6937" s="99">
        <v>11.31</v>
      </c>
    </row>
    <row r="6938" spans="1:4" x14ac:dyDescent="0.25">
      <c r="A6938" s="98">
        <v>97664</v>
      </c>
      <c r="B6938" s="114" t="s">
        <v>7887</v>
      </c>
      <c r="C6938" s="96" t="s">
        <v>128</v>
      </c>
      <c r="D6938" s="99">
        <v>1.4</v>
      </c>
    </row>
    <row r="6939" spans="1:4" x14ac:dyDescent="0.25">
      <c r="A6939" s="98">
        <v>97665</v>
      </c>
      <c r="B6939" s="114" t="s">
        <v>7888</v>
      </c>
      <c r="C6939" s="96" t="s">
        <v>128</v>
      </c>
      <c r="D6939" s="99">
        <v>1.7</v>
      </c>
    </row>
    <row r="6940" spans="1:4" x14ac:dyDescent="0.25">
      <c r="A6940" s="98">
        <v>97666</v>
      </c>
      <c r="B6940" s="114" t="s">
        <v>7890</v>
      </c>
      <c r="C6940" s="96" t="s">
        <v>128</v>
      </c>
      <c r="D6940" s="99">
        <v>8.25</v>
      </c>
    </row>
    <row r="6941" spans="1:4" x14ac:dyDescent="0.25">
      <c r="A6941" s="98">
        <v>104789</v>
      </c>
      <c r="B6941" s="114" t="s">
        <v>7892</v>
      </c>
      <c r="C6941" s="96" t="s">
        <v>40</v>
      </c>
      <c r="D6941" s="99">
        <v>180.58</v>
      </c>
    </row>
    <row r="6942" spans="1:4" ht="27" x14ac:dyDescent="0.25">
      <c r="A6942" s="98">
        <v>104790</v>
      </c>
      <c r="B6942" s="114" t="s">
        <v>7893</v>
      </c>
      <c r="C6942" s="96" t="s">
        <v>40</v>
      </c>
      <c r="D6942" s="99">
        <v>107.23</v>
      </c>
    </row>
    <row r="6943" spans="1:4" ht="27" x14ac:dyDescent="0.25">
      <c r="A6943" s="98">
        <v>104791</v>
      </c>
      <c r="B6943" s="114" t="s">
        <v>7894</v>
      </c>
      <c r="C6943" s="96" t="s">
        <v>372</v>
      </c>
      <c r="D6943" s="99">
        <v>5.78</v>
      </c>
    </row>
    <row r="6944" spans="1:4" ht="27" x14ac:dyDescent="0.25">
      <c r="A6944" s="98">
        <v>104792</v>
      </c>
      <c r="B6944" s="114" t="s">
        <v>7896</v>
      </c>
      <c r="C6944" s="96" t="s">
        <v>61</v>
      </c>
      <c r="D6944" s="99">
        <v>0.37</v>
      </c>
    </row>
    <row r="6945" spans="1:4" ht="27" x14ac:dyDescent="0.25">
      <c r="A6945" s="98">
        <v>104793</v>
      </c>
      <c r="B6945" s="114" t="s">
        <v>7897</v>
      </c>
      <c r="C6945" s="96" t="s">
        <v>61</v>
      </c>
      <c r="D6945" s="99">
        <v>0.51</v>
      </c>
    </row>
    <row r="6946" spans="1:4" x14ac:dyDescent="0.25">
      <c r="A6946" s="98">
        <v>104794</v>
      </c>
      <c r="B6946" s="114" t="s">
        <v>7898</v>
      </c>
      <c r="C6946" s="96" t="s">
        <v>61</v>
      </c>
      <c r="D6946" s="99">
        <v>0.92</v>
      </c>
    </row>
    <row r="6947" spans="1:4" x14ac:dyDescent="0.25">
      <c r="A6947" s="98">
        <v>104795</v>
      </c>
      <c r="B6947" s="114" t="s">
        <v>7899</v>
      </c>
      <c r="C6947" s="96" t="s">
        <v>61</v>
      </c>
      <c r="D6947" s="99">
        <v>1.28</v>
      </c>
    </row>
    <row r="6948" spans="1:4" x14ac:dyDescent="0.25">
      <c r="A6948" s="98">
        <v>104796</v>
      </c>
      <c r="B6948" s="114" t="s">
        <v>7900</v>
      </c>
      <c r="C6948" s="96" t="s">
        <v>61</v>
      </c>
      <c r="D6948" s="99">
        <v>13.41</v>
      </c>
    </row>
    <row r="6949" spans="1:4" ht="27" x14ac:dyDescent="0.25">
      <c r="A6949" s="98">
        <v>104797</v>
      </c>
      <c r="B6949" s="114" t="s">
        <v>7901</v>
      </c>
      <c r="C6949" s="96" t="s">
        <v>61</v>
      </c>
      <c r="D6949" s="99">
        <v>16.77</v>
      </c>
    </row>
    <row r="6950" spans="1:4" ht="27" x14ac:dyDescent="0.25">
      <c r="A6950" s="98">
        <v>104798</v>
      </c>
      <c r="B6950" s="114" t="s">
        <v>7902</v>
      </c>
      <c r="C6950" s="96" t="s">
        <v>128</v>
      </c>
      <c r="D6950" s="99">
        <v>13.29</v>
      </c>
    </row>
    <row r="6951" spans="1:4" x14ac:dyDescent="0.25">
      <c r="A6951" s="98">
        <v>104799</v>
      </c>
      <c r="B6951" s="114" t="s">
        <v>7903</v>
      </c>
      <c r="C6951" s="96" t="s">
        <v>372</v>
      </c>
      <c r="D6951" s="99">
        <v>10.43</v>
      </c>
    </row>
    <row r="6952" spans="1:4" x14ac:dyDescent="0.25">
      <c r="A6952" s="98">
        <v>104800</v>
      </c>
      <c r="B6952" s="114" t="s">
        <v>7905</v>
      </c>
      <c r="C6952" s="96" t="s">
        <v>61</v>
      </c>
      <c r="D6952" s="99">
        <v>8.57</v>
      </c>
    </row>
    <row r="6953" spans="1:4" ht="27" x14ac:dyDescent="0.25">
      <c r="A6953" s="98">
        <v>104801</v>
      </c>
      <c r="B6953" s="114" t="s">
        <v>7906</v>
      </c>
      <c r="C6953" s="96" t="s">
        <v>372</v>
      </c>
      <c r="D6953" s="99">
        <v>14.06</v>
      </c>
    </row>
    <row r="6954" spans="1:4" ht="27" x14ac:dyDescent="0.25">
      <c r="A6954" s="98">
        <v>104802</v>
      </c>
      <c r="B6954" s="114" t="s">
        <v>7907</v>
      </c>
      <c r="C6954" s="96" t="s">
        <v>372</v>
      </c>
      <c r="D6954" s="99">
        <v>9.36</v>
      </c>
    </row>
    <row r="6955" spans="1:4" x14ac:dyDescent="0.25">
      <c r="A6955" s="98">
        <v>104803</v>
      </c>
      <c r="B6955" s="114" t="s">
        <v>7909</v>
      </c>
      <c r="C6955" s="96" t="s">
        <v>61</v>
      </c>
      <c r="D6955" s="99">
        <v>4.3899999999999997</v>
      </c>
    </row>
    <row r="6956" spans="1:4" ht="27" x14ac:dyDescent="0.25">
      <c r="A6956" s="98">
        <v>95967</v>
      </c>
      <c r="B6956" s="114" t="s">
        <v>7911</v>
      </c>
      <c r="C6956" s="96" t="s">
        <v>41</v>
      </c>
      <c r="D6956" s="99">
        <v>171.31</v>
      </c>
    </row>
    <row r="6957" spans="1:4" ht="27" x14ac:dyDescent="0.25">
      <c r="A6957" s="98">
        <v>99059</v>
      </c>
      <c r="B6957" s="114" t="s">
        <v>17317</v>
      </c>
      <c r="C6957" s="96" t="s">
        <v>61</v>
      </c>
      <c r="D6957" s="99">
        <v>61.89</v>
      </c>
    </row>
    <row r="6958" spans="1:4" x14ac:dyDescent="0.25">
      <c r="A6958" s="98">
        <v>99060</v>
      </c>
      <c r="B6958" s="114" t="s">
        <v>17318</v>
      </c>
      <c r="C6958" s="96" t="s">
        <v>128</v>
      </c>
      <c r="D6958" s="99">
        <v>182.48</v>
      </c>
    </row>
    <row r="6959" spans="1:4" x14ac:dyDescent="0.25">
      <c r="A6959" s="98">
        <v>99061</v>
      </c>
      <c r="B6959" s="114" t="s">
        <v>17319</v>
      </c>
      <c r="C6959" s="96" t="s">
        <v>128</v>
      </c>
      <c r="D6959" s="99">
        <v>112.68</v>
      </c>
    </row>
    <row r="6960" spans="1:4" x14ac:dyDescent="0.25">
      <c r="A6960" s="98">
        <v>99062</v>
      </c>
      <c r="B6960" s="114" t="s">
        <v>17320</v>
      </c>
      <c r="C6960" s="96" t="s">
        <v>128</v>
      </c>
      <c r="D6960" s="99">
        <v>1.96</v>
      </c>
    </row>
    <row r="6961" spans="1:4" x14ac:dyDescent="0.25">
      <c r="A6961" s="98">
        <v>99063</v>
      </c>
      <c r="B6961" s="114" t="s">
        <v>17321</v>
      </c>
      <c r="C6961" s="96" t="s">
        <v>61</v>
      </c>
      <c r="D6961" s="99">
        <v>8.89</v>
      </c>
    </row>
    <row r="6962" spans="1:4" x14ac:dyDescent="0.25">
      <c r="A6962" s="98">
        <v>105007</v>
      </c>
      <c r="B6962" s="114" t="s">
        <v>17322</v>
      </c>
      <c r="C6962" s="96" t="s">
        <v>128</v>
      </c>
      <c r="D6962" s="99">
        <v>36.229999999999997</v>
      </c>
    </row>
    <row r="6963" spans="1:4" ht="27" x14ac:dyDescent="0.25">
      <c r="A6963" s="98">
        <v>105009</v>
      </c>
      <c r="B6963" s="114" t="s">
        <v>17323</v>
      </c>
      <c r="C6963" s="96" t="s">
        <v>61</v>
      </c>
      <c r="D6963" s="99">
        <v>75.72</v>
      </c>
    </row>
    <row r="6964" spans="1:4" x14ac:dyDescent="0.25">
      <c r="A6964" s="98">
        <v>105011</v>
      </c>
      <c r="B6964" s="114" t="s">
        <v>17324</v>
      </c>
      <c r="C6964" s="96" t="s">
        <v>61</v>
      </c>
      <c r="D6964" s="99">
        <v>0.53</v>
      </c>
    </row>
    <row r="6965" spans="1:4" ht="27" x14ac:dyDescent="0.25">
      <c r="A6965" s="98">
        <v>93588</v>
      </c>
      <c r="B6965" s="114" t="s">
        <v>7913</v>
      </c>
      <c r="C6965" s="96" t="s">
        <v>7696</v>
      </c>
      <c r="D6965" s="99">
        <v>3.02</v>
      </c>
    </row>
    <row r="6966" spans="1:4" ht="27" x14ac:dyDescent="0.25">
      <c r="A6966" s="98">
        <v>93589</v>
      </c>
      <c r="B6966" s="114" t="s">
        <v>7915</v>
      </c>
      <c r="C6966" s="96" t="s">
        <v>7696</v>
      </c>
      <c r="D6966" s="99">
        <v>2.58</v>
      </c>
    </row>
    <row r="6967" spans="1:4" ht="27" x14ac:dyDescent="0.25">
      <c r="A6967" s="98">
        <v>93590</v>
      </c>
      <c r="B6967" s="114" t="s">
        <v>7917</v>
      </c>
      <c r="C6967" s="96" t="s">
        <v>7696</v>
      </c>
      <c r="D6967" s="99">
        <v>0.94</v>
      </c>
    </row>
    <row r="6968" spans="1:4" ht="27" x14ac:dyDescent="0.25">
      <c r="A6968" s="98">
        <v>93591</v>
      </c>
      <c r="B6968" s="114" t="s">
        <v>7918</v>
      </c>
      <c r="C6968" s="96" t="s">
        <v>7696</v>
      </c>
      <c r="D6968" s="99">
        <v>2.64</v>
      </c>
    </row>
    <row r="6969" spans="1:4" ht="27" x14ac:dyDescent="0.25">
      <c r="A6969" s="98">
        <v>93592</v>
      </c>
      <c r="B6969" s="114" t="s">
        <v>7919</v>
      </c>
      <c r="C6969" s="96" t="s">
        <v>7696</v>
      </c>
      <c r="D6969" s="99">
        <v>2.2799999999999998</v>
      </c>
    </row>
    <row r="6970" spans="1:4" ht="27" x14ac:dyDescent="0.25">
      <c r="A6970" s="98">
        <v>93593</v>
      </c>
      <c r="B6970" s="114" t="s">
        <v>7920</v>
      </c>
      <c r="C6970" s="96" t="s">
        <v>7696</v>
      </c>
      <c r="D6970" s="99">
        <v>0.84</v>
      </c>
    </row>
    <row r="6971" spans="1:4" ht="27" x14ac:dyDescent="0.25">
      <c r="A6971" s="98">
        <v>93594</v>
      </c>
      <c r="B6971" s="114" t="s">
        <v>56</v>
      </c>
      <c r="C6971" s="96" t="s">
        <v>6654</v>
      </c>
      <c r="D6971" s="99">
        <v>2.0099999999999998</v>
      </c>
    </row>
    <row r="6972" spans="1:4" ht="27" x14ac:dyDescent="0.25">
      <c r="A6972" s="98">
        <v>93595</v>
      </c>
      <c r="B6972" s="114" t="s">
        <v>7923</v>
      </c>
      <c r="C6972" s="96" t="s">
        <v>6654</v>
      </c>
      <c r="D6972" s="99">
        <v>1.74</v>
      </c>
    </row>
    <row r="6973" spans="1:4" ht="27" x14ac:dyDescent="0.25">
      <c r="A6973" s="98">
        <v>93596</v>
      </c>
      <c r="B6973" s="114" t="s">
        <v>55</v>
      </c>
      <c r="C6973" s="96" t="s">
        <v>6654</v>
      </c>
      <c r="D6973" s="99">
        <v>0.62</v>
      </c>
    </row>
    <row r="6974" spans="1:4" ht="27" x14ac:dyDescent="0.25">
      <c r="A6974" s="98">
        <v>93597</v>
      </c>
      <c r="B6974" s="114" t="s">
        <v>7925</v>
      </c>
      <c r="C6974" s="96" t="s">
        <v>6654</v>
      </c>
      <c r="D6974" s="99">
        <v>1.75</v>
      </c>
    </row>
    <row r="6975" spans="1:4" ht="27" x14ac:dyDescent="0.25">
      <c r="A6975" s="98">
        <v>93598</v>
      </c>
      <c r="B6975" s="114" t="s">
        <v>7926</v>
      </c>
      <c r="C6975" s="96" t="s">
        <v>6654</v>
      </c>
      <c r="D6975" s="99">
        <v>1.51</v>
      </c>
    </row>
    <row r="6976" spans="1:4" ht="27" x14ac:dyDescent="0.25">
      <c r="A6976" s="98">
        <v>93599</v>
      </c>
      <c r="B6976" s="114" t="s">
        <v>7927</v>
      </c>
      <c r="C6976" s="96" t="s">
        <v>6654</v>
      </c>
      <c r="D6976" s="99">
        <v>0.55000000000000004</v>
      </c>
    </row>
    <row r="6977" spans="1:4" ht="27" x14ac:dyDescent="0.25">
      <c r="A6977" s="98">
        <v>95425</v>
      </c>
      <c r="B6977" s="114" t="s">
        <v>7929</v>
      </c>
      <c r="C6977" s="96" t="s">
        <v>7696</v>
      </c>
      <c r="D6977" s="99">
        <v>2.2400000000000002</v>
      </c>
    </row>
    <row r="6978" spans="1:4" ht="27" x14ac:dyDescent="0.25">
      <c r="A6978" s="98">
        <v>95426</v>
      </c>
      <c r="B6978" s="114" t="s">
        <v>7930</v>
      </c>
      <c r="C6978" s="96" t="s">
        <v>7696</v>
      </c>
      <c r="D6978" s="99">
        <v>1.93</v>
      </c>
    </row>
    <row r="6979" spans="1:4" ht="27" x14ac:dyDescent="0.25">
      <c r="A6979" s="98">
        <v>95427</v>
      </c>
      <c r="B6979" s="114" t="s">
        <v>7932</v>
      </c>
      <c r="C6979" s="96" t="s">
        <v>7696</v>
      </c>
      <c r="D6979" s="99">
        <v>0.72</v>
      </c>
    </row>
    <row r="6980" spans="1:4" ht="27" x14ac:dyDescent="0.25">
      <c r="A6980" s="98">
        <v>95428</v>
      </c>
      <c r="B6980" s="114" t="s">
        <v>7933</v>
      </c>
      <c r="C6980" s="96" t="s">
        <v>6654</v>
      </c>
      <c r="D6980" s="99">
        <v>1.51</v>
      </c>
    </row>
    <row r="6981" spans="1:4" ht="27" x14ac:dyDescent="0.25">
      <c r="A6981" s="98">
        <v>95429</v>
      </c>
      <c r="B6981" s="114" t="s">
        <v>7934</v>
      </c>
      <c r="C6981" s="96" t="s">
        <v>6654</v>
      </c>
      <c r="D6981" s="99">
        <v>1.3</v>
      </c>
    </row>
    <row r="6982" spans="1:4" ht="27" x14ac:dyDescent="0.25">
      <c r="A6982" s="98">
        <v>95430</v>
      </c>
      <c r="B6982" s="114" t="s">
        <v>7935</v>
      </c>
      <c r="C6982" s="96" t="s">
        <v>6654</v>
      </c>
      <c r="D6982" s="99">
        <v>0.46</v>
      </c>
    </row>
    <row r="6983" spans="1:4" ht="27" x14ac:dyDescent="0.25">
      <c r="A6983" s="98">
        <v>95875</v>
      </c>
      <c r="B6983" s="114" t="s">
        <v>7936</v>
      </c>
      <c r="C6983" s="96" t="s">
        <v>7696</v>
      </c>
      <c r="D6983" s="99">
        <v>2.38</v>
      </c>
    </row>
    <row r="6984" spans="1:4" ht="27" x14ac:dyDescent="0.25">
      <c r="A6984" s="98">
        <v>95876</v>
      </c>
      <c r="B6984" s="114" t="s">
        <v>7937</v>
      </c>
      <c r="C6984" s="96" t="s">
        <v>7696</v>
      </c>
      <c r="D6984" s="99">
        <v>2.0699999999999998</v>
      </c>
    </row>
    <row r="6985" spans="1:4" ht="27" x14ac:dyDescent="0.25">
      <c r="A6985" s="98">
        <v>95877</v>
      </c>
      <c r="B6985" s="114" t="s">
        <v>7938</v>
      </c>
      <c r="C6985" s="96" t="s">
        <v>7696</v>
      </c>
      <c r="D6985" s="99">
        <v>1.77</v>
      </c>
    </row>
    <row r="6986" spans="1:4" ht="27" x14ac:dyDescent="0.25">
      <c r="A6986" s="98">
        <v>95878</v>
      </c>
      <c r="B6986" s="114" t="s">
        <v>7939</v>
      </c>
      <c r="C6986" s="96" t="s">
        <v>6654</v>
      </c>
      <c r="D6986" s="99">
        <v>1.6</v>
      </c>
    </row>
    <row r="6987" spans="1:4" ht="27" x14ac:dyDescent="0.25">
      <c r="A6987" s="98">
        <v>95879</v>
      </c>
      <c r="B6987" s="114" t="s">
        <v>7940</v>
      </c>
      <c r="C6987" s="96" t="s">
        <v>6654</v>
      </c>
      <c r="D6987" s="99">
        <v>1.4</v>
      </c>
    </row>
    <row r="6988" spans="1:4" ht="27" x14ac:dyDescent="0.25">
      <c r="A6988" s="98">
        <v>95880</v>
      </c>
      <c r="B6988" s="114" t="s">
        <v>7941</v>
      </c>
      <c r="C6988" s="96" t="s">
        <v>6654</v>
      </c>
      <c r="D6988" s="99">
        <v>1.19</v>
      </c>
    </row>
    <row r="6989" spans="1:4" ht="27" x14ac:dyDescent="0.25">
      <c r="A6989" s="98">
        <v>97912</v>
      </c>
      <c r="B6989" s="114" t="s">
        <v>7942</v>
      </c>
      <c r="C6989" s="96" t="s">
        <v>7696</v>
      </c>
      <c r="D6989" s="99">
        <v>3.58</v>
      </c>
    </row>
    <row r="6990" spans="1:4" ht="27" x14ac:dyDescent="0.25">
      <c r="A6990" s="98">
        <v>97913</v>
      </c>
      <c r="B6990" s="114" t="s">
        <v>7943</v>
      </c>
      <c r="C6990" s="96" t="s">
        <v>7696</v>
      </c>
      <c r="D6990" s="99">
        <v>3.11</v>
      </c>
    </row>
    <row r="6991" spans="1:4" ht="27" x14ac:dyDescent="0.25">
      <c r="A6991" s="98">
        <v>97914</v>
      </c>
      <c r="B6991" s="114" t="s">
        <v>7944</v>
      </c>
      <c r="C6991" s="96" t="s">
        <v>7696</v>
      </c>
      <c r="D6991" s="99">
        <v>2.84</v>
      </c>
    </row>
    <row r="6992" spans="1:4" ht="27" x14ac:dyDescent="0.25">
      <c r="A6992" s="98">
        <v>97915</v>
      </c>
      <c r="B6992" s="114" t="s">
        <v>7945</v>
      </c>
      <c r="C6992" s="96" t="s">
        <v>7696</v>
      </c>
      <c r="D6992" s="99">
        <v>1.1399999999999999</v>
      </c>
    </row>
    <row r="6993" spans="1:4" ht="27" x14ac:dyDescent="0.25">
      <c r="A6993" s="98">
        <v>100937</v>
      </c>
      <c r="B6993" s="114" t="s">
        <v>7946</v>
      </c>
      <c r="C6993" s="96" t="s">
        <v>7696</v>
      </c>
      <c r="D6993" s="99">
        <v>8.5500000000000007</v>
      </c>
    </row>
    <row r="6994" spans="1:4" ht="27" x14ac:dyDescent="0.25">
      <c r="A6994" s="98">
        <v>100938</v>
      </c>
      <c r="B6994" s="114" t="s">
        <v>7947</v>
      </c>
      <c r="C6994" s="96" t="s">
        <v>7696</v>
      </c>
      <c r="D6994" s="99">
        <v>7.19</v>
      </c>
    </row>
    <row r="6995" spans="1:4" ht="27" x14ac:dyDescent="0.25">
      <c r="A6995" s="98">
        <v>100939</v>
      </c>
      <c r="B6995" s="114" t="s">
        <v>7949</v>
      </c>
      <c r="C6995" s="96" t="s">
        <v>7696</v>
      </c>
      <c r="D6995" s="99">
        <v>6.31</v>
      </c>
    </row>
    <row r="6996" spans="1:4" ht="27" x14ac:dyDescent="0.25">
      <c r="A6996" s="98">
        <v>100940</v>
      </c>
      <c r="B6996" s="114" t="s">
        <v>7950</v>
      </c>
      <c r="C6996" s="96" t="s">
        <v>7696</v>
      </c>
      <c r="D6996" s="99">
        <v>5.38</v>
      </c>
    </row>
    <row r="6997" spans="1:4" ht="27" x14ac:dyDescent="0.25">
      <c r="A6997" s="98">
        <v>100941</v>
      </c>
      <c r="B6997" s="114" t="s">
        <v>7951</v>
      </c>
      <c r="C6997" s="96" t="s">
        <v>6654</v>
      </c>
      <c r="D6997" s="99">
        <v>5.7</v>
      </c>
    </row>
    <row r="6998" spans="1:4" x14ac:dyDescent="0.25">
      <c r="A6998" s="98">
        <v>100942</v>
      </c>
      <c r="B6998" s="114" t="s">
        <v>7952</v>
      </c>
      <c r="C6998" s="96" t="s">
        <v>6654</v>
      </c>
      <c r="D6998" s="99">
        <v>4.8</v>
      </c>
    </row>
    <row r="6999" spans="1:4" ht="27" x14ac:dyDescent="0.25">
      <c r="A6999" s="98">
        <v>100943</v>
      </c>
      <c r="B6999" s="114" t="s">
        <v>7953</v>
      </c>
      <c r="C6999" s="96" t="s">
        <v>6654</v>
      </c>
      <c r="D6999" s="99">
        <v>4.1900000000000004</v>
      </c>
    </row>
    <row r="7000" spans="1:4" ht="27" x14ac:dyDescent="0.25">
      <c r="A7000" s="98">
        <v>100944</v>
      </c>
      <c r="B7000" s="114" t="s">
        <v>7954</v>
      </c>
      <c r="C7000" s="96" t="s">
        <v>6654</v>
      </c>
      <c r="D7000" s="99">
        <v>3.59</v>
      </c>
    </row>
    <row r="7001" spans="1:4" ht="27" x14ac:dyDescent="0.25">
      <c r="A7001" s="98">
        <v>100945</v>
      </c>
      <c r="B7001" s="114" t="s">
        <v>7955</v>
      </c>
      <c r="C7001" s="96" t="s">
        <v>6654</v>
      </c>
      <c r="D7001" s="99">
        <v>2.71</v>
      </c>
    </row>
    <row r="7002" spans="1:4" ht="27" x14ac:dyDescent="0.25">
      <c r="A7002" s="98">
        <v>100946</v>
      </c>
      <c r="B7002" s="114" t="s">
        <v>7956</v>
      </c>
      <c r="C7002" s="96" t="s">
        <v>6654</v>
      </c>
      <c r="D7002" s="99">
        <v>2.34</v>
      </c>
    </row>
    <row r="7003" spans="1:4" ht="27" x14ac:dyDescent="0.25">
      <c r="A7003" s="98">
        <v>100947</v>
      </c>
      <c r="B7003" s="114" t="s">
        <v>7957</v>
      </c>
      <c r="C7003" s="96" t="s">
        <v>6654</v>
      </c>
      <c r="D7003" s="99">
        <v>2.15</v>
      </c>
    </row>
    <row r="7004" spans="1:4" ht="27" x14ac:dyDescent="0.25">
      <c r="A7004" s="98">
        <v>100948</v>
      </c>
      <c r="B7004" s="114" t="s">
        <v>7959</v>
      </c>
      <c r="C7004" s="96" t="s">
        <v>6654</v>
      </c>
      <c r="D7004" s="99">
        <v>0.86</v>
      </c>
    </row>
    <row r="7005" spans="1:4" ht="27" x14ac:dyDescent="0.25">
      <c r="A7005" s="98">
        <v>100949</v>
      </c>
      <c r="B7005" s="114" t="s">
        <v>7960</v>
      </c>
      <c r="C7005" s="96" t="s">
        <v>6654</v>
      </c>
      <c r="D7005" s="99">
        <v>6.46</v>
      </c>
    </row>
    <row r="7006" spans="1:4" ht="27" x14ac:dyDescent="0.25">
      <c r="A7006" s="98">
        <v>100950</v>
      </c>
      <c r="B7006" s="114" t="s">
        <v>7961</v>
      </c>
      <c r="C7006" s="96" t="s">
        <v>6654</v>
      </c>
      <c r="D7006" s="99">
        <v>3.45</v>
      </c>
    </row>
    <row r="7007" spans="1:4" ht="27" x14ac:dyDescent="0.25">
      <c r="A7007" s="98">
        <v>100951</v>
      </c>
      <c r="B7007" s="114" t="s">
        <v>7962</v>
      </c>
      <c r="C7007" s="96" t="s">
        <v>6654</v>
      </c>
      <c r="D7007" s="99">
        <v>2.97</v>
      </c>
    </row>
    <row r="7008" spans="1:4" ht="27" x14ac:dyDescent="0.25">
      <c r="A7008" s="98">
        <v>100952</v>
      </c>
      <c r="B7008" s="114" t="s">
        <v>7963</v>
      </c>
      <c r="C7008" s="96" t="s">
        <v>6654</v>
      </c>
      <c r="D7008" s="99">
        <v>2.74</v>
      </c>
    </row>
    <row r="7009" spans="1:4" ht="27" x14ac:dyDescent="0.25">
      <c r="A7009" s="98">
        <v>100953</v>
      </c>
      <c r="B7009" s="114" t="s">
        <v>7964</v>
      </c>
      <c r="C7009" s="96" t="s">
        <v>6654</v>
      </c>
      <c r="D7009" s="99">
        <v>1.08</v>
      </c>
    </row>
    <row r="7010" spans="1:4" ht="27" x14ac:dyDescent="0.25">
      <c r="A7010" s="98">
        <v>100954</v>
      </c>
      <c r="B7010" s="114" t="s">
        <v>7965</v>
      </c>
      <c r="C7010" s="96" t="s">
        <v>6654</v>
      </c>
      <c r="D7010" s="99">
        <v>8.2200000000000006</v>
      </c>
    </row>
    <row r="7011" spans="1:4" ht="27" x14ac:dyDescent="0.25">
      <c r="A7011" s="98">
        <v>100955</v>
      </c>
      <c r="B7011" s="114" t="s">
        <v>7967</v>
      </c>
      <c r="C7011" s="96" t="s">
        <v>7696</v>
      </c>
      <c r="D7011" s="99">
        <v>4.74</v>
      </c>
    </row>
    <row r="7012" spans="1:4" ht="27" x14ac:dyDescent="0.25">
      <c r="A7012" s="98">
        <v>100956</v>
      </c>
      <c r="B7012" s="114" t="s">
        <v>7968</v>
      </c>
      <c r="C7012" s="96" t="s">
        <v>7696</v>
      </c>
      <c r="D7012" s="99">
        <v>4.1100000000000003</v>
      </c>
    </row>
    <row r="7013" spans="1:4" ht="27" x14ac:dyDescent="0.25">
      <c r="A7013" s="98">
        <v>100957</v>
      </c>
      <c r="B7013" s="114" t="s">
        <v>7969</v>
      </c>
      <c r="C7013" s="96" t="s">
        <v>7696</v>
      </c>
      <c r="D7013" s="99">
        <v>3.76</v>
      </c>
    </row>
    <row r="7014" spans="1:4" ht="27" x14ac:dyDescent="0.25">
      <c r="A7014" s="98">
        <v>100958</v>
      </c>
      <c r="B7014" s="114" t="s">
        <v>7971</v>
      </c>
      <c r="C7014" s="96" t="s">
        <v>7696</v>
      </c>
      <c r="D7014" s="99">
        <v>1.51</v>
      </c>
    </row>
    <row r="7015" spans="1:4" ht="27" x14ac:dyDescent="0.25">
      <c r="A7015" s="98">
        <v>100959</v>
      </c>
      <c r="B7015" s="114" t="s">
        <v>7972</v>
      </c>
      <c r="C7015" s="96" t="s">
        <v>7696</v>
      </c>
      <c r="D7015" s="99">
        <v>11.3</v>
      </c>
    </row>
    <row r="7016" spans="1:4" ht="27" x14ac:dyDescent="0.25">
      <c r="A7016" s="98">
        <v>100960</v>
      </c>
      <c r="B7016" s="114" t="s">
        <v>7973</v>
      </c>
      <c r="C7016" s="96" t="s">
        <v>7696</v>
      </c>
      <c r="D7016" s="99">
        <v>3.53</v>
      </c>
    </row>
    <row r="7017" spans="1:4" ht="27" x14ac:dyDescent="0.25">
      <c r="A7017" s="98">
        <v>100961</v>
      </c>
      <c r="B7017" s="114" t="s">
        <v>7975</v>
      </c>
      <c r="C7017" s="96" t="s">
        <v>7696</v>
      </c>
      <c r="D7017" s="99">
        <v>3.05</v>
      </c>
    </row>
    <row r="7018" spans="1:4" ht="27" x14ac:dyDescent="0.25">
      <c r="A7018" s="98">
        <v>100962</v>
      </c>
      <c r="B7018" s="114" t="s">
        <v>7976</v>
      </c>
      <c r="C7018" s="96" t="s">
        <v>7696</v>
      </c>
      <c r="D7018" s="99">
        <v>2.79</v>
      </c>
    </row>
    <row r="7019" spans="1:4" ht="27" x14ac:dyDescent="0.25">
      <c r="A7019" s="98">
        <v>100963</v>
      </c>
      <c r="B7019" s="114" t="s">
        <v>7978</v>
      </c>
      <c r="C7019" s="96" t="s">
        <v>7696</v>
      </c>
      <c r="D7019" s="99">
        <v>1.1000000000000001</v>
      </c>
    </row>
    <row r="7020" spans="1:4" ht="27" x14ac:dyDescent="0.25">
      <c r="A7020" s="98">
        <v>100964</v>
      </c>
      <c r="B7020" s="114" t="s">
        <v>7979</v>
      </c>
      <c r="C7020" s="96" t="s">
        <v>7696</v>
      </c>
      <c r="D7020" s="99">
        <v>8.48</v>
      </c>
    </row>
    <row r="7021" spans="1:4" ht="40.5" x14ac:dyDescent="0.25">
      <c r="A7021" s="98">
        <v>100973</v>
      </c>
      <c r="B7021" s="114" t="s">
        <v>7981</v>
      </c>
      <c r="C7021" s="96" t="s">
        <v>40</v>
      </c>
      <c r="D7021" s="99">
        <v>9.3000000000000007</v>
      </c>
    </row>
    <row r="7022" spans="1:4" ht="40.5" x14ac:dyDescent="0.25">
      <c r="A7022" s="98">
        <v>100974</v>
      </c>
      <c r="B7022" s="114" t="s">
        <v>7982</v>
      </c>
      <c r="C7022" s="96" t="s">
        <v>40</v>
      </c>
      <c r="D7022" s="99">
        <v>8.94</v>
      </c>
    </row>
    <row r="7023" spans="1:4" ht="40.5" x14ac:dyDescent="0.25">
      <c r="A7023" s="98">
        <v>100975</v>
      </c>
      <c r="B7023" s="114" t="s">
        <v>7983</v>
      </c>
      <c r="C7023" s="96" t="s">
        <v>40</v>
      </c>
      <c r="D7023" s="99">
        <v>8.94</v>
      </c>
    </row>
    <row r="7024" spans="1:4" ht="27" x14ac:dyDescent="0.25">
      <c r="A7024" s="98">
        <v>100965</v>
      </c>
      <c r="B7024" s="114" t="s">
        <v>7984</v>
      </c>
      <c r="C7024" s="96" t="s">
        <v>6654</v>
      </c>
      <c r="D7024" s="99">
        <v>1.73</v>
      </c>
    </row>
    <row r="7025" spans="1:4" ht="27" x14ac:dyDescent="0.25">
      <c r="A7025" s="98">
        <v>100966</v>
      </c>
      <c r="B7025" s="114" t="s">
        <v>7986</v>
      </c>
      <c r="C7025" s="96" t="s">
        <v>6654</v>
      </c>
      <c r="D7025" s="99">
        <v>1.48</v>
      </c>
    </row>
    <row r="7026" spans="1:4" ht="27" x14ac:dyDescent="0.25">
      <c r="A7026" s="98">
        <v>100969</v>
      </c>
      <c r="B7026" s="114" t="s">
        <v>7987</v>
      </c>
      <c r="C7026" s="96" t="s">
        <v>6654</v>
      </c>
      <c r="D7026" s="99">
        <v>2.27</v>
      </c>
    </row>
    <row r="7027" spans="1:4" ht="27" x14ac:dyDescent="0.25">
      <c r="A7027" s="98">
        <v>100970</v>
      </c>
      <c r="B7027" s="114" t="s">
        <v>7988</v>
      </c>
      <c r="C7027" s="96" t="s">
        <v>6654</v>
      </c>
      <c r="D7027" s="99">
        <v>1.92</v>
      </c>
    </row>
    <row r="7028" spans="1:4" ht="27" x14ac:dyDescent="0.25">
      <c r="A7028" s="98">
        <v>102330</v>
      </c>
      <c r="B7028" s="114" t="s">
        <v>7989</v>
      </c>
      <c r="C7028" s="96" t="s">
        <v>6654</v>
      </c>
      <c r="D7028" s="99">
        <v>1.39</v>
      </c>
    </row>
    <row r="7029" spans="1:4" ht="27" x14ac:dyDescent="0.25">
      <c r="A7029" s="98">
        <v>102331</v>
      </c>
      <c r="B7029" s="114" t="s">
        <v>7990</v>
      </c>
      <c r="C7029" s="96" t="s">
        <v>6654</v>
      </c>
      <c r="D7029" s="99">
        <v>0.54</v>
      </c>
    </row>
    <row r="7030" spans="1:4" ht="27" x14ac:dyDescent="0.25">
      <c r="A7030" s="98">
        <v>102332</v>
      </c>
      <c r="B7030" s="114" t="s">
        <v>7992</v>
      </c>
      <c r="C7030" s="96" t="s">
        <v>6654</v>
      </c>
      <c r="D7030" s="99">
        <v>1.79</v>
      </c>
    </row>
    <row r="7031" spans="1:4" ht="27" x14ac:dyDescent="0.25">
      <c r="A7031" s="98">
        <v>102333</v>
      </c>
      <c r="B7031" s="114" t="s">
        <v>7993</v>
      </c>
      <c r="C7031" s="96" t="s">
        <v>6654</v>
      </c>
      <c r="D7031" s="99">
        <v>0.72</v>
      </c>
    </row>
    <row r="7032" spans="1:4" ht="27" x14ac:dyDescent="0.25">
      <c r="A7032" s="98">
        <v>101019</v>
      </c>
      <c r="B7032" s="114" t="s">
        <v>7994</v>
      </c>
      <c r="C7032" s="96" t="s">
        <v>7995</v>
      </c>
      <c r="D7032" s="99">
        <v>540.98</v>
      </c>
    </row>
    <row r="7033" spans="1:4" ht="27" x14ac:dyDescent="0.25">
      <c r="A7033" s="98">
        <v>101479</v>
      </c>
      <c r="B7033" s="114" t="s">
        <v>7996</v>
      </c>
      <c r="C7033" s="96" t="s">
        <v>7995</v>
      </c>
      <c r="D7033" s="99">
        <v>157.61000000000001</v>
      </c>
    </row>
    <row r="7034" spans="1:4" ht="27" x14ac:dyDescent="0.25">
      <c r="A7034" s="98">
        <v>102568</v>
      </c>
      <c r="B7034" s="114" t="s">
        <v>7997</v>
      </c>
      <c r="C7034" s="96" t="s">
        <v>7995</v>
      </c>
      <c r="D7034" s="99">
        <v>268.5</v>
      </c>
    </row>
    <row r="7035" spans="1:4" ht="40.5" x14ac:dyDescent="0.25">
      <c r="A7035" s="98">
        <v>100976</v>
      </c>
      <c r="B7035" s="114" t="s">
        <v>7998</v>
      </c>
      <c r="C7035" s="96" t="s">
        <v>40</v>
      </c>
      <c r="D7035" s="99">
        <v>8.75</v>
      </c>
    </row>
    <row r="7036" spans="1:4" ht="40.5" x14ac:dyDescent="0.25">
      <c r="A7036" s="98">
        <v>100977</v>
      </c>
      <c r="B7036" s="114" t="s">
        <v>8000</v>
      </c>
      <c r="C7036" s="96" t="s">
        <v>40</v>
      </c>
      <c r="D7036" s="99">
        <v>7.47</v>
      </c>
    </row>
    <row r="7037" spans="1:4" ht="40.5" x14ac:dyDescent="0.25">
      <c r="A7037" s="98">
        <v>100978</v>
      </c>
      <c r="B7037" s="114" t="s">
        <v>8001</v>
      </c>
      <c r="C7037" s="96" t="s">
        <v>40</v>
      </c>
      <c r="D7037" s="99">
        <v>6.76</v>
      </c>
    </row>
    <row r="7038" spans="1:4" ht="40.5" x14ac:dyDescent="0.25">
      <c r="A7038" s="98">
        <v>100979</v>
      </c>
      <c r="B7038" s="114" t="s">
        <v>8002</v>
      </c>
      <c r="C7038" s="96" t="s">
        <v>40</v>
      </c>
      <c r="D7038" s="99">
        <v>6.47</v>
      </c>
    </row>
    <row r="7039" spans="1:4" ht="40.5" x14ac:dyDescent="0.25">
      <c r="A7039" s="98">
        <v>100980</v>
      </c>
      <c r="B7039" s="114" t="s">
        <v>8003</v>
      </c>
      <c r="C7039" s="96" t="s">
        <v>40</v>
      </c>
      <c r="D7039" s="99">
        <v>6.13</v>
      </c>
    </row>
    <row r="7040" spans="1:4" ht="27" x14ac:dyDescent="0.25">
      <c r="A7040" s="98">
        <v>100981</v>
      </c>
      <c r="B7040" s="114" t="s">
        <v>8004</v>
      </c>
      <c r="C7040" s="96" t="s">
        <v>40</v>
      </c>
      <c r="D7040" s="99">
        <v>9.1</v>
      </c>
    </row>
    <row r="7041" spans="1:4" ht="27" x14ac:dyDescent="0.25">
      <c r="A7041" s="98">
        <v>100982</v>
      </c>
      <c r="B7041" s="114" t="s">
        <v>8005</v>
      </c>
      <c r="C7041" s="96" t="s">
        <v>40</v>
      </c>
      <c r="D7041" s="99">
        <v>8.76</v>
      </c>
    </row>
    <row r="7042" spans="1:4" ht="27" x14ac:dyDescent="0.25">
      <c r="A7042" s="98">
        <v>100983</v>
      </c>
      <c r="B7042" s="114" t="s">
        <v>8006</v>
      </c>
      <c r="C7042" s="96" t="s">
        <v>40</v>
      </c>
      <c r="D7042" s="99">
        <v>8.76</v>
      </c>
    </row>
    <row r="7043" spans="1:4" ht="27" x14ac:dyDescent="0.25">
      <c r="A7043" s="98">
        <v>100984</v>
      </c>
      <c r="B7043" s="114" t="s">
        <v>8008</v>
      </c>
      <c r="C7043" s="96" t="s">
        <v>40</v>
      </c>
      <c r="D7043" s="99">
        <v>8.58</v>
      </c>
    </row>
    <row r="7044" spans="1:4" x14ac:dyDescent="0.25">
      <c r="A7044" s="98">
        <v>100985</v>
      </c>
      <c r="B7044" s="114" t="s">
        <v>8009</v>
      </c>
      <c r="C7044" s="96" t="s">
        <v>40</v>
      </c>
      <c r="D7044" s="99">
        <v>7.19</v>
      </c>
    </row>
    <row r="7045" spans="1:4" x14ac:dyDescent="0.25">
      <c r="A7045" s="98">
        <v>100986</v>
      </c>
      <c r="B7045" s="114" t="s">
        <v>8010</v>
      </c>
      <c r="C7045" s="96" t="s">
        <v>40</v>
      </c>
      <c r="D7045" s="99">
        <v>8.7100000000000009</v>
      </c>
    </row>
    <row r="7046" spans="1:4" x14ac:dyDescent="0.25">
      <c r="A7046" s="98">
        <v>100987</v>
      </c>
      <c r="B7046" s="114" t="s">
        <v>8012</v>
      </c>
      <c r="C7046" s="96" t="s">
        <v>40</v>
      </c>
      <c r="D7046" s="99">
        <v>10</v>
      </c>
    </row>
    <row r="7047" spans="1:4" x14ac:dyDescent="0.25">
      <c r="A7047" s="98">
        <v>100988</v>
      </c>
      <c r="B7047" s="114" t="s">
        <v>8013</v>
      </c>
      <c r="C7047" s="96" t="s">
        <v>40</v>
      </c>
      <c r="D7047" s="99">
        <v>10.6</v>
      </c>
    </row>
    <row r="7048" spans="1:4" ht="27" x14ac:dyDescent="0.25">
      <c r="A7048" s="98">
        <v>100989</v>
      </c>
      <c r="B7048" s="114" t="s">
        <v>8014</v>
      </c>
      <c r="C7048" s="96" t="s">
        <v>7995</v>
      </c>
      <c r="D7048" s="99">
        <v>6.19</v>
      </c>
    </row>
    <row r="7049" spans="1:4" ht="27" x14ac:dyDescent="0.25">
      <c r="A7049" s="98">
        <v>100990</v>
      </c>
      <c r="B7049" s="114" t="s">
        <v>8015</v>
      </c>
      <c r="C7049" s="96" t="s">
        <v>7995</v>
      </c>
      <c r="D7049" s="99">
        <v>5.96</v>
      </c>
    </row>
    <row r="7050" spans="1:4" ht="27" x14ac:dyDescent="0.25">
      <c r="A7050" s="98">
        <v>100991</v>
      </c>
      <c r="B7050" s="114" t="s">
        <v>8016</v>
      </c>
      <c r="C7050" s="96" t="s">
        <v>7995</v>
      </c>
      <c r="D7050" s="99">
        <v>5.99</v>
      </c>
    </row>
    <row r="7051" spans="1:4" ht="27" x14ac:dyDescent="0.25">
      <c r="A7051" s="98">
        <v>100992</v>
      </c>
      <c r="B7051" s="114" t="s">
        <v>8018</v>
      </c>
      <c r="C7051" s="96" t="s">
        <v>7995</v>
      </c>
      <c r="D7051" s="99">
        <v>5.83</v>
      </c>
    </row>
    <row r="7052" spans="1:4" ht="40.5" x14ac:dyDescent="0.25">
      <c r="A7052" s="98">
        <v>100993</v>
      </c>
      <c r="B7052" s="114" t="s">
        <v>8019</v>
      </c>
      <c r="C7052" s="96" t="s">
        <v>7995</v>
      </c>
      <c r="D7052" s="99">
        <v>4.97</v>
      </c>
    </row>
    <row r="7053" spans="1:4" ht="40.5" x14ac:dyDescent="0.25">
      <c r="A7053" s="98">
        <v>100994</v>
      </c>
      <c r="B7053" s="114" t="s">
        <v>8020</v>
      </c>
      <c r="C7053" s="96" t="s">
        <v>7995</v>
      </c>
      <c r="D7053" s="99">
        <v>4.4800000000000004</v>
      </c>
    </row>
    <row r="7054" spans="1:4" ht="40.5" x14ac:dyDescent="0.25">
      <c r="A7054" s="98">
        <v>100995</v>
      </c>
      <c r="B7054" s="114" t="s">
        <v>8021</v>
      </c>
      <c r="C7054" s="96" t="s">
        <v>7995</v>
      </c>
      <c r="D7054" s="99">
        <v>4.32</v>
      </c>
    </row>
    <row r="7055" spans="1:4" ht="40.5" x14ac:dyDescent="0.25">
      <c r="A7055" s="98">
        <v>100996</v>
      </c>
      <c r="B7055" s="114" t="s">
        <v>8023</v>
      </c>
      <c r="C7055" s="96" t="s">
        <v>7995</v>
      </c>
      <c r="D7055" s="99">
        <v>4.07</v>
      </c>
    </row>
    <row r="7056" spans="1:4" ht="27" x14ac:dyDescent="0.25">
      <c r="A7056" s="98">
        <v>100997</v>
      </c>
      <c r="B7056" s="114" t="s">
        <v>8024</v>
      </c>
      <c r="C7056" s="96" t="s">
        <v>7995</v>
      </c>
      <c r="D7056" s="99">
        <v>6.08</v>
      </c>
    </row>
    <row r="7057" spans="1:4" ht="27" x14ac:dyDescent="0.25">
      <c r="A7057" s="98">
        <v>100998</v>
      </c>
      <c r="B7057" s="114" t="s">
        <v>8025</v>
      </c>
      <c r="C7057" s="96" t="s">
        <v>7995</v>
      </c>
      <c r="D7057" s="99">
        <v>5.85</v>
      </c>
    </row>
    <row r="7058" spans="1:4" ht="27" x14ac:dyDescent="0.25">
      <c r="A7058" s="98">
        <v>100999</v>
      </c>
      <c r="B7058" s="114" t="s">
        <v>8026</v>
      </c>
      <c r="C7058" s="96" t="s">
        <v>7995</v>
      </c>
      <c r="D7058" s="99">
        <v>5.88</v>
      </c>
    </row>
    <row r="7059" spans="1:4" ht="27" x14ac:dyDescent="0.25">
      <c r="A7059" s="98">
        <v>101000</v>
      </c>
      <c r="B7059" s="114" t="s">
        <v>8028</v>
      </c>
      <c r="C7059" s="96" t="s">
        <v>7995</v>
      </c>
      <c r="D7059" s="99">
        <v>5.73</v>
      </c>
    </row>
    <row r="7060" spans="1:4" x14ac:dyDescent="0.25">
      <c r="A7060" s="98">
        <v>101001</v>
      </c>
      <c r="B7060" s="114" t="s">
        <v>8029</v>
      </c>
      <c r="C7060" s="96" t="s">
        <v>7995</v>
      </c>
      <c r="D7060" s="99">
        <v>4.79</v>
      </c>
    </row>
    <row r="7061" spans="1:4" x14ac:dyDescent="0.25">
      <c r="A7061" s="98">
        <v>101002</v>
      </c>
      <c r="B7061" s="114" t="s">
        <v>8030</v>
      </c>
      <c r="C7061" s="96" t="s">
        <v>7995</v>
      </c>
      <c r="D7061" s="99">
        <v>5.8</v>
      </c>
    </row>
    <row r="7062" spans="1:4" x14ac:dyDescent="0.25">
      <c r="A7062" s="98">
        <v>101003</v>
      </c>
      <c r="B7062" s="114" t="s">
        <v>8031</v>
      </c>
      <c r="C7062" s="96" t="s">
        <v>7995</v>
      </c>
      <c r="D7062" s="99">
        <v>6.65</v>
      </c>
    </row>
    <row r="7063" spans="1:4" x14ac:dyDescent="0.25">
      <c r="A7063" s="98">
        <v>101004</v>
      </c>
      <c r="B7063" s="114" t="s">
        <v>8032</v>
      </c>
      <c r="C7063" s="96" t="s">
        <v>7995</v>
      </c>
      <c r="D7063" s="99">
        <v>7.06</v>
      </c>
    </row>
    <row r="7064" spans="1:4" x14ac:dyDescent="0.25">
      <c r="A7064" s="98">
        <v>101005</v>
      </c>
      <c r="B7064" s="114" t="s">
        <v>8033</v>
      </c>
      <c r="C7064" s="96" t="s">
        <v>40</v>
      </c>
      <c r="D7064" s="99">
        <v>18.03</v>
      </c>
    </row>
    <row r="7065" spans="1:4" x14ac:dyDescent="0.25">
      <c r="A7065" s="98">
        <v>101006</v>
      </c>
      <c r="B7065" s="114" t="s">
        <v>8034</v>
      </c>
      <c r="C7065" s="96" t="s">
        <v>40</v>
      </c>
      <c r="D7065" s="99">
        <v>20.12</v>
      </c>
    </row>
    <row r="7066" spans="1:4" x14ac:dyDescent="0.25">
      <c r="A7066" s="98">
        <v>101007</v>
      </c>
      <c r="B7066" s="114" t="s">
        <v>8035</v>
      </c>
      <c r="C7066" s="96" t="s">
        <v>40</v>
      </c>
      <c r="D7066" s="99">
        <v>5.22</v>
      </c>
    </row>
    <row r="7067" spans="1:4" x14ac:dyDescent="0.25">
      <c r="A7067" s="98">
        <v>101008</v>
      </c>
      <c r="B7067" s="114" t="s">
        <v>8037</v>
      </c>
      <c r="C7067" s="96" t="s">
        <v>40</v>
      </c>
      <c r="D7067" s="99">
        <v>5.32</v>
      </c>
    </row>
    <row r="7068" spans="1:4" ht="27" x14ac:dyDescent="0.25">
      <c r="A7068" s="98">
        <v>101009</v>
      </c>
      <c r="B7068" s="114" t="s">
        <v>8038</v>
      </c>
      <c r="C7068" s="96" t="s">
        <v>7995</v>
      </c>
      <c r="D7068" s="99">
        <v>41.63</v>
      </c>
    </row>
    <row r="7069" spans="1:4" ht="27" x14ac:dyDescent="0.25">
      <c r="A7069" s="98">
        <v>101010</v>
      </c>
      <c r="B7069" s="114" t="s">
        <v>8039</v>
      </c>
      <c r="C7069" s="96" t="s">
        <v>7995</v>
      </c>
      <c r="D7069" s="99">
        <v>26.21</v>
      </c>
    </row>
    <row r="7070" spans="1:4" ht="27" x14ac:dyDescent="0.25">
      <c r="A7070" s="98">
        <v>101013</v>
      </c>
      <c r="B7070" s="114" t="s">
        <v>8041</v>
      </c>
      <c r="C7070" s="96" t="s">
        <v>7995</v>
      </c>
      <c r="D7070" s="99">
        <v>43.13</v>
      </c>
    </row>
    <row r="7071" spans="1:4" ht="27" x14ac:dyDescent="0.25">
      <c r="A7071" s="98">
        <v>101014</v>
      </c>
      <c r="B7071" s="114" t="s">
        <v>8042</v>
      </c>
      <c r="C7071" s="96" t="s">
        <v>7995</v>
      </c>
      <c r="D7071" s="99">
        <v>39.51</v>
      </c>
    </row>
    <row r="7072" spans="1:4" ht="27" x14ac:dyDescent="0.25">
      <c r="A7072" s="98">
        <v>101015</v>
      </c>
      <c r="B7072" s="114" t="s">
        <v>8043</v>
      </c>
      <c r="C7072" s="96" t="s">
        <v>7995</v>
      </c>
      <c r="D7072" s="99">
        <v>32.47</v>
      </c>
    </row>
    <row r="7073" spans="1:4" ht="27" x14ac:dyDescent="0.25">
      <c r="A7073" s="98">
        <v>101016</v>
      </c>
      <c r="B7073" s="114" t="s">
        <v>8045</v>
      </c>
      <c r="C7073" s="96" t="s">
        <v>7995</v>
      </c>
      <c r="D7073" s="99">
        <v>37.58</v>
      </c>
    </row>
    <row r="7074" spans="1:4" ht="27" x14ac:dyDescent="0.25">
      <c r="A7074" s="98">
        <v>101017</v>
      </c>
      <c r="B7074" s="114" t="s">
        <v>8046</v>
      </c>
      <c r="C7074" s="96" t="s">
        <v>7995</v>
      </c>
      <c r="D7074" s="99">
        <v>28.5</v>
      </c>
    </row>
    <row r="7075" spans="1:4" ht="27" x14ac:dyDescent="0.25">
      <c r="A7075" s="98">
        <v>101018</v>
      </c>
      <c r="B7075" s="114" t="s">
        <v>8047</v>
      </c>
      <c r="C7075" s="96" t="s">
        <v>7995</v>
      </c>
      <c r="D7075" s="99">
        <v>23.4</v>
      </c>
    </row>
    <row r="7076" spans="1:4" ht="27" x14ac:dyDescent="0.25">
      <c r="A7076" s="98">
        <v>101463</v>
      </c>
      <c r="B7076" s="114" t="s">
        <v>8048</v>
      </c>
      <c r="C7076" s="96" t="s">
        <v>7995</v>
      </c>
      <c r="D7076" s="99">
        <v>43.26</v>
      </c>
    </row>
    <row r="7077" spans="1:4" ht="27" x14ac:dyDescent="0.25">
      <c r="A7077" s="98">
        <v>101464</v>
      </c>
      <c r="B7077" s="114" t="s">
        <v>8049</v>
      </c>
      <c r="C7077" s="96" t="s">
        <v>7995</v>
      </c>
      <c r="D7077" s="99">
        <v>33.229999999999997</v>
      </c>
    </row>
    <row r="7078" spans="1:4" ht="27" x14ac:dyDescent="0.25">
      <c r="A7078" s="98">
        <v>101465</v>
      </c>
      <c r="B7078" s="114" t="s">
        <v>8050</v>
      </c>
      <c r="C7078" s="96" t="s">
        <v>7995</v>
      </c>
      <c r="D7078" s="99">
        <v>25.4</v>
      </c>
    </row>
    <row r="7079" spans="1:4" ht="27" x14ac:dyDescent="0.25">
      <c r="A7079" s="98">
        <v>101466</v>
      </c>
      <c r="B7079" s="114" t="s">
        <v>8051</v>
      </c>
      <c r="C7079" s="96" t="s">
        <v>7995</v>
      </c>
      <c r="D7079" s="99">
        <v>20.67</v>
      </c>
    </row>
    <row r="7080" spans="1:4" ht="27" x14ac:dyDescent="0.25">
      <c r="A7080" s="98">
        <v>101467</v>
      </c>
      <c r="B7080" s="114" t="s">
        <v>8053</v>
      </c>
      <c r="C7080" s="96" t="s">
        <v>7995</v>
      </c>
      <c r="D7080" s="99">
        <v>17.29</v>
      </c>
    </row>
    <row r="7081" spans="1:4" ht="27" x14ac:dyDescent="0.25">
      <c r="A7081" s="98">
        <v>101468</v>
      </c>
      <c r="B7081" s="114" t="s">
        <v>8054</v>
      </c>
      <c r="C7081" s="96" t="s">
        <v>7995</v>
      </c>
      <c r="D7081" s="99">
        <v>15.81</v>
      </c>
    </row>
    <row r="7082" spans="1:4" ht="27" x14ac:dyDescent="0.25">
      <c r="A7082" s="98">
        <v>101469</v>
      </c>
      <c r="B7082" s="114" t="s">
        <v>8055</v>
      </c>
      <c r="C7082" s="96" t="s">
        <v>7995</v>
      </c>
      <c r="D7082" s="99">
        <v>35.4</v>
      </c>
    </row>
    <row r="7083" spans="1:4" ht="27" x14ac:dyDescent="0.25">
      <c r="A7083" s="98">
        <v>101470</v>
      </c>
      <c r="B7083" s="114" t="s">
        <v>8056</v>
      </c>
      <c r="C7083" s="96" t="s">
        <v>7995</v>
      </c>
      <c r="D7083" s="99">
        <v>28.09</v>
      </c>
    </row>
    <row r="7084" spans="1:4" ht="27" x14ac:dyDescent="0.25">
      <c r="A7084" s="98">
        <v>101471</v>
      </c>
      <c r="B7084" s="114" t="s">
        <v>8058</v>
      </c>
      <c r="C7084" s="96" t="s">
        <v>7995</v>
      </c>
      <c r="D7084" s="99">
        <v>24.11</v>
      </c>
    </row>
    <row r="7085" spans="1:4" ht="27" x14ac:dyDescent="0.25">
      <c r="A7085" s="98">
        <v>101472</v>
      </c>
      <c r="B7085" s="114" t="s">
        <v>8059</v>
      </c>
      <c r="C7085" s="96" t="s">
        <v>7995</v>
      </c>
      <c r="D7085" s="99">
        <v>18.77</v>
      </c>
    </row>
    <row r="7086" spans="1:4" ht="27" x14ac:dyDescent="0.25">
      <c r="A7086" s="98">
        <v>101473</v>
      </c>
      <c r="B7086" s="114" t="s">
        <v>8060</v>
      </c>
      <c r="C7086" s="96" t="s">
        <v>7995</v>
      </c>
      <c r="D7086" s="99">
        <v>27.01</v>
      </c>
    </row>
    <row r="7087" spans="1:4" ht="27" x14ac:dyDescent="0.25">
      <c r="A7087" s="98">
        <v>101474</v>
      </c>
      <c r="B7087" s="114" t="s">
        <v>8062</v>
      </c>
      <c r="C7087" s="96" t="s">
        <v>7995</v>
      </c>
      <c r="D7087" s="99">
        <v>19.32</v>
      </c>
    </row>
    <row r="7088" spans="1:4" ht="27" x14ac:dyDescent="0.25">
      <c r="A7088" s="98">
        <v>101475</v>
      </c>
      <c r="B7088" s="114" t="s">
        <v>8063</v>
      </c>
      <c r="C7088" s="96" t="s">
        <v>7995</v>
      </c>
      <c r="D7088" s="99">
        <v>17.14</v>
      </c>
    </row>
    <row r="7089" spans="1:4" ht="27" x14ac:dyDescent="0.25">
      <c r="A7089" s="98">
        <v>101476</v>
      </c>
      <c r="B7089" s="114" t="s">
        <v>8064</v>
      </c>
      <c r="C7089" s="96" t="s">
        <v>7995</v>
      </c>
      <c r="D7089" s="99">
        <v>15.28</v>
      </c>
    </row>
    <row r="7090" spans="1:4" ht="27" x14ac:dyDescent="0.25">
      <c r="A7090" s="98">
        <v>101477</v>
      </c>
      <c r="B7090" s="114" t="s">
        <v>8065</v>
      </c>
      <c r="C7090" s="96" t="s">
        <v>7995</v>
      </c>
      <c r="D7090" s="99">
        <v>12.51</v>
      </c>
    </row>
    <row r="7091" spans="1:4" ht="27" x14ac:dyDescent="0.25">
      <c r="A7091" s="98">
        <v>101478</v>
      </c>
      <c r="B7091" s="114" t="s">
        <v>8066</v>
      </c>
      <c r="C7091" s="96" t="s">
        <v>7995</v>
      </c>
      <c r="D7091" s="99">
        <v>10.66</v>
      </c>
    </row>
    <row r="7092" spans="1:4" ht="27" x14ac:dyDescent="0.25">
      <c r="A7092" s="98">
        <v>101480</v>
      </c>
      <c r="B7092" s="114" t="s">
        <v>8067</v>
      </c>
      <c r="C7092" s="96" t="s">
        <v>7995</v>
      </c>
      <c r="D7092" s="99">
        <v>63.31</v>
      </c>
    </row>
    <row r="7093" spans="1:4" ht="27" x14ac:dyDescent="0.25">
      <c r="A7093" s="98">
        <v>101481</v>
      </c>
      <c r="B7093" s="114" t="s">
        <v>8068</v>
      </c>
      <c r="C7093" s="96" t="s">
        <v>7995</v>
      </c>
      <c r="D7093" s="99">
        <v>45.73</v>
      </c>
    </row>
    <row r="7094" spans="1:4" ht="27" x14ac:dyDescent="0.25">
      <c r="A7094" s="98">
        <v>101482</v>
      </c>
      <c r="B7094" s="114" t="s">
        <v>8070</v>
      </c>
      <c r="C7094" s="96" t="s">
        <v>7995</v>
      </c>
      <c r="D7094" s="99">
        <v>34.19</v>
      </c>
    </row>
    <row r="7095" spans="1:4" ht="27" x14ac:dyDescent="0.25">
      <c r="A7095" s="98">
        <v>101483</v>
      </c>
      <c r="B7095" s="114" t="s">
        <v>8071</v>
      </c>
      <c r="C7095" s="96" t="s">
        <v>7995</v>
      </c>
      <c r="D7095" s="99">
        <v>35.47</v>
      </c>
    </row>
    <row r="7096" spans="1:4" ht="27" x14ac:dyDescent="0.25">
      <c r="A7096" s="98">
        <v>101484</v>
      </c>
      <c r="B7096" s="114" t="s">
        <v>8072</v>
      </c>
      <c r="C7096" s="96" t="s">
        <v>7995</v>
      </c>
      <c r="D7096" s="99">
        <v>183.85</v>
      </c>
    </row>
    <row r="7097" spans="1:4" ht="27" x14ac:dyDescent="0.25">
      <c r="A7097" s="98">
        <v>101485</v>
      </c>
      <c r="B7097" s="114" t="s">
        <v>8074</v>
      </c>
      <c r="C7097" s="96" t="s">
        <v>7995</v>
      </c>
      <c r="D7097" s="99">
        <v>141.13</v>
      </c>
    </row>
    <row r="7098" spans="1:4" ht="27" x14ac:dyDescent="0.25">
      <c r="A7098" s="98">
        <v>101486</v>
      </c>
      <c r="B7098" s="114" t="s">
        <v>8075</v>
      </c>
      <c r="C7098" s="96" t="s">
        <v>7995</v>
      </c>
      <c r="D7098" s="99">
        <v>127.13</v>
      </c>
    </row>
    <row r="7099" spans="1:4" ht="27" x14ac:dyDescent="0.25">
      <c r="A7099" s="98">
        <v>101487</v>
      </c>
      <c r="B7099" s="114" t="s">
        <v>8076</v>
      </c>
      <c r="C7099" s="96" t="s">
        <v>7995</v>
      </c>
      <c r="D7099" s="99">
        <v>93.07</v>
      </c>
    </row>
    <row r="7100" spans="1:4" ht="27" x14ac:dyDescent="0.25">
      <c r="A7100" s="98">
        <v>101488</v>
      </c>
      <c r="B7100" s="114" t="s">
        <v>8077</v>
      </c>
      <c r="C7100" s="96" t="s">
        <v>7995</v>
      </c>
      <c r="D7100" s="99">
        <v>80.540000000000006</v>
      </c>
    </row>
    <row r="7101" spans="1:4" ht="27" x14ac:dyDescent="0.25">
      <c r="A7101" s="98">
        <v>101188</v>
      </c>
      <c r="B7101" s="114" t="s">
        <v>8078</v>
      </c>
      <c r="C7101" s="96" t="s">
        <v>61</v>
      </c>
      <c r="D7101" s="99">
        <v>5.96</v>
      </c>
    </row>
    <row r="7102" spans="1:4" ht="27" x14ac:dyDescent="0.25">
      <c r="A7102" s="98">
        <v>101189</v>
      </c>
      <c r="B7102" s="114" t="s">
        <v>8079</v>
      </c>
      <c r="C7102" s="96" t="s">
        <v>61</v>
      </c>
      <c r="D7102" s="99">
        <v>69.42</v>
      </c>
    </row>
    <row r="7103" spans="1:4" ht="27" x14ac:dyDescent="0.25">
      <c r="A7103" s="98">
        <v>101190</v>
      </c>
      <c r="B7103" s="114" t="s">
        <v>8081</v>
      </c>
      <c r="C7103" s="96" t="s">
        <v>61</v>
      </c>
      <c r="D7103" s="99">
        <v>68.599999999999994</v>
      </c>
    </row>
    <row r="7104" spans="1:4" ht="27" x14ac:dyDescent="0.25">
      <c r="A7104" s="98">
        <v>101191</v>
      </c>
      <c r="B7104" s="114" t="s">
        <v>8082</v>
      </c>
      <c r="C7104" s="96" t="s">
        <v>61</v>
      </c>
      <c r="D7104" s="99">
        <v>69.010000000000005</v>
      </c>
    </row>
    <row r="7105" spans="1:4" ht="27" x14ac:dyDescent="0.25">
      <c r="A7105" s="98">
        <v>101192</v>
      </c>
      <c r="B7105" s="114" t="s">
        <v>8083</v>
      </c>
      <c r="C7105" s="96" t="s">
        <v>61</v>
      </c>
      <c r="D7105" s="99">
        <v>70</v>
      </c>
    </row>
    <row r="7106" spans="1:4" ht="27" x14ac:dyDescent="0.25">
      <c r="A7106" s="98">
        <v>101193</v>
      </c>
      <c r="B7106" s="114" t="s">
        <v>8084</v>
      </c>
      <c r="C7106" s="96" t="s">
        <v>61</v>
      </c>
      <c r="D7106" s="99">
        <v>62.26</v>
      </c>
    </row>
    <row r="7107" spans="1:4" ht="27" x14ac:dyDescent="0.25">
      <c r="A7107" s="98">
        <v>101194</v>
      </c>
      <c r="B7107" s="114" t="s">
        <v>8086</v>
      </c>
      <c r="C7107" s="96" t="s">
        <v>61</v>
      </c>
      <c r="D7107" s="99">
        <v>62.67</v>
      </c>
    </row>
    <row r="7108" spans="1:4" ht="27" x14ac:dyDescent="0.25">
      <c r="A7108" s="98">
        <v>101197</v>
      </c>
      <c r="B7108" s="114" t="s">
        <v>8087</v>
      </c>
      <c r="C7108" s="96" t="s">
        <v>61</v>
      </c>
      <c r="D7108" s="99">
        <v>126.89</v>
      </c>
    </row>
    <row r="7109" spans="1:4" ht="40.5" x14ac:dyDescent="0.25">
      <c r="A7109" s="98">
        <v>101198</v>
      </c>
      <c r="B7109" s="114" t="s">
        <v>8088</v>
      </c>
      <c r="C7109" s="96" t="s">
        <v>61</v>
      </c>
      <c r="D7109" s="99">
        <v>93.59</v>
      </c>
    </row>
    <row r="7110" spans="1:4" ht="27" x14ac:dyDescent="0.25">
      <c r="A7110" s="98">
        <v>101199</v>
      </c>
      <c r="B7110" s="114" t="s">
        <v>8089</v>
      </c>
      <c r="C7110" s="96" t="s">
        <v>61</v>
      </c>
      <c r="D7110" s="99">
        <v>94.6</v>
      </c>
    </row>
    <row r="7111" spans="1:4" ht="27" x14ac:dyDescent="0.25">
      <c r="A7111" s="98">
        <v>101200</v>
      </c>
      <c r="B7111" s="114" t="s">
        <v>8090</v>
      </c>
      <c r="C7111" s="96" t="s">
        <v>61</v>
      </c>
      <c r="D7111" s="99">
        <v>56.46</v>
      </c>
    </row>
    <row r="7112" spans="1:4" ht="27" x14ac:dyDescent="0.25">
      <c r="A7112" s="98">
        <v>101201</v>
      </c>
      <c r="B7112" s="114" t="s">
        <v>8091</v>
      </c>
      <c r="C7112" s="96" t="s">
        <v>61</v>
      </c>
      <c r="D7112" s="99">
        <v>70.33</v>
      </c>
    </row>
    <row r="7113" spans="1:4" ht="40.5" x14ac:dyDescent="0.25">
      <c r="A7113" s="98">
        <v>101202</v>
      </c>
      <c r="B7113" s="114" t="s">
        <v>8092</v>
      </c>
      <c r="C7113" s="96" t="s">
        <v>61</v>
      </c>
      <c r="D7113" s="99">
        <v>41.93</v>
      </c>
    </row>
    <row r="7114" spans="1:4" ht="40.5" x14ac:dyDescent="0.25">
      <c r="A7114" s="98">
        <v>101203</v>
      </c>
      <c r="B7114" s="114" t="s">
        <v>8093</v>
      </c>
      <c r="C7114" s="96" t="s">
        <v>61</v>
      </c>
      <c r="D7114" s="99">
        <v>40.909999999999997</v>
      </c>
    </row>
    <row r="7115" spans="1:4" ht="27" x14ac:dyDescent="0.25">
      <c r="A7115" s="98">
        <v>101204</v>
      </c>
      <c r="B7115" s="114" t="s">
        <v>8094</v>
      </c>
      <c r="C7115" s="96" t="s">
        <v>61</v>
      </c>
      <c r="D7115" s="99">
        <v>41.31</v>
      </c>
    </row>
    <row r="7116" spans="1:4" ht="27" x14ac:dyDescent="0.25">
      <c r="A7116" s="98">
        <v>101205</v>
      </c>
      <c r="B7116" s="114" t="s">
        <v>8095</v>
      </c>
      <c r="C7116" s="96" t="s">
        <v>61</v>
      </c>
      <c r="D7116" s="99">
        <v>41.93</v>
      </c>
    </row>
    <row r="7117" spans="1:4" ht="40.5" x14ac:dyDescent="0.25">
      <c r="A7117" s="98">
        <v>102362</v>
      </c>
      <c r="B7117" s="114" t="s">
        <v>17329</v>
      </c>
      <c r="C7117" s="96" t="s">
        <v>372</v>
      </c>
      <c r="D7117" s="99">
        <v>221.41</v>
      </c>
    </row>
    <row r="7118" spans="1:4" ht="40.5" x14ac:dyDescent="0.25">
      <c r="A7118" s="98">
        <v>102363</v>
      </c>
      <c r="B7118" s="114" t="s">
        <v>17330</v>
      </c>
      <c r="C7118" s="96" t="s">
        <v>372</v>
      </c>
      <c r="D7118" s="99">
        <v>233.04</v>
      </c>
    </row>
    <row r="7119" spans="1:4" ht="40.5" x14ac:dyDescent="0.25">
      <c r="A7119" s="98">
        <v>102364</v>
      </c>
      <c r="B7119" s="114" t="s">
        <v>17331</v>
      </c>
      <c r="C7119" s="96" t="s">
        <v>372</v>
      </c>
      <c r="D7119" s="99">
        <v>254.26</v>
      </c>
    </row>
    <row r="7120" spans="1:4" x14ac:dyDescent="0.25">
      <c r="A7120" s="98">
        <v>98509</v>
      </c>
      <c r="B7120" s="114" t="s">
        <v>8096</v>
      </c>
      <c r="C7120" s="96" t="s">
        <v>128</v>
      </c>
      <c r="D7120" s="99">
        <v>55.58</v>
      </c>
    </row>
    <row r="7121" spans="1:4" x14ac:dyDescent="0.25">
      <c r="A7121" s="98">
        <v>98510</v>
      </c>
      <c r="B7121" s="114" t="s">
        <v>8097</v>
      </c>
      <c r="C7121" s="96" t="s">
        <v>128</v>
      </c>
      <c r="D7121" s="99">
        <v>81.17</v>
      </c>
    </row>
    <row r="7122" spans="1:4" ht="27" x14ac:dyDescent="0.25">
      <c r="A7122" s="98">
        <v>98511</v>
      </c>
      <c r="B7122" s="114" t="s">
        <v>8098</v>
      </c>
      <c r="C7122" s="96" t="s">
        <v>128</v>
      </c>
      <c r="D7122" s="99">
        <v>155.65</v>
      </c>
    </row>
    <row r="7123" spans="1:4" x14ac:dyDescent="0.25">
      <c r="A7123" s="98">
        <v>98516</v>
      </c>
      <c r="B7123" s="114" t="s">
        <v>8099</v>
      </c>
      <c r="C7123" s="96" t="s">
        <v>128</v>
      </c>
      <c r="D7123" s="99">
        <v>375.35</v>
      </c>
    </row>
    <row r="7124" spans="1:4" x14ac:dyDescent="0.25">
      <c r="A7124" s="98">
        <v>98519</v>
      </c>
      <c r="B7124" s="114" t="s">
        <v>8100</v>
      </c>
      <c r="C7124" s="96" t="s">
        <v>372</v>
      </c>
      <c r="D7124" s="99">
        <v>1.85</v>
      </c>
    </row>
    <row r="7125" spans="1:4" x14ac:dyDescent="0.25">
      <c r="A7125" s="98">
        <v>98520</v>
      </c>
      <c r="B7125" s="114" t="s">
        <v>8101</v>
      </c>
      <c r="C7125" s="96" t="s">
        <v>372</v>
      </c>
      <c r="D7125" s="99">
        <v>5.23</v>
      </c>
    </row>
    <row r="7126" spans="1:4" x14ac:dyDescent="0.25">
      <c r="A7126" s="98">
        <v>98521</v>
      </c>
      <c r="B7126" s="114" t="s">
        <v>8102</v>
      </c>
      <c r="C7126" s="96" t="s">
        <v>372</v>
      </c>
      <c r="D7126" s="99">
        <v>0.33</v>
      </c>
    </row>
    <row r="7127" spans="1:4" ht="27" x14ac:dyDescent="0.25">
      <c r="A7127" s="98">
        <v>98522</v>
      </c>
      <c r="B7127" s="114" t="s">
        <v>8103</v>
      </c>
      <c r="C7127" s="96" t="s">
        <v>61</v>
      </c>
      <c r="D7127" s="99">
        <v>156.22</v>
      </c>
    </row>
    <row r="7128" spans="1:4" x14ac:dyDescent="0.25">
      <c r="A7128" s="98">
        <v>98524</v>
      </c>
      <c r="B7128" s="114" t="s">
        <v>17332</v>
      </c>
      <c r="C7128" s="96" t="s">
        <v>372</v>
      </c>
      <c r="D7128" s="99">
        <v>4.0999999999999996</v>
      </c>
    </row>
    <row r="7129" spans="1:4" x14ac:dyDescent="0.25">
      <c r="A7129" s="98">
        <v>98503</v>
      </c>
      <c r="B7129" s="114" t="s">
        <v>8104</v>
      </c>
      <c r="C7129" s="96" t="s">
        <v>372</v>
      </c>
      <c r="D7129" s="99">
        <v>20.5</v>
      </c>
    </row>
    <row r="7130" spans="1:4" x14ac:dyDescent="0.25">
      <c r="A7130" s="98">
        <v>98504</v>
      </c>
      <c r="B7130" s="114" t="s">
        <v>8105</v>
      </c>
      <c r="C7130" s="96" t="s">
        <v>372</v>
      </c>
      <c r="D7130" s="99">
        <v>12.75</v>
      </c>
    </row>
    <row r="7131" spans="1:4" x14ac:dyDescent="0.25">
      <c r="A7131" s="98">
        <v>98505</v>
      </c>
      <c r="B7131" s="114" t="s">
        <v>8106</v>
      </c>
      <c r="C7131" s="96" t="s">
        <v>372</v>
      </c>
      <c r="D7131" s="99">
        <v>79.66</v>
      </c>
    </row>
    <row r="7132" spans="1:4" x14ac:dyDescent="0.25">
      <c r="A7132" s="98">
        <v>103946</v>
      </c>
      <c r="B7132" s="114" t="s">
        <v>8107</v>
      </c>
      <c r="C7132" s="96" t="s">
        <v>372</v>
      </c>
      <c r="D7132" s="99">
        <v>16.329999999999998</v>
      </c>
    </row>
    <row r="7133" spans="1:4" ht="40.5" x14ac:dyDescent="0.25">
      <c r="A7133" s="98">
        <v>105000</v>
      </c>
      <c r="B7133" s="114" t="s">
        <v>17333</v>
      </c>
      <c r="C7133" s="96" t="s">
        <v>61</v>
      </c>
      <c r="D7133" s="99">
        <v>1827.49</v>
      </c>
    </row>
    <row r="7134" spans="1:4" ht="40.5" x14ac:dyDescent="0.25">
      <c r="A7134" s="98">
        <v>105001</v>
      </c>
      <c r="B7134" s="114" t="s">
        <v>17334</v>
      </c>
      <c r="C7134" s="96" t="s">
        <v>61</v>
      </c>
      <c r="D7134" s="99">
        <v>1861.52</v>
      </c>
    </row>
    <row r="7135" spans="1:4" ht="27" x14ac:dyDescent="0.25">
      <c r="A7135" s="98">
        <v>105002</v>
      </c>
      <c r="B7135" s="114" t="s">
        <v>17335</v>
      </c>
      <c r="C7135" s="96" t="s">
        <v>128</v>
      </c>
      <c r="D7135" s="99">
        <v>630.70000000000005</v>
      </c>
    </row>
    <row r="7136" spans="1:4" ht="27" x14ac:dyDescent="0.25">
      <c r="A7136" s="98">
        <v>105003</v>
      </c>
      <c r="B7136" s="114" t="s">
        <v>17336</v>
      </c>
      <c r="C7136" s="96" t="s">
        <v>128</v>
      </c>
      <c r="D7136" s="99">
        <v>1051.21</v>
      </c>
    </row>
    <row r="7137" spans="1:4" ht="27" x14ac:dyDescent="0.25">
      <c r="A7137" s="98">
        <v>105004</v>
      </c>
      <c r="B7137" s="114" t="s">
        <v>17337</v>
      </c>
      <c r="C7137" s="96" t="s">
        <v>372</v>
      </c>
      <c r="D7137" s="99">
        <v>127.36</v>
      </c>
    </row>
    <row r="7138" spans="1:4" ht="27" x14ac:dyDescent="0.25">
      <c r="A7138" s="98">
        <v>105005</v>
      </c>
      <c r="B7138" s="114" t="s">
        <v>17338</v>
      </c>
      <c r="C7138" s="96" t="s">
        <v>372</v>
      </c>
      <c r="D7138" s="99">
        <v>203.4</v>
      </c>
    </row>
    <row r="7139" spans="1:4" ht="40.5" x14ac:dyDescent="0.25">
      <c r="A7139" s="98">
        <v>103185</v>
      </c>
      <c r="B7139" s="114" t="s">
        <v>8108</v>
      </c>
      <c r="C7139" s="96" t="s">
        <v>128</v>
      </c>
      <c r="D7139" s="99">
        <v>6142.87</v>
      </c>
    </row>
    <row r="7140" spans="1:4" ht="40.5" x14ac:dyDescent="0.25">
      <c r="A7140" s="98">
        <v>103186</v>
      </c>
      <c r="B7140" s="114" t="s">
        <v>8109</v>
      </c>
      <c r="C7140" s="96" t="s">
        <v>128</v>
      </c>
      <c r="D7140" s="99">
        <v>6482.46</v>
      </c>
    </row>
    <row r="7141" spans="1:4" ht="40.5" x14ac:dyDescent="0.25">
      <c r="A7141" s="98">
        <v>103187</v>
      </c>
      <c r="B7141" s="114" t="s">
        <v>8110</v>
      </c>
      <c r="C7141" s="96" t="s">
        <v>128</v>
      </c>
      <c r="D7141" s="99">
        <v>4869.74</v>
      </c>
    </row>
    <row r="7142" spans="1:4" ht="40.5" x14ac:dyDescent="0.25">
      <c r="A7142" s="98">
        <v>103188</v>
      </c>
      <c r="B7142" s="114" t="s">
        <v>8111</v>
      </c>
      <c r="C7142" s="96" t="s">
        <v>128</v>
      </c>
      <c r="D7142" s="99">
        <v>5237.3500000000004</v>
      </c>
    </row>
    <row r="7143" spans="1:4" ht="40.5" x14ac:dyDescent="0.25">
      <c r="A7143" s="98">
        <v>103189</v>
      </c>
      <c r="B7143" s="114" t="s">
        <v>8112</v>
      </c>
      <c r="C7143" s="96" t="s">
        <v>128</v>
      </c>
      <c r="D7143" s="99">
        <v>2624.12</v>
      </c>
    </row>
    <row r="7144" spans="1:4" ht="27" x14ac:dyDescent="0.25">
      <c r="A7144" s="98">
        <v>103190</v>
      </c>
      <c r="B7144" s="114" t="s">
        <v>8113</v>
      </c>
      <c r="C7144" s="96" t="s">
        <v>128</v>
      </c>
      <c r="D7144" s="99">
        <v>4077.82</v>
      </c>
    </row>
    <row r="7145" spans="1:4" ht="27" x14ac:dyDescent="0.25">
      <c r="A7145" s="98">
        <v>103191</v>
      </c>
      <c r="B7145" s="114" t="s">
        <v>8114</v>
      </c>
      <c r="C7145" s="96" t="s">
        <v>128</v>
      </c>
      <c r="D7145" s="99">
        <v>2376.2600000000002</v>
      </c>
    </row>
    <row r="7146" spans="1:4" ht="40.5" x14ac:dyDescent="0.25">
      <c r="A7146" s="98">
        <v>103192</v>
      </c>
      <c r="B7146" s="114" t="s">
        <v>8115</v>
      </c>
      <c r="C7146" s="96" t="s">
        <v>128</v>
      </c>
      <c r="D7146" s="99">
        <v>2529.9</v>
      </c>
    </row>
    <row r="7147" spans="1:4" ht="27" x14ac:dyDescent="0.25">
      <c r="A7147" s="98">
        <v>103193</v>
      </c>
      <c r="B7147" s="114" t="s">
        <v>8116</v>
      </c>
      <c r="C7147" s="96" t="s">
        <v>128</v>
      </c>
      <c r="D7147" s="99">
        <v>1948.63</v>
      </c>
    </row>
    <row r="7148" spans="1:4" ht="27" x14ac:dyDescent="0.25">
      <c r="A7148" s="98">
        <v>103194</v>
      </c>
      <c r="B7148" s="114" t="s">
        <v>8117</v>
      </c>
      <c r="C7148" s="96" t="s">
        <v>128</v>
      </c>
      <c r="D7148" s="99">
        <v>2806.6</v>
      </c>
    </row>
    <row r="7149" spans="1:4" ht="27" x14ac:dyDescent="0.25">
      <c r="A7149" s="98">
        <v>103195</v>
      </c>
      <c r="B7149" s="114" t="s">
        <v>8118</v>
      </c>
      <c r="C7149" s="96" t="s">
        <v>128</v>
      </c>
      <c r="D7149" s="99">
        <v>2190.1799999999998</v>
      </c>
    </row>
    <row r="7150" spans="1:4" ht="40.5" x14ac:dyDescent="0.25">
      <c r="A7150" s="98">
        <v>103205</v>
      </c>
      <c r="B7150" s="114" t="s">
        <v>8119</v>
      </c>
      <c r="C7150" s="96" t="s">
        <v>128</v>
      </c>
      <c r="D7150" s="99">
        <v>4090.49</v>
      </c>
    </row>
    <row r="7151" spans="1:4" ht="40.5" x14ac:dyDescent="0.25">
      <c r="A7151" s="98">
        <v>103206</v>
      </c>
      <c r="B7151" s="114" t="s">
        <v>8120</v>
      </c>
      <c r="C7151" s="96" t="s">
        <v>128</v>
      </c>
      <c r="D7151" s="99">
        <v>2388.94</v>
      </c>
    </row>
    <row r="7152" spans="1:4" ht="40.5" x14ac:dyDescent="0.25">
      <c r="A7152" s="98">
        <v>103207</v>
      </c>
      <c r="B7152" s="114" t="s">
        <v>8121</v>
      </c>
      <c r="C7152" s="96" t="s">
        <v>128</v>
      </c>
      <c r="D7152" s="99">
        <v>2542.58</v>
      </c>
    </row>
    <row r="7153" spans="1:4" ht="40.5" x14ac:dyDescent="0.25">
      <c r="A7153" s="98">
        <v>103208</v>
      </c>
      <c r="B7153" s="114" t="s">
        <v>8122</v>
      </c>
      <c r="C7153" s="96" t="s">
        <v>128</v>
      </c>
      <c r="D7153" s="99">
        <v>1961.31</v>
      </c>
    </row>
    <row r="7154" spans="1:4" ht="27" x14ac:dyDescent="0.25">
      <c r="A7154" s="98">
        <v>103209</v>
      </c>
      <c r="B7154" s="114" t="s">
        <v>8123</v>
      </c>
      <c r="C7154" s="96" t="s">
        <v>128</v>
      </c>
      <c r="D7154" s="99">
        <v>2819.28</v>
      </c>
    </row>
    <row r="7155" spans="1:4" ht="40.5" x14ac:dyDescent="0.25">
      <c r="A7155" s="98">
        <v>103210</v>
      </c>
      <c r="B7155" s="114" t="s">
        <v>8124</v>
      </c>
      <c r="C7155" s="96" t="s">
        <v>128</v>
      </c>
      <c r="D7155" s="99">
        <v>2288.27</v>
      </c>
    </row>
    <row r="7156" spans="1:4" ht="27" x14ac:dyDescent="0.25">
      <c r="A7156" s="98">
        <v>103304</v>
      </c>
      <c r="B7156" s="114" t="s">
        <v>8125</v>
      </c>
      <c r="C7156" s="96" t="s">
        <v>128</v>
      </c>
      <c r="D7156" s="99">
        <v>1245.01</v>
      </c>
    </row>
    <row r="7157" spans="1:4" ht="27" x14ac:dyDescent="0.25">
      <c r="A7157" s="98">
        <v>103307</v>
      </c>
      <c r="B7157" s="114" t="s">
        <v>8126</v>
      </c>
      <c r="C7157" s="96" t="s">
        <v>128</v>
      </c>
      <c r="D7157" s="99">
        <v>1330.85</v>
      </c>
    </row>
    <row r="7158" spans="1:4" ht="27" x14ac:dyDescent="0.25">
      <c r="A7158" s="98">
        <v>103310</v>
      </c>
      <c r="B7158" s="114" t="s">
        <v>8127</v>
      </c>
      <c r="C7158" s="96" t="s">
        <v>128</v>
      </c>
      <c r="D7158" s="99">
        <v>1283.71</v>
      </c>
    </row>
    <row r="7159" spans="1:4" ht="27" x14ac:dyDescent="0.25">
      <c r="A7159" s="98">
        <v>103314</v>
      </c>
      <c r="B7159" s="114" t="s">
        <v>8128</v>
      </c>
      <c r="C7159" s="96" t="s">
        <v>372</v>
      </c>
      <c r="D7159" s="99">
        <v>260.43</v>
      </c>
    </row>
    <row r="7160" spans="1:4" ht="27" x14ac:dyDescent="0.25">
      <c r="A7160" s="98">
        <v>103315</v>
      </c>
      <c r="B7160" s="114" t="s">
        <v>8129</v>
      </c>
      <c r="C7160" s="96" t="s">
        <v>372</v>
      </c>
      <c r="D7160" s="99">
        <v>252.17</v>
      </c>
    </row>
    <row r="7161" spans="1:4" ht="27" x14ac:dyDescent="0.25">
      <c r="A7161" s="98">
        <v>103769</v>
      </c>
      <c r="B7161" s="114" t="s">
        <v>8130</v>
      </c>
      <c r="C7161" s="96" t="s">
        <v>128</v>
      </c>
      <c r="D7161" s="99">
        <v>4923.47</v>
      </c>
    </row>
    <row r="7162" spans="1:4" ht="27" x14ac:dyDescent="0.25">
      <c r="A7162" s="98">
        <v>98525</v>
      </c>
      <c r="B7162" s="114" t="s">
        <v>17339</v>
      </c>
      <c r="C7162" s="96" t="s">
        <v>372</v>
      </c>
      <c r="D7162" s="99">
        <v>0.63</v>
      </c>
    </row>
    <row r="7163" spans="1:4" ht="27" x14ac:dyDescent="0.25">
      <c r="A7163" s="98">
        <v>98526</v>
      </c>
      <c r="B7163" s="114" t="s">
        <v>17340</v>
      </c>
      <c r="C7163" s="96" t="s">
        <v>128</v>
      </c>
      <c r="D7163" s="99">
        <v>129.33000000000001</v>
      </c>
    </row>
    <row r="7164" spans="1:4" ht="27" x14ac:dyDescent="0.25">
      <c r="A7164" s="98">
        <v>98527</v>
      </c>
      <c r="B7164" s="114" t="s">
        <v>17341</v>
      </c>
      <c r="C7164" s="96" t="s">
        <v>128</v>
      </c>
      <c r="D7164" s="99">
        <v>214.65</v>
      </c>
    </row>
    <row r="7165" spans="1:4" ht="27" x14ac:dyDescent="0.25">
      <c r="A7165" s="98">
        <v>98528</v>
      </c>
      <c r="B7165" s="114" t="s">
        <v>17342</v>
      </c>
      <c r="C7165" s="96" t="s">
        <v>128</v>
      </c>
      <c r="D7165" s="99">
        <v>282.92</v>
      </c>
    </row>
    <row r="7166" spans="1:4" ht="27" x14ac:dyDescent="0.25">
      <c r="A7166" s="98">
        <v>98529</v>
      </c>
      <c r="B7166" s="114" t="s">
        <v>17343</v>
      </c>
      <c r="C7166" s="96" t="s">
        <v>128</v>
      </c>
      <c r="D7166" s="99">
        <v>65.98</v>
      </c>
    </row>
    <row r="7167" spans="1:4" ht="27" x14ac:dyDescent="0.25">
      <c r="A7167" s="98">
        <v>98530</v>
      </c>
      <c r="B7167" s="114" t="s">
        <v>17344</v>
      </c>
      <c r="C7167" s="96" t="s">
        <v>128</v>
      </c>
      <c r="D7167" s="99">
        <v>129.51</v>
      </c>
    </row>
    <row r="7168" spans="1:4" x14ac:dyDescent="0.25">
      <c r="A7168" s="98">
        <v>98531</v>
      </c>
      <c r="B7168" s="114" t="s">
        <v>17345</v>
      </c>
      <c r="C7168" s="96" t="s">
        <v>128</v>
      </c>
      <c r="D7168" s="99">
        <v>372.97</v>
      </c>
    </row>
    <row r="7169" spans="1:4" x14ac:dyDescent="0.25">
      <c r="A7169" s="98">
        <v>98532</v>
      </c>
      <c r="B7169" s="114" t="s">
        <v>17346</v>
      </c>
      <c r="C7169" s="96" t="s">
        <v>128</v>
      </c>
      <c r="D7169" s="99">
        <v>28.7</v>
      </c>
    </row>
    <row r="7170" spans="1:4" ht="27" x14ac:dyDescent="0.25">
      <c r="A7170" s="98">
        <v>98533</v>
      </c>
      <c r="B7170" s="114" t="s">
        <v>17348</v>
      </c>
      <c r="C7170" s="96" t="s">
        <v>128</v>
      </c>
      <c r="D7170" s="99">
        <v>107.28</v>
      </c>
    </row>
    <row r="7171" spans="1:4" ht="27" x14ac:dyDescent="0.25">
      <c r="A7171" s="98">
        <v>98534</v>
      </c>
      <c r="B7171" s="114" t="s">
        <v>17349</v>
      </c>
      <c r="C7171" s="96" t="s">
        <v>128</v>
      </c>
      <c r="D7171" s="99">
        <v>297.02</v>
      </c>
    </row>
    <row r="7172" spans="1:4" x14ac:dyDescent="0.25">
      <c r="A7172" s="98">
        <v>98535</v>
      </c>
      <c r="B7172" s="114" t="s">
        <v>17350</v>
      </c>
      <c r="C7172" s="96" t="s">
        <v>128</v>
      </c>
      <c r="D7172" s="99">
        <v>619.9</v>
      </c>
    </row>
    <row r="7173" spans="1:4" x14ac:dyDescent="0.25">
      <c r="A7173" s="98">
        <v>88238</v>
      </c>
      <c r="B7173" s="114" t="s">
        <v>8132</v>
      </c>
      <c r="C7173" s="96" t="s">
        <v>41</v>
      </c>
      <c r="D7173" s="99">
        <v>21.19</v>
      </c>
    </row>
    <row r="7174" spans="1:4" x14ac:dyDescent="0.25">
      <c r="A7174" s="98">
        <v>88239</v>
      </c>
      <c r="B7174" s="114" t="s">
        <v>8133</v>
      </c>
      <c r="C7174" s="96" t="s">
        <v>41</v>
      </c>
      <c r="D7174" s="99">
        <v>21.11</v>
      </c>
    </row>
    <row r="7175" spans="1:4" x14ac:dyDescent="0.25">
      <c r="A7175" s="98">
        <v>88240</v>
      </c>
      <c r="B7175" s="114" t="s">
        <v>8135</v>
      </c>
      <c r="C7175" s="96" t="s">
        <v>41</v>
      </c>
      <c r="D7175" s="99">
        <v>20</v>
      </c>
    </row>
    <row r="7176" spans="1:4" x14ac:dyDescent="0.25">
      <c r="A7176" s="98">
        <v>88241</v>
      </c>
      <c r="B7176" s="114" t="s">
        <v>8136</v>
      </c>
      <c r="C7176" s="96" t="s">
        <v>41</v>
      </c>
      <c r="D7176" s="99">
        <v>19.649999999999999</v>
      </c>
    </row>
    <row r="7177" spans="1:4" x14ac:dyDescent="0.25">
      <c r="A7177" s="98">
        <v>88242</v>
      </c>
      <c r="B7177" s="114" t="s">
        <v>8137</v>
      </c>
      <c r="C7177" s="96" t="s">
        <v>41</v>
      </c>
      <c r="D7177" s="99">
        <v>21.25</v>
      </c>
    </row>
    <row r="7178" spans="1:4" x14ac:dyDescent="0.25">
      <c r="A7178" s="98">
        <v>88243</v>
      </c>
      <c r="B7178" s="114" t="s">
        <v>8138</v>
      </c>
      <c r="C7178" s="96" t="s">
        <v>41</v>
      </c>
      <c r="D7178" s="99">
        <v>19.53</v>
      </c>
    </row>
    <row r="7179" spans="1:4" x14ac:dyDescent="0.25">
      <c r="A7179" s="98">
        <v>88245</v>
      </c>
      <c r="B7179" s="114" t="s">
        <v>8140</v>
      </c>
      <c r="C7179" s="96" t="s">
        <v>41</v>
      </c>
      <c r="D7179" s="99">
        <v>25.27</v>
      </c>
    </row>
    <row r="7180" spans="1:4" x14ac:dyDescent="0.25">
      <c r="A7180" s="98">
        <v>88246</v>
      </c>
      <c r="B7180" s="114" t="s">
        <v>8142</v>
      </c>
      <c r="C7180" s="96" t="s">
        <v>41</v>
      </c>
      <c r="D7180" s="99">
        <v>22.88</v>
      </c>
    </row>
    <row r="7181" spans="1:4" x14ac:dyDescent="0.25">
      <c r="A7181" s="98">
        <v>88247</v>
      </c>
      <c r="B7181" s="114" t="s">
        <v>8143</v>
      </c>
      <c r="C7181" s="96" t="s">
        <v>41</v>
      </c>
      <c r="D7181" s="99">
        <v>21.66</v>
      </c>
    </row>
    <row r="7182" spans="1:4" x14ac:dyDescent="0.25">
      <c r="A7182" s="98">
        <v>88248</v>
      </c>
      <c r="B7182" s="114" t="s">
        <v>8144</v>
      </c>
      <c r="C7182" s="96" t="s">
        <v>41</v>
      </c>
      <c r="D7182" s="99">
        <v>20.62</v>
      </c>
    </row>
    <row r="7183" spans="1:4" x14ac:dyDescent="0.25">
      <c r="A7183" s="98">
        <v>88249</v>
      </c>
      <c r="B7183" s="114" t="s">
        <v>8145</v>
      </c>
      <c r="C7183" s="96" t="s">
        <v>41</v>
      </c>
      <c r="D7183" s="99">
        <v>30.82</v>
      </c>
    </row>
    <row r="7184" spans="1:4" x14ac:dyDescent="0.25">
      <c r="A7184" s="98">
        <v>88250</v>
      </c>
      <c r="B7184" s="114" t="s">
        <v>8147</v>
      </c>
      <c r="C7184" s="96" t="s">
        <v>41</v>
      </c>
      <c r="D7184" s="99">
        <v>20</v>
      </c>
    </row>
    <row r="7185" spans="1:4" x14ac:dyDescent="0.25">
      <c r="A7185" s="98">
        <v>88251</v>
      </c>
      <c r="B7185" s="114" t="s">
        <v>8148</v>
      </c>
      <c r="C7185" s="96" t="s">
        <v>41</v>
      </c>
      <c r="D7185" s="99">
        <v>21.19</v>
      </c>
    </row>
    <row r="7186" spans="1:4" x14ac:dyDescent="0.25">
      <c r="A7186" s="98">
        <v>88252</v>
      </c>
      <c r="B7186" s="114" t="s">
        <v>8149</v>
      </c>
      <c r="C7186" s="96" t="s">
        <v>41</v>
      </c>
      <c r="D7186" s="99">
        <v>19.100000000000001</v>
      </c>
    </row>
    <row r="7187" spans="1:4" x14ac:dyDescent="0.25">
      <c r="A7187" s="98">
        <v>88253</v>
      </c>
      <c r="B7187" s="114" t="s">
        <v>8150</v>
      </c>
      <c r="C7187" s="96" t="s">
        <v>41</v>
      </c>
      <c r="D7187" s="99">
        <v>19.850000000000001</v>
      </c>
    </row>
    <row r="7188" spans="1:4" x14ac:dyDescent="0.25">
      <c r="A7188" s="98">
        <v>88255</v>
      </c>
      <c r="B7188" s="114" t="s">
        <v>8152</v>
      </c>
      <c r="C7188" s="96" t="s">
        <v>41</v>
      </c>
      <c r="D7188" s="99">
        <v>45.49</v>
      </c>
    </row>
    <row r="7189" spans="1:4" x14ac:dyDescent="0.25">
      <c r="A7189" s="98">
        <v>88256</v>
      </c>
      <c r="B7189" s="114" t="s">
        <v>8154</v>
      </c>
      <c r="C7189" s="96" t="s">
        <v>41</v>
      </c>
      <c r="D7189" s="99">
        <v>25.35</v>
      </c>
    </row>
    <row r="7190" spans="1:4" x14ac:dyDescent="0.25">
      <c r="A7190" s="98">
        <v>88257</v>
      </c>
      <c r="B7190" s="114" t="s">
        <v>8155</v>
      </c>
      <c r="C7190" s="96" t="s">
        <v>41</v>
      </c>
      <c r="D7190" s="99">
        <v>26.14</v>
      </c>
    </row>
    <row r="7191" spans="1:4" x14ac:dyDescent="0.25">
      <c r="A7191" s="98">
        <v>88260</v>
      </c>
      <c r="B7191" s="114" t="s">
        <v>8156</v>
      </c>
      <c r="C7191" s="96" t="s">
        <v>41</v>
      </c>
      <c r="D7191" s="99">
        <v>22.15</v>
      </c>
    </row>
    <row r="7192" spans="1:4" x14ac:dyDescent="0.25">
      <c r="A7192" s="98">
        <v>88261</v>
      </c>
      <c r="B7192" s="114" t="s">
        <v>8158</v>
      </c>
      <c r="C7192" s="96" t="s">
        <v>41</v>
      </c>
      <c r="D7192" s="99">
        <v>27.66</v>
      </c>
    </row>
    <row r="7193" spans="1:4" x14ac:dyDescent="0.25">
      <c r="A7193" s="98">
        <v>88262</v>
      </c>
      <c r="B7193" s="114" t="s">
        <v>43</v>
      </c>
      <c r="C7193" s="96" t="s">
        <v>41</v>
      </c>
      <c r="D7193" s="99">
        <v>27.58</v>
      </c>
    </row>
    <row r="7194" spans="1:4" x14ac:dyDescent="0.25">
      <c r="A7194" s="98">
        <v>88263</v>
      </c>
      <c r="B7194" s="114" t="s">
        <v>8159</v>
      </c>
      <c r="C7194" s="96" t="s">
        <v>41</v>
      </c>
      <c r="D7194" s="99">
        <v>18.03</v>
      </c>
    </row>
    <row r="7195" spans="1:4" x14ac:dyDescent="0.25">
      <c r="A7195" s="98">
        <v>88264</v>
      </c>
      <c r="B7195" s="114" t="s">
        <v>8161</v>
      </c>
      <c r="C7195" s="96" t="s">
        <v>41</v>
      </c>
      <c r="D7195" s="99">
        <v>29.24</v>
      </c>
    </row>
    <row r="7196" spans="1:4" x14ac:dyDescent="0.25">
      <c r="A7196" s="98">
        <v>88265</v>
      </c>
      <c r="B7196" s="114" t="s">
        <v>8162</v>
      </c>
      <c r="C7196" s="96" t="s">
        <v>41</v>
      </c>
      <c r="D7196" s="99">
        <v>28.51</v>
      </c>
    </row>
    <row r="7197" spans="1:4" x14ac:dyDescent="0.25">
      <c r="A7197" s="98">
        <v>88266</v>
      </c>
      <c r="B7197" s="114" t="s">
        <v>8163</v>
      </c>
      <c r="C7197" s="96" t="s">
        <v>41</v>
      </c>
      <c r="D7197" s="99">
        <v>32.68</v>
      </c>
    </row>
    <row r="7198" spans="1:4" x14ac:dyDescent="0.25">
      <c r="A7198" s="98">
        <v>88267</v>
      </c>
      <c r="B7198" s="114" t="s">
        <v>8164</v>
      </c>
      <c r="C7198" s="96" t="s">
        <v>41</v>
      </c>
      <c r="D7198" s="99">
        <v>23.69</v>
      </c>
    </row>
    <row r="7199" spans="1:4" x14ac:dyDescent="0.25">
      <c r="A7199" s="98">
        <v>88269</v>
      </c>
      <c r="B7199" s="114" t="s">
        <v>8166</v>
      </c>
      <c r="C7199" s="96" t="s">
        <v>41</v>
      </c>
      <c r="D7199" s="99">
        <v>19.47</v>
      </c>
    </row>
    <row r="7200" spans="1:4" x14ac:dyDescent="0.25">
      <c r="A7200" s="98">
        <v>88270</v>
      </c>
      <c r="B7200" s="114" t="s">
        <v>8167</v>
      </c>
      <c r="C7200" s="96" t="s">
        <v>41</v>
      </c>
      <c r="D7200" s="99">
        <v>23.77</v>
      </c>
    </row>
    <row r="7201" spans="1:4" x14ac:dyDescent="0.25">
      <c r="A7201" s="98">
        <v>88272</v>
      </c>
      <c r="B7201" s="114" t="s">
        <v>8169</v>
      </c>
      <c r="C7201" s="96" t="s">
        <v>41</v>
      </c>
      <c r="D7201" s="99">
        <v>28.22</v>
      </c>
    </row>
    <row r="7202" spans="1:4" x14ac:dyDescent="0.25">
      <c r="A7202" s="98">
        <v>88273</v>
      </c>
      <c r="B7202" s="114" t="s">
        <v>8170</v>
      </c>
      <c r="C7202" s="96" t="s">
        <v>41</v>
      </c>
      <c r="D7202" s="99">
        <v>27.13</v>
      </c>
    </row>
    <row r="7203" spans="1:4" x14ac:dyDescent="0.25">
      <c r="A7203" s="98">
        <v>88274</v>
      </c>
      <c r="B7203" s="114" t="s">
        <v>8172</v>
      </c>
      <c r="C7203" s="96" t="s">
        <v>41</v>
      </c>
      <c r="D7203" s="99">
        <v>25.51</v>
      </c>
    </row>
    <row r="7204" spans="1:4" x14ac:dyDescent="0.25">
      <c r="A7204" s="98">
        <v>88275</v>
      </c>
      <c r="B7204" s="114" t="s">
        <v>8173</v>
      </c>
      <c r="C7204" s="96" t="s">
        <v>41</v>
      </c>
      <c r="D7204" s="99">
        <v>36.700000000000003</v>
      </c>
    </row>
    <row r="7205" spans="1:4" x14ac:dyDescent="0.25">
      <c r="A7205" s="98">
        <v>88277</v>
      </c>
      <c r="B7205" s="114" t="s">
        <v>8174</v>
      </c>
      <c r="C7205" s="96" t="s">
        <v>41</v>
      </c>
      <c r="D7205" s="99">
        <v>32.81</v>
      </c>
    </row>
    <row r="7206" spans="1:4" x14ac:dyDescent="0.25">
      <c r="A7206" s="98">
        <v>88278</v>
      </c>
      <c r="B7206" s="114" t="s">
        <v>8175</v>
      </c>
      <c r="C7206" s="96" t="s">
        <v>41</v>
      </c>
      <c r="D7206" s="99">
        <v>28.51</v>
      </c>
    </row>
    <row r="7207" spans="1:4" x14ac:dyDescent="0.25">
      <c r="A7207" s="98">
        <v>88279</v>
      </c>
      <c r="B7207" s="114" t="s">
        <v>8176</v>
      </c>
      <c r="C7207" s="96" t="s">
        <v>41</v>
      </c>
      <c r="D7207" s="99">
        <v>38.729999999999997</v>
      </c>
    </row>
    <row r="7208" spans="1:4" x14ac:dyDescent="0.25">
      <c r="A7208" s="98">
        <v>88281</v>
      </c>
      <c r="B7208" s="114" t="s">
        <v>8178</v>
      </c>
      <c r="C7208" s="96" t="s">
        <v>41</v>
      </c>
      <c r="D7208" s="99">
        <v>25.33</v>
      </c>
    </row>
    <row r="7209" spans="1:4" x14ac:dyDescent="0.25">
      <c r="A7209" s="98">
        <v>88282</v>
      </c>
      <c r="B7209" s="114" t="s">
        <v>8179</v>
      </c>
      <c r="C7209" s="96" t="s">
        <v>41</v>
      </c>
      <c r="D7209" s="99">
        <v>24.53</v>
      </c>
    </row>
    <row r="7210" spans="1:4" x14ac:dyDescent="0.25">
      <c r="A7210" s="98">
        <v>88283</v>
      </c>
      <c r="B7210" s="114" t="s">
        <v>8181</v>
      </c>
      <c r="C7210" s="96" t="s">
        <v>41</v>
      </c>
      <c r="D7210" s="99">
        <v>29.62</v>
      </c>
    </row>
    <row r="7211" spans="1:4" x14ac:dyDescent="0.25">
      <c r="A7211" s="98">
        <v>88284</v>
      </c>
      <c r="B7211" s="114" t="s">
        <v>8182</v>
      </c>
      <c r="C7211" s="96" t="s">
        <v>41</v>
      </c>
      <c r="D7211" s="99">
        <v>21.01</v>
      </c>
    </row>
    <row r="7212" spans="1:4" x14ac:dyDescent="0.25">
      <c r="A7212" s="98">
        <v>88286</v>
      </c>
      <c r="B7212" s="114" t="s">
        <v>8184</v>
      </c>
      <c r="C7212" s="96" t="s">
        <v>41</v>
      </c>
      <c r="D7212" s="99">
        <v>26.57</v>
      </c>
    </row>
    <row r="7213" spans="1:4" x14ac:dyDescent="0.25">
      <c r="A7213" s="98">
        <v>88288</v>
      </c>
      <c r="B7213" s="114" t="s">
        <v>8185</v>
      </c>
      <c r="C7213" s="96" t="s">
        <v>41</v>
      </c>
      <c r="D7213" s="99">
        <v>18.48</v>
      </c>
    </row>
    <row r="7214" spans="1:4" x14ac:dyDescent="0.25">
      <c r="A7214" s="98">
        <v>88291</v>
      </c>
      <c r="B7214" s="114" t="s">
        <v>8186</v>
      </c>
      <c r="C7214" s="96" t="s">
        <v>41</v>
      </c>
      <c r="D7214" s="99">
        <v>29.95</v>
      </c>
    </row>
    <row r="7215" spans="1:4" x14ac:dyDescent="0.25">
      <c r="A7215" s="98">
        <v>88292</v>
      </c>
      <c r="B7215" s="114" t="s">
        <v>8188</v>
      </c>
      <c r="C7215" s="96" t="s">
        <v>41</v>
      </c>
      <c r="D7215" s="99">
        <v>19.61</v>
      </c>
    </row>
    <row r="7216" spans="1:4" x14ac:dyDescent="0.25">
      <c r="A7216" s="98">
        <v>88293</v>
      </c>
      <c r="B7216" s="114" t="s">
        <v>8189</v>
      </c>
      <c r="C7216" s="96" t="s">
        <v>41</v>
      </c>
      <c r="D7216" s="99">
        <v>29.95</v>
      </c>
    </row>
    <row r="7217" spans="1:4" x14ac:dyDescent="0.25">
      <c r="A7217" s="98">
        <v>88294</v>
      </c>
      <c r="B7217" s="114" t="s">
        <v>8190</v>
      </c>
      <c r="C7217" s="96" t="s">
        <v>41</v>
      </c>
      <c r="D7217" s="99">
        <v>32.57</v>
      </c>
    </row>
    <row r="7218" spans="1:4" x14ac:dyDescent="0.25">
      <c r="A7218" s="98">
        <v>88295</v>
      </c>
      <c r="B7218" s="114" t="s">
        <v>8192</v>
      </c>
      <c r="C7218" s="96" t="s">
        <v>41</v>
      </c>
      <c r="D7218" s="99">
        <v>25.72</v>
      </c>
    </row>
    <row r="7219" spans="1:4" x14ac:dyDescent="0.25">
      <c r="A7219" s="98">
        <v>88296</v>
      </c>
      <c r="B7219" s="114" t="s">
        <v>8193</v>
      </c>
      <c r="C7219" s="96" t="s">
        <v>41</v>
      </c>
      <c r="D7219" s="99">
        <v>42.46</v>
      </c>
    </row>
    <row r="7220" spans="1:4" x14ac:dyDescent="0.25">
      <c r="A7220" s="98">
        <v>88297</v>
      </c>
      <c r="B7220" s="114" t="s">
        <v>8194</v>
      </c>
      <c r="C7220" s="96" t="s">
        <v>41</v>
      </c>
      <c r="D7220" s="99">
        <v>33.81</v>
      </c>
    </row>
    <row r="7221" spans="1:4" x14ac:dyDescent="0.25">
      <c r="A7221" s="98">
        <v>88298</v>
      </c>
      <c r="B7221" s="114" t="s">
        <v>8196</v>
      </c>
      <c r="C7221" s="96" t="s">
        <v>41</v>
      </c>
      <c r="D7221" s="99">
        <v>23.31</v>
      </c>
    </row>
    <row r="7222" spans="1:4" x14ac:dyDescent="0.25">
      <c r="A7222" s="98">
        <v>88299</v>
      </c>
      <c r="B7222" s="114" t="s">
        <v>8197</v>
      </c>
      <c r="C7222" s="96" t="s">
        <v>41</v>
      </c>
      <c r="D7222" s="99">
        <v>38.83</v>
      </c>
    </row>
    <row r="7223" spans="1:4" x14ac:dyDescent="0.25">
      <c r="A7223" s="98">
        <v>88300</v>
      </c>
      <c r="B7223" s="114" t="s">
        <v>8198</v>
      </c>
      <c r="C7223" s="96" t="s">
        <v>41</v>
      </c>
      <c r="D7223" s="99">
        <v>38.83</v>
      </c>
    </row>
    <row r="7224" spans="1:4" x14ac:dyDescent="0.25">
      <c r="A7224" s="98">
        <v>88301</v>
      </c>
      <c r="B7224" s="114" t="s">
        <v>8199</v>
      </c>
      <c r="C7224" s="96" t="s">
        <v>41</v>
      </c>
      <c r="D7224" s="99">
        <v>29.95</v>
      </c>
    </row>
    <row r="7225" spans="1:4" x14ac:dyDescent="0.25">
      <c r="A7225" s="98">
        <v>88302</v>
      </c>
      <c r="B7225" s="114" t="s">
        <v>8200</v>
      </c>
      <c r="C7225" s="96" t="s">
        <v>41</v>
      </c>
      <c r="D7225" s="99">
        <v>29.95</v>
      </c>
    </row>
    <row r="7226" spans="1:4" x14ac:dyDescent="0.25">
      <c r="A7226" s="98">
        <v>88303</v>
      </c>
      <c r="B7226" s="114" t="s">
        <v>8201</v>
      </c>
      <c r="C7226" s="96" t="s">
        <v>41</v>
      </c>
      <c r="D7226" s="99">
        <v>25.15</v>
      </c>
    </row>
    <row r="7227" spans="1:4" x14ac:dyDescent="0.25">
      <c r="A7227" s="98">
        <v>88304</v>
      </c>
      <c r="B7227" s="114" t="s">
        <v>8202</v>
      </c>
      <c r="C7227" s="96" t="s">
        <v>41</v>
      </c>
      <c r="D7227" s="99">
        <v>38.83</v>
      </c>
    </row>
    <row r="7228" spans="1:4" x14ac:dyDescent="0.25">
      <c r="A7228" s="98">
        <v>88306</v>
      </c>
      <c r="B7228" s="114" t="s">
        <v>8203</v>
      </c>
      <c r="C7228" s="96" t="s">
        <v>41</v>
      </c>
      <c r="D7228" s="99">
        <v>20.81</v>
      </c>
    </row>
    <row r="7229" spans="1:4" x14ac:dyDescent="0.25">
      <c r="A7229" s="98">
        <v>88307</v>
      </c>
      <c r="B7229" s="114" t="s">
        <v>8204</v>
      </c>
      <c r="C7229" s="96" t="s">
        <v>41</v>
      </c>
      <c r="D7229" s="99">
        <v>31.83</v>
      </c>
    </row>
    <row r="7230" spans="1:4" x14ac:dyDescent="0.25">
      <c r="A7230" s="98">
        <v>88308</v>
      </c>
      <c r="B7230" s="114" t="s">
        <v>8205</v>
      </c>
      <c r="C7230" s="96" t="s">
        <v>41</v>
      </c>
      <c r="D7230" s="99">
        <v>25.35</v>
      </c>
    </row>
    <row r="7231" spans="1:4" x14ac:dyDescent="0.25">
      <c r="A7231" s="98">
        <v>88309</v>
      </c>
      <c r="B7231" s="114" t="s">
        <v>8206</v>
      </c>
      <c r="C7231" s="96" t="s">
        <v>41</v>
      </c>
      <c r="D7231" s="99">
        <v>25.5</v>
      </c>
    </row>
    <row r="7232" spans="1:4" x14ac:dyDescent="0.25">
      <c r="A7232" s="98">
        <v>88310</v>
      </c>
      <c r="B7232" s="114" t="s">
        <v>8207</v>
      </c>
      <c r="C7232" s="96" t="s">
        <v>41</v>
      </c>
      <c r="D7232" s="99">
        <v>29.2</v>
      </c>
    </row>
    <row r="7233" spans="1:4" x14ac:dyDescent="0.25">
      <c r="A7233" s="98">
        <v>88311</v>
      </c>
      <c r="B7233" s="114" t="s">
        <v>8208</v>
      </c>
      <c r="C7233" s="96" t="s">
        <v>41</v>
      </c>
      <c r="D7233" s="99">
        <v>27.42</v>
      </c>
    </row>
    <row r="7234" spans="1:4" x14ac:dyDescent="0.25">
      <c r="A7234" s="98">
        <v>88312</v>
      </c>
      <c r="B7234" s="114" t="s">
        <v>8209</v>
      </c>
      <c r="C7234" s="96" t="s">
        <v>41</v>
      </c>
      <c r="D7234" s="99">
        <v>29.2</v>
      </c>
    </row>
    <row r="7235" spans="1:4" x14ac:dyDescent="0.25">
      <c r="A7235" s="98">
        <v>88313</v>
      </c>
      <c r="B7235" s="114" t="s">
        <v>8210</v>
      </c>
      <c r="C7235" s="96" t="s">
        <v>41</v>
      </c>
      <c r="D7235" s="99">
        <v>24.65</v>
      </c>
    </row>
    <row r="7236" spans="1:4" x14ac:dyDescent="0.25">
      <c r="A7236" s="98">
        <v>88314</v>
      </c>
      <c r="B7236" s="114" t="s">
        <v>8211</v>
      </c>
      <c r="C7236" s="96" t="s">
        <v>41</v>
      </c>
      <c r="D7236" s="99">
        <v>20.84</v>
      </c>
    </row>
    <row r="7237" spans="1:4" x14ac:dyDescent="0.25">
      <c r="A7237" s="98">
        <v>88315</v>
      </c>
      <c r="B7237" s="114" t="s">
        <v>8212</v>
      </c>
      <c r="C7237" s="96" t="s">
        <v>41</v>
      </c>
      <c r="D7237" s="99">
        <v>28.9</v>
      </c>
    </row>
    <row r="7238" spans="1:4" x14ac:dyDescent="0.25">
      <c r="A7238" s="98">
        <v>88316</v>
      </c>
      <c r="B7238" s="114" t="s">
        <v>42</v>
      </c>
      <c r="C7238" s="96" t="s">
        <v>41</v>
      </c>
      <c r="D7238" s="99">
        <v>19.260000000000002</v>
      </c>
    </row>
    <row r="7239" spans="1:4" x14ac:dyDescent="0.25">
      <c r="A7239" s="98">
        <v>88317</v>
      </c>
      <c r="B7239" s="114" t="s">
        <v>8213</v>
      </c>
      <c r="C7239" s="96" t="s">
        <v>41</v>
      </c>
      <c r="D7239" s="99">
        <v>28.65</v>
      </c>
    </row>
    <row r="7240" spans="1:4" x14ac:dyDescent="0.25">
      <c r="A7240" s="98">
        <v>88318</v>
      </c>
      <c r="B7240" s="114" t="s">
        <v>8214</v>
      </c>
      <c r="C7240" s="96" t="s">
        <v>41</v>
      </c>
      <c r="D7240" s="99">
        <v>32.659999999999997</v>
      </c>
    </row>
    <row r="7241" spans="1:4" x14ac:dyDescent="0.25">
      <c r="A7241" s="98">
        <v>88321</v>
      </c>
      <c r="B7241" s="114" t="s">
        <v>8215</v>
      </c>
      <c r="C7241" s="96" t="s">
        <v>41</v>
      </c>
      <c r="D7241" s="99">
        <v>50.32</v>
      </c>
    </row>
    <row r="7242" spans="1:4" x14ac:dyDescent="0.25">
      <c r="A7242" s="98">
        <v>88322</v>
      </c>
      <c r="B7242" s="114" t="s">
        <v>8216</v>
      </c>
      <c r="C7242" s="96" t="s">
        <v>41</v>
      </c>
      <c r="D7242" s="99">
        <v>52.45</v>
      </c>
    </row>
    <row r="7243" spans="1:4" x14ac:dyDescent="0.25">
      <c r="A7243" s="98">
        <v>88323</v>
      </c>
      <c r="B7243" s="114" t="s">
        <v>8217</v>
      </c>
      <c r="C7243" s="96" t="s">
        <v>41</v>
      </c>
      <c r="D7243" s="99">
        <v>27.29</v>
      </c>
    </row>
    <row r="7244" spans="1:4" x14ac:dyDescent="0.25">
      <c r="A7244" s="98">
        <v>88324</v>
      </c>
      <c r="B7244" s="114" t="s">
        <v>8219</v>
      </c>
      <c r="C7244" s="96" t="s">
        <v>41</v>
      </c>
      <c r="D7244" s="99">
        <v>33.81</v>
      </c>
    </row>
    <row r="7245" spans="1:4" x14ac:dyDescent="0.25">
      <c r="A7245" s="98">
        <v>88325</v>
      </c>
      <c r="B7245" s="114" t="s">
        <v>8220</v>
      </c>
      <c r="C7245" s="96" t="s">
        <v>41</v>
      </c>
      <c r="D7245" s="99">
        <v>21.86</v>
      </c>
    </row>
    <row r="7246" spans="1:4" x14ac:dyDescent="0.25">
      <c r="A7246" s="98">
        <v>88377</v>
      </c>
      <c r="B7246" s="114" t="s">
        <v>8221</v>
      </c>
      <c r="C7246" s="96" t="s">
        <v>41</v>
      </c>
      <c r="D7246" s="99">
        <v>26.12</v>
      </c>
    </row>
    <row r="7247" spans="1:4" x14ac:dyDescent="0.25">
      <c r="A7247" s="98">
        <v>88441</v>
      </c>
      <c r="B7247" s="114" t="s">
        <v>8222</v>
      </c>
      <c r="C7247" s="96" t="s">
        <v>41</v>
      </c>
      <c r="D7247" s="99">
        <v>21</v>
      </c>
    </row>
    <row r="7248" spans="1:4" x14ac:dyDescent="0.25">
      <c r="A7248" s="98">
        <v>90766</v>
      </c>
      <c r="B7248" s="114" t="s">
        <v>8224</v>
      </c>
      <c r="C7248" s="96" t="s">
        <v>41</v>
      </c>
      <c r="D7248" s="99">
        <v>25.6</v>
      </c>
    </row>
    <row r="7249" spans="1:4" x14ac:dyDescent="0.25">
      <c r="A7249" s="98">
        <v>90767</v>
      </c>
      <c r="B7249" s="114" t="s">
        <v>8225</v>
      </c>
      <c r="C7249" s="96" t="s">
        <v>41</v>
      </c>
      <c r="D7249" s="99">
        <v>26.45</v>
      </c>
    </row>
    <row r="7250" spans="1:4" x14ac:dyDescent="0.25">
      <c r="A7250" s="98">
        <v>90768</v>
      </c>
      <c r="B7250" s="114" t="s">
        <v>8227</v>
      </c>
      <c r="C7250" s="96" t="s">
        <v>41</v>
      </c>
      <c r="D7250" s="99">
        <v>109.43</v>
      </c>
    </row>
    <row r="7251" spans="1:4" x14ac:dyDescent="0.25">
      <c r="A7251" s="98">
        <v>90769</v>
      </c>
      <c r="B7251" s="114" t="s">
        <v>8228</v>
      </c>
      <c r="C7251" s="96" t="s">
        <v>41</v>
      </c>
      <c r="D7251" s="99">
        <v>124.29</v>
      </c>
    </row>
    <row r="7252" spans="1:4" x14ac:dyDescent="0.25">
      <c r="A7252" s="98">
        <v>90770</v>
      </c>
      <c r="B7252" s="114" t="s">
        <v>8229</v>
      </c>
      <c r="C7252" s="96" t="s">
        <v>41</v>
      </c>
      <c r="D7252" s="99">
        <v>128.15</v>
      </c>
    </row>
    <row r="7253" spans="1:4" x14ac:dyDescent="0.25">
      <c r="A7253" s="98">
        <v>90772</v>
      </c>
      <c r="B7253" s="114" t="s">
        <v>8230</v>
      </c>
      <c r="C7253" s="96" t="s">
        <v>41</v>
      </c>
      <c r="D7253" s="99">
        <v>19.29</v>
      </c>
    </row>
    <row r="7254" spans="1:4" x14ac:dyDescent="0.25">
      <c r="A7254" s="98">
        <v>90775</v>
      </c>
      <c r="B7254" s="114" t="s">
        <v>8231</v>
      </c>
      <c r="C7254" s="96" t="s">
        <v>41</v>
      </c>
      <c r="D7254" s="99">
        <v>26.8</v>
      </c>
    </row>
    <row r="7255" spans="1:4" x14ac:dyDescent="0.25">
      <c r="A7255" s="98">
        <v>90776</v>
      </c>
      <c r="B7255" s="114" t="s">
        <v>8232</v>
      </c>
      <c r="C7255" s="96" t="s">
        <v>41</v>
      </c>
      <c r="D7255" s="99">
        <v>39.83</v>
      </c>
    </row>
    <row r="7256" spans="1:4" x14ac:dyDescent="0.25">
      <c r="A7256" s="98">
        <v>90777</v>
      </c>
      <c r="B7256" s="114" t="s">
        <v>8233</v>
      </c>
      <c r="C7256" s="96" t="s">
        <v>41</v>
      </c>
      <c r="D7256" s="99">
        <v>122.54</v>
      </c>
    </row>
    <row r="7257" spans="1:4" x14ac:dyDescent="0.25">
      <c r="A7257" s="98">
        <v>90778</v>
      </c>
      <c r="B7257" s="114" t="s">
        <v>8234</v>
      </c>
      <c r="C7257" s="96" t="s">
        <v>41</v>
      </c>
      <c r="D7257" s="99">
        <v>131.47999999999999</v>
      </c>
    </row>
    <row r="7258" spans="1:4" x14ac:dyDescent="0.25">
      <c r="A7258" s="98">
        <v>90779</v>
      </c>
      <c r="B7258" s="114" t="s">
        <v>8235</v>
      </c>
      <c r="C7258" s="96" t="s">
        <v>41</v>
      </c>
      <c r="D7258" s="99">
        <v>153.37</v>
      </c>
    </row>
    <row r="7259" spans="1:4" x14ac:dyDescent="0.25">
      <c r="A7259" s="98">
        <v>90780</v>
      </c>
      <c r="B7259" s="114" t="s">
        <v>8236</v>
      </c>
      <c r="C7259" s="96" t="s">
        <v>41</v>
      </c>
      <c r="D7259" s="99">
        <v>63.25</v>
      </c>
    </row>
    <row r="7260" spans="1:4" x14ac:dyDescent="0.25">
      <c r="A7260" s="98">
        <v>90781</v>
      </c>
      <c r="B7260" s="114" t="s">
        <v>8237</v>
      </c>
      <c r="C7260" s="96" t="s">
        <v>41</v>
      </c>
      <c r="D7260" s="99">
        <v>41.51</v>
      </c>
    </row>
    <row r="7261" spans="1:4" x14ac:dyDescent="0.25">
      <c r="A7261" s="98">
        <v>93558</v>
      </c>
      <c r="B7261" s="114" t="s">
        <v>8238</v>
      </c>
      <c r="C7261" s="96" t="s">
        <v>8239</v>
      </c>
      <c r="D7261" s="99">
        <v>4340.54</v>
      </c>
    </row>
    <row r="7262" spans="1:4" x14ac:dyDescent="0.25">
      <c r="A7262" s="98">
        <v>93561</v>
      </c>
      <c r="B7262" s="114" t="s">
        <v>8231</v>
      </c>
      <c r="C7262" s="96" t="s">
        <v>8239</v>
      </c>
      <c r="D7262" s="99">
        <v>4722.49</v>
      </c>
    </row>
    <row r="7263" spans="1:4" x14ac:dyDescent="0.25">
      <c r="A7263" s="98">
        <v>93563</v>
      </c>
      <c r="B7263" s="114" t="s">
        <v>8224</v>
      </c>
      <c r="C7263" s="96" t="s">
        <v>8239</v>
      </c>
      <c r="D7263" s="99">
        <v>4510.7299999999996</v>
      </c>
    </row>
    <row r="7264" spans="1:4" x14ac:dyDescent="0.25">
      <c r="A7264" s="98">
        <v>93564</v>
      </c>
      <c r="B7264" s="114" t="s">
        <v>8225</v>
      </c>
      <c r="C7264" s="96" t="s">
        <v>8239</v>
      </c>
      <c r="D7264" s="99">
        <v>4640.8999999999996</v>
      </c>
    </row>
    <row r="7265" spans="1:4" x14ac:dyDescent="0.25">
      <c r="A7265" s="98">
        <v>93565</v>
      </c>
      <c r="B7265" s="114" t="s">
        <v>8233</v>
      </c>
      <c r="C7265" s="96" t="s">
        <v>8239</v>
      </c>
      <c r="D7265" s="99">
        <v>21419</v>
      </c>
    </row>
    <row r="7266" spans="1:4" x14ac:dyDescent="0.25">
      <c r="A7266" s="98">
        <v>93566</v>
      </c>
      <c r="B7266" s="114" t="s">
        <v>8230</v>
      </c>
      <c r="C7266" s="96" t="s">
        <v>8239</v>
      </c>
      <c r="D7266" s="99">
        <v>3410.09</v>
      </c>
    </row>
    <row r="7267" spans="1:4" x14ac:dyDescent="0.25">
      <c r="A7267" s="98">
        <v>93567</v>
      </c>
      <c r="B7267" s="114" t="s">
        <v>8234</v>
      </c>
      <c r="C7267" s="96" t="s">
        <v>8239</v>
      </c>
      <c r="D7267" s="99">
        <v>22981.74</v>
      </c>
    </row>
    <row r="7268" spans="1:4" x14ac:dyDescent="0.25">
      <c r="A7268" s="98">
        <v>93568</v>
      </c>
      <c r="B7268" s="114" t="s">
        <v>8235</v>
      </c>
      <c r="C7268" s="96" t="s">
        <v>8239</v>
      </c>
      <c r="D7268" s="99">
        <v>26804.240000000002</v>
      </c>
    </row>
    <row r="7269" spans="1:4" x14ac:dyDescent="0.25">
      <c r="A7269" s="98">
        <v>93569</v>
      </c>
      <c r="B7269" s="114" t="s">
        <v>8240</v>
      </c>
      <c r="C7269" s="96" t="s">
        <v>8239</v>
      </c>
      <c r="D7269" s="99">
        <v>19166.82</v>
      </c>
    </row>
    <row r="7270" spans="1:4" x14ac:dyDescent="0.25">
      <c r="A7270" s="98">
        <v>93570</v>
      </c>
      <c r="B7270" s="114" t="s">
        <v>8241</v>
      </c>
      <c r="C7270" s="96" t="s">
        <v>8239</v>
      </c>
      <c r="D7270" s="99">
        <v>21765.89</v>
      </c>
    </row>
    <row r="7271" spans="1:4" x14ac:dyDescent="0.25">
      <c r="A7271" s="98">
        <v>93571</v>
      </c>
      <c r="B7271" s="114" t="s">
        <v>8242</v>
      </c>
      <c r="C7271" s="96" t="s">
        <v>8239</v>
      </c>
      <c r="D7271" s="99">
        <v>22440.880000000001</v>
      </c>
    </row>
    <row r="7272" spans="1:4" x14ac:dyDescent="0.25">
      <c r="A7272" s="98">
        <v>93572</v>
      </c>
      <c r="B7272" s="114" t="s">
        <v>8243</v>
      </c>
      <c r="C7272" s="96" t="s">
        <v>8239</v>
      </c>
      <c r="D7272" s="99">
        <v>6979.86</v>
      </c>
    </row>
    <row r="7273" spans="1:4" x14ac:dyDescent="0.25">
      <c r="A7273" s="98">
        <v>94295</v>
      </c>
      <c r="B7273" s="114" t="s">
        <v>8236</v>
      </c>
      <c r="C7273" s="96" t="s">
        <v>8239</v>
      </c>
      <c r="D7273" s="99">
        <v>11061.2</v>
      </c>
    </row>
    <row r="7274" spans="1:4" x14ac:dyDescent="0.25">
      <c r="A7274" s="98">
        <v>94296</v>
      </c>
      <c r="B7274" s="114" t="s">
        <v>8237</v>
      </c>
      <c r="C7274" s="96" t="s">
        <v>8239</v>
      </c>
      <c r="D7274" s="99">
        <v>7286.83</v>
      </c>
    </row>
    <row r="7275" spans="1:4" x14ac:dyDescent="0.25">
      <c r="A7275" s="98">
        <v>95308</v>
      </c>
      <c r="B7275" s="114" t="s">
        <v>8244</v>
      </c>
      <c r="C7275" s="96" t="s">
        <v>41</v>
      </c>
      <c r="D7275" s="99">
        <v>0.21</v>
      </c>
    </row>
    <row r="7276" spans="1:4" x14ac:dyDescent="0.25">
      <c r="A7276" s="98">
        <v>95309</v>
      </c>
      <c r="B7276" s="114" t="s">
        <v>8245</v>
      </c>
      <c r="C7276" s="96" t="s">
        <v>41</v>
      </c>
      <c r="D7276" s="99">
        <v>0.27</v>
      </c>
    </row>
    <row r="7277" spans="1:4" x14ac:dyDescent="0.25">
      <c r="A7277" s="98">
        <v>95310</v>
      </c>
      <c r="B7277" s="114" t="s">
        <v>8247</v>
      </c>
      <c r="C7277" s="96" t="s">
        <v>41</v>
      </c>
      <c r="D7277" s="99">
        <v>0.21</v>
      </c>
    </row>
    <row r="7278" spans="1:4" x14ac:dyDescent="0.25">
      <c r="A7278" s="98">
        <v>95311</v>
      </c>
      <c r="B7278" s="114" t="s">
        <v>8248</v>
      </c>
      <c r="C7278" s="96" t="s">
        <v>41</v>
      </c>
      <c r="D7278" s="99">
        <v>0.19</v>
      </c>
    </row>
    <row r="7279" spans="1:4" x14ac:dyDescent="0.25">
      <c r="A7279" s="98">
        <v>95312</v>
      </c>
      <c r="B7279" s="114" t="s">
        <v>8250</v>
      </c>
      <c r="C7279" s="96" t="s">
        <v>41</v>
      </c>
      <c r="D7279" s="99">
        <v>0.27</v>
      </c>
    </row>
    <row r="7280" spans="1:4" x14ac:dyDescent="0.25">
      <c r="A7280" s="98">
        <v>95313</v>
      </c>
      <c r="B7280" s="114" t="s">
        <v>8251</v>
      </c>
      <c r="C7280" s="96" t="s">
        <v>41</v>
      </c>
      <c r="D7280" s="99">
        <v>0.19</v>
      </c>
    </row>
    <row r="7281" spans="1:4" x14ac:dyDescent="0.25">
      <c r="A7281" s="98">
        <v>95314</v>
      </c>
      <c r="B7281" s="114" t="s">
        <v>8252</v>
      </c>
      <c r="C7281" s="96" t="s">
        <v>41</v>
      </c>
      <c r="D7281" s="99">
        <v>0.26</v>
      </c>
    </row>
    <row r="7282" spans="1:4" x14ac:dyDescent="0.25">
      <c r="A7282" s="98">
        <v>95315</v>
      </c>
      <c r="B7282" s="114" t="s">
        <v>8254</v>
      </c>
      <c r="C7282" s="96" t="s">
        <v>41</v>
      </c>
      <c r="D7282" s="99">
        <v>0.32</v>
      </c>
    </row>
    <row r="7283" spans="1:4" x14ac:dyDescent="0.25">
      <c r="A7283" s="98">
        <v>95316</v>
      </c>
      <c r="B7283" s="114" t="s">
        <v>8255</v>
      </c>
      <c r="C7283" s="96" t="s">
        <v>41</v>
      </c>
      <c r="D7283" s="99">
        <v>0.69</v>
      </c>
    </row>
    <row r="7284" spans="1:4" ht="27" x14ac:dyDescent="0.25">
      <c r="A7284" s="98">
        <v>95317</v>
      </c>
      <c r="B7284" s="114" t="s">
        <v>8256</v>
      </c>
      <c r="C7284" s="96" t="s">
        <v>41</v>
      </c>
      <c r="D7284" s="99">
        <v>0.33</v>
      </c>
    </row>
    <row r="7285" spans="1:4" x14ac:dyDescent="0.25">
      <c r="A7285" s="98">
        <v>95318</v>
      </c>
      <c r="B7285" s="114" t="s">
        <v>8257</v>
      </c>
      <c r="C7285" s="96" t="s">
        <v>41</v>
      </c>
      <c r="D7285" s="99">
        <v>0.27</v>
      </c>
    </row>
    <row r="7286" spans="1:4" x14ac:dyDescent="0.25">
      <c r="A7286" s="98">
        <v>95319</v>
      </c>
      <c r="B7286" s="114" t="s">
        <v>8258</v>
      </c>
      <c r="C7286" s="96" t="s">
        <v>41</v>
      </c>
      <c r="D7286" s="99">
        <v>0.21</v>
      </c>
    </row>
    <row r="7287" spans="1:4" x14ac:dyDescent="0.25">
      <c r="A7287" s="98">
        <v>95320</v>
      </c>
      <c r="B7287" s="114" t="s">
        <v>8259</v>
      </c>
      <c r="C7287" s="96" t="s">
        <v>41</v>
      </c>
      <c r="D7287" s="99">
        <v>0.21</v>
      </c>
    </row>
    <row r="7288" spans="1:4" x14ac:dyDescent="0.25">
      <c r="A7288" s="98">
        <v>95321</v>
      </c>
      <c r="B7288" s="114" t="s">
        <v>8260</v>
      </c>
      <c r="C7288" s="96" t="s">
        <v>41</v>
      </c>
      <c r="D7288" s="99">
        <v>0.18</v>
      </c>
    </row>
    <row r="7289" spans="1:4" x14ac:dyDescent="0.25">
      <c r="A7289" s="98">
        <v>95322</v>
      </c>
      <c r="B7289" s="114" t="s">
        <v>8261</v>
      </c>
      <c r="C7289" s="96" t="s">
        <v>41</v>
      </c>
      <c r="D7289" s="99">
        <v>0.16</v>
      </c>
    </row>
    <row r="7290" spans="1:4" x14ac:dyDescent="0.25">
      <c r="A7290" s="98">
        <v>95323</v>
      </c>
      <c r="B7290" s="114" t="s">
        <v>8262</v>
      </c>
      <c r="C7290" s="96" t="s">
        <v>41</v>
      </c>
      <c r="D7290" s="99">
        <v>0.41</v>
      </c>
    </row>
    <row r="7291" spans="1:4" x14ac:dyDescent="0.25">
      <c r="A7291" s="98">
        <v>95324</v>
      </c>
      <c r="B7291" s="114" t="s">
        <v>8263</v>
      </c>
      <c r="C7291" s="96" t="s">
        <v>41</v>
      </c>
      <c r="D7291" s="99">
        <v>0.34</v>
      </c>
    </row>
    <row r="7292" spans="1:4" ht="27" x14ac:dyDescent="0.25">
      <c r="A7292" s="98">
        <v>95325</v>
      </c>
      <c r="B7292" s="114" t="s">
        <v>8264</v>
      </c>
      <c r="C7292" s="96" t="s">
        <v>41</v>
      </c>
      <c r="D7292" s="99">
        <v>0.45</v>
      </c>
    </row>
    <row r="7293" spans="1:4" x14ac:dyDescent="0.25">
      <c r="A7293" s="98">
        <v>95328</v>
      </c>
      <c r="B7293" s="114" t="s">
        <v>8265</v>
      </c>
      <c r="C7293" s="96" t="s">
        <v>41</v>
      </c>
      <c r="D7293" s="99">
        <v>0.22</v>
      </c>
    </row>
    <row r="7294" spans="1:4" x14ac:dyDescent="0.25">
      <c r="A7294" s="98">
        <v>95329</v>
      </c>
      <c r="B7294" s="114" t="s">
        <v>8267</v>
      </c>
      <c r="C7294" s="96" t="s">
        <v>41</v>
      </c>
      <c r="D7294" s="99">
        <v>0.38</v>
      </c>
    </row>
    <row r="7295" spans="1:4" x14ac:dyDescent="0.25">
      <c r="A7295" s="98">
        <v>95330</v>
      </c>
      <c r="B7295" s="114" t="s">
        <v>8268</v>
      </c>
      <c r="C7295" s="96" t="s">
        <v>41</v>
      </c>
      <c r="D7295" s="99">
        <v>0.3</v>
      </c>
    </row>
    <row r="7296" spans="1:4" ht="27" x14ac:dyDescent="0.25">
      <c r="A7296" s="98">
        <v>95331</v>
      </c>
      <c r="B7296" s="114" t="s">
        <v>8269</v>
      </c>
      <c r="C7296" s="96" t="s">
        <v>41</v>
      </c>
      <c r="D7296" s="99">
        <v>0.18</v>
      </c>
    </row>
    <row r="7297" spans="1:4" x14ac:dyDescent="0.25">
      <c r="A7297" s="98">
        <v>95332</v>
      </c>
      <c r="B7297" s="114" t="s">
        <v>8270</v>
      </c>
      <c r="C7297" s="96" t="s">
        <v>41</v>
      </c>
      <c r="D7297" s="99">
        <v>1</v>
      </c>
    </row>
    <row r="7298" spans="1:4" x14ac:dyDescent="0.25">
      <c r="A7298" s="98">
        <v>95333</v>
      </c>
      <c r="B7298" s="114" t="s">
        <v>8272</v>
      </c>
      <c r="C7298" s="96" t="s">
        <v>41</v>
      </c>
      <c r="D7298" s="99">
        <v>0.97</v>
      </c>
    </row>
    <row r="7299" spans="1:4" x14ac:dyDescent="0.25">
      <c r="A7299" s="98">
        <v>95334</v>
      </c>
      <c r="B7299" s="114" t="s">
        <v>8273</v>
      </c>
      <c r="C7299" s="96" t="s">
        <v>41</v>
      </c>
      <c r="D7299" s="99">
        <v>0.95</v>
      </c>
    </row>
    <row r="7300" spans="1:4" x14ac:dyDescent="0.25">
      <c r="A7300" s="98">
        <v>95335</v>
      </c>
      <c r="B7300" s="114" t="s">
        <v>8274</v>
      </c>
      <c r="C7300" s="96" t="s">
        <v>41</v>
      </c>
      <c r="D7300" s="99">
        <v>0.39</v>
      </c>
    </row>
    <row r="7301" spans="1:4" x14ac:dyDescent="0.25">
      <c r="A7301" s="98">
        <v>95337</v>
      </c>
      <c r="B7301" s="114" t="s">
        <v>8276</v>
      </c>
      <c r="C7301" s="96" t="s">
        <v>41</v>
      </c>
      <c r="D7301" s="99">
        <v>0.19</v>
      </c>
    </row>
    <row r="7302" spans="1:4" x14ac:dyDescent="0.25">
      <c r="A7302" s="98">
        <v>95338</v>
      </c>
      <c r="B7302" s="114" t="s">
        <v>8277</v>
      </c>
      <c r="C7302" s="96" t="s">
        <v>41</v>
      </c>
      <c r="D7302" s="99">
        <v>0.45</v>
      </c>
    </row>
    <row r="7303" spans="1:4" x14ac:dyDescent="0.25">
      <c r="A7303" s="98">
        <v>95339</v>
      </c>
      <c r="B7303" s="114" t="s">
        <v>8278</v>
      </c>
      <c r="C7303" s="96" t="s">
        <v>41</v>
      </c>
      <c r="D7303" s="99">
        <v>0.45</v>
      </c>
    </row>
    <row r="7304" spans="1:4" x14ac:dyDescent="0.25">
      <c r="A7304" s="98">
        <v>95340</v>
      </c>
      <c r="B7304" s="114" t="s">
        <v>8279</v>
      </c>
      <c r="C7304" s="96" t="s">
        <v>41</v>
      </c>
      <c r="D7304" s="99">
        <v>0.37</v>
      </c>
    </row>
    <row r="7305" spans="1:4" x14ac:dyDescent="0.25">
      <c r="A7305" s="98">
        <v>95341</v>
      </c>
      <c r="B7305" s="114" t="s">
        <v>8280</v>
      </c>
      <c r="C7305" s="96" t="s">
        <v>41</v>
      </c>
      <c r="D7305" s="99">
        <v>0.34</v>
      </c>
    </row>
    <row r="7306" spans="1:4" x14ac:dyDescent="0.25">
      <c r="A7306" s="98">
        <v>95342</v>
      </c>
      <c r="B7306" s="114" t="s">
        <v>8281</v>
      </c>
      <c r="C7306" s="96" t="s">
        <v>41</v>
      </c>
      <c r="D7306" s="99">
        <v>0.31</v>
      </c>
    </row>
    <row r="7307" spans="1:4" x14ac:dyDescent="0.25">
      <c r="A7307" s="98">
        <v>95343</v>
      </c>
      <c r="B7307" s="114" t="s">
        <v>8282</v>
      </c>
      <c r="C7307" s="96" t="s">
        <v>41</v>
      </c>
      <c r="D7307" s="99">
        <v>0.48</v>
      </c>
    </row>
    <row r="7308" spans="1:4" x14ac:dyDescent="0.25">
      <c r="A7308" s="98">
        <v>95344</v>
      </c>
      <c r="B7308" s="114" t="s">
        <v>8283</v>
      </c>
      <c r="C7308" s="96" t="s">
        <v>41</v>
      </c>
      <c r="D7308" s="99">
        <v>0.32</v>
      </c>
    </row>
    <row r="7309" spans="1:4" x14ac:dyDescent="0.25">
      <c r="A7309" s="98">
        <v>95345</v>
      </c>
      <c r="B7309" s="114" t="s">
        <v>8284</v>
      </c>
      <c r="C7309" s="96" t="s">
        <v>41</v>
      </c>
      <c r="D7309" s="99">
        <v>1.1599999999999999</v>
      </c>
    </row>
    <row r="7310" spans="1:4" x14ac:dyDescent="0.25">
      <c r="A7310" s="98">
        <v>95346</v>
      </c>
      <c r="B7310" s="114" t="s">
        <v>8286</v>
      </c>
      <c r="C7310" s="96" t="s">
        <v>41</v>
      </c>
      <c r="D7310" s="99">
        <v>0.12</v>
      </c>
    </row>
    <row r="7311" spans="1:4" x14ac:dyDescent="0.25">
      <c r="A7311" s="98">
        <v>95347</v>
      </c>
      <c r="B7311" s="114" t="s">
        <v>8287</v>
      </c>
      <c r="C7311" s="96" t="s">
        <v>41</v>
      </c>
      <c r="D7311" s="99">
        <v>0.12</v>
      </c>
    </row>
    <row r="7312" spans="1:4" x14ac:dyDescent="0.25">
      <c r="A7312" s="98">
        <v>95348</v>
      </c>
      <c r="B7312" s="114" t="s">
        <v>8288</v>
      </c>
      <c r="C7312" s="96" t="s">
        <v>41</v>
      </c>
      <c r="D7312" s="99">
        <v>0.15</v>
      </c>
    </row>
    <row r="7313" spans="1:4" x14ac:dyDescent="0.25">
      <c r="A7313" s="98">
        <v>95349</v>
      </c>
      <c r="B7313" s="114" t="s">
        <v>8289</v>
      </c>
      <c r="C7313" s="96" t="s">
        <v>41</v>
      </c>
      <c r="D7313" s="99">
        <v>0.1</v>
      </c>
    </row>
    <row r="7314" spans="1:4" x14ac:dyDescent="0.25">
      <c r="A7314" s="98">
        <v>95351</v>
      </c>
      <c r="B7314" s="114" t="s">
        <v>8290</v>
      </c>
      <c r="C7314" s="96" t="s">
        <v>41</v>
      </c>
      <c r="D7314" s="99">
        <v>0.42</v>
      </c>
    </row>
    <row r="7315" spans="1:4" x14ac:dyDescent="0.25">
      <c r="A7315" s="98">
        <v>95352</v>
      </c>
      <c r="B7315" s="114" t="s">
        <v>8292</v>
      </c>
      <c r="C7315" s="96" t="s">
        <v>41</v>
      </c>
      <c r="D7315" s="99">
        <v>0.15</v>
      </c>
    </row>
    <row r="7316" spans="1:4" x14ac:dyDescent="0.25">
      <c r="A7316" s="98">
        <v>95354</v>
      </c>
      <c r="B7316" s="114" t="s">
        <v>8293</v>
      </c>
      <c r="C7316" s="96" t="s">
        <v>41</v>
      </c>
      <c r="D7316" s="99">
        <v>0.24</v>
      </c>
    </row>
    <row r="7317" spans="1:4" ht="27" x14ac:dyDescent="0.25">
      <c r="A7317" s="98">
        <v>95355</v>
      </c>
      <c r="B7317" s="114" t="s">
        <v>8294</v>
      </c>
      <c r="C7317" s="96" t="s">
        <v>41</v>
      </c>
      <c r="D7317" s="99">
        <v>0.15</v>
      </c>
    </row>
    <row r="7318" spans="1:4" x14ac:dyDescent="0.25">
      <c r="A7318" s="98">
        <v>95356</v>
      </c>
      <c r="B7318" s="114" t="s">
        <v>8295</v>
      </c>
      <c r="C7318" s="96" t="s">
        <v>41</v>
      </c>
      <c r="D7318" s="99">
        <v>0.24</v>
      </c>
    </row>
    <row r="7319" spans="1:4" x14ac:dyDescent="0.25">
      <c r="A7319" s="98">
        <v>95357</v>
      </c>
      <c r="B7319" s="114" t="s">
        <v>8296</v>
      </c>
      <c r="C7319" s="96" t="s">
        <v>41</v>
      </c>
      <c r="D7319" s="99">
        <v>0.37</v>
      </c>
    </row>
    <row r="7320" spans="1:4" x14ac:dyDescent="0.25">
      <c r="A7320" s="98">
        <v>95358</v>
      </c>
      <c r="B7320" s="114" t="s">
        <v>8297</v>
      </c>
      <c r="C7320" s="96" t="s">
        <v>41</v>
      </c>
      <c r="D7320" s="99">
        <v>0.4</v>
      </c>
    </row>
    <row r="7321" spans="1:4" x14ac:dyDescent="0.25">
      <c r="A7321" s="98">
        <v>95359</v>
      </c>
      <c r="B7321" s="114" t="s">
        <v>8298</v>
      </c>
      <c r="C7321" s="96" t="s">
        <v>41</v>
      </c>
      <c r="D7321" s="99">
        <v>0.71</v>
      </c>
    </row>
    <row r="7322" spans="1:4" ht="27" x14ac:dyDescent="0.25">
      <c r="A7322" s="98">
        <v>95360</v>
      </c>
      <c r="B7322" s="114" t="s">
        <v>8299</v>
      </c>
      <c r="C7322" s="96" t="s">
        <v>41</v>
      </c>
      <c r="D7322" s="99">
        <v>0.39</v>
      </c>
    </row>
    <row r="7323" spans="1:4" ht="27" x14ac:dyDescent="0.25">
      <c r="A7323" s="98">
        <v>95361</v>
      </c>
      <c r="B7323" s="114" t="s">
        <v>8300</v>
      </c>
      <c r="C7323" s="96" t="s">
        <v>41</v>
      </c>
      <c r="D7323" s="99">
        <v>0.18</v>
      </c>
    </row>
    <row r="7324" spans="1:4" x14ac:dyDescent="0.25">
      <c r="A7324" s="98">
        <v>95362</v>
      </c>
      <c r="B7324" s="114" t="s">
        <v>8301</v>
      </c>
      <c r="C7324" s="96" t="s">
        <v>41</v>
      </c>
      <c r="D7324" s="99">
        <v>0.33</v>
      </c>
    </row>
    <row r="7325" spans="1:4" x14ac:dyDescent="0.25">
      <c r="A7325" s="98">
        <v>95363</v>
      </c>
      <c r="B7325" s="114" t="s">
        <v>8302</v>
      </c>
      <c r="C7325" s="96" t="s">
        <v>41</v>
      </c>
      <c r="D7325" s="99">
        <v>0.33</v>
      </c>
    </row>
    <row r="7326" spans="1:4" x14ac:dyDescent="0.25">
      <c r="A7326" s="98">
        <v>95364</v>
      </c>
      <c r="B7326" s="114" t="s">
        <v>8303</v>
      </c>
      <c r="C7326" s="96" t="s">
        <v>41</v>
      </c>
      <c r="D7326" s="99">
        <v>0.24</v>
      </c>
    </row>
    <row r="7327" spans="1:4" x14ac:dyDescent="0.25">
      <c r="A7327" s="98">
        <v>95365</v>
      </c>
      <c r="B7327" s="114" t="s">
        <v>8304</v>
      </c>
      <c r="C7327" s="96" t="s">
        <v>41</v>
      </c>
      <c r="D7327" s="99">
        <v>0.24</v>
      </c>
    </row>
    <row r="7328" spans="1:4" x14ac:dyDescent="0.25">
      <c r="A7328" s="98">
        <v>95366</v>
      </c>
      <c r="B7328" s="114" t="s">
        <v>8305</v>
      </c>
      <c r="C7328" s="96" t="s">
        <v>41</v>
      </c>
      <c r="D7328" s="99">
        <v>0.2</v>
      </c>
    </row>
    <row r="7329" spans="1:4" ht="27" x14ac:dyDescent="0.25">
      <c r="A7329" s="98">
        <v>95367</v>
      </c>
      <c r="B7329" s="114" t="s">
        <v>8306</v>
      </c>
      <c r="C7329" s="96" t="s">
        <v>41</v>
      </c>
      <c r="D7329" s="99">
        <v>0.33</v>
      </c>
    </row>
    <row r="7330" spans="1:4" x14ac:dyDescent="0.25">
      <c r="A7330" s="98">
        <v>95368</v>
      </c>
      <c r="B7330" s="114" t="s">
        <v>8307</v>
      </c>
      <c r="C7330" s="96" t="s">
        <v>41</v>
      </c>
      <c r="D7330" s="99">
        <v>0.22</v>
      </c>
    </row>
    <row r="7331" spans="1:4" x14ac:dyDescent="0.25">
      <c r="A7331" s="98">
        <v>95369</v>
      </c>
      <c r="B7331" s="114" t="s">
        <v>8308</v>
      </c>
      <c r="C7331" s="96" t="s">
        <v>41</v>
      </c>
      <c r="D7331" s="99">
        <v>0.26</v>
      </c>
    </row>
    <row r="7332" spans="1:4" x14ac:dyDescent="0.25">
      <c r="A7332" s="98">
        <v>95370</v>
      </c>
      <c r="B7332" s="114" t="s">
        <v>8309</v>
      </c>
      <c r="C7332" s="96" t="s">
        <v>41</v>
      </c>
      <c r="D7332" s="99">
        <v>0.34</v>
      </c>
    </row>
    <row r="7333" spans="1:4" x14ac:dyDescent="0.25">
      <c r="A7333" s="98">
        <v>95371</v>
      </c>
      <c r="B7333" s="114" t="s">
        <v>8310</v>
      </c>
      <c r="C7333" s="96" t="s">
        <v>41</v>
      </c>
      <c r="D7333" s="99">
        <v>0.49</v>
      </c>
    </row>
    <row r="7334" spans="1:4" x14ac:dyDescent="0.25">
      <c r="A7334" s="98">
        <v>95372</v>
      </c>
      <c r="B7334" s="114" t="s">
        <v>8311</v>
      </c>
      <c r="C7334" s="96" t="s">
        <v>41</v>
      </c>
      <c r="D7334" s="99">
        <v>0.38</v>
      </c>
    </row>
    <row r="7335" spans="1:4" x14ac:dyDescent="0.25">
      <c r="A7335" s="98">
        <v>95373</v>
      </c>
      <c r="B7335" s="114" t="s">
        <v>8312</v>
      </c>
      <c r="C7335" s="96" t="s">
        <v>41</v>
      </c>
      <c r="D7335" s="99">
        <v>0.35</v>
      </c>
    </row>
    <row r="7336" spans="1:4" x14ac:dyDescent="0.25">
      <c r="A7336" s="98">
        <v>95374</v>
      </c>
      <c r="B7336" s="114" t="s">
        <v>8313</v>
      </c>
      <c r="C7336" s="96" t="s">
        <v>41</v>
      </c>
      <c r="D7336" s="99">
        <v>0.38</v>
      </c>
    </row>
    <row r="7337" spans="1:4" x14ac:dyDescent="0.25">
      <c r="A7337" s="98">
        <v>95375</v>
      </c>
      <c r="B7337" s="114" t="s">
        <v>8314</v>
      </c>
      <c r="C7337" s="96" t="s">
        <v>41</v>
      </c>
      <c r="D7337" s="99">
        <v>0.5</v>
      </c>
    </row>
    <row r="7338" spans="1:4" x14ac:dyDescent="0.25">
      <c r="A7338" s="98">
        <v>95376</v>
      </c>
      <c r="B7338" s="114" t="s">
        <v>8315</v>
      </c>
      <c r="C7338" s="96" t="s">
        <v>41</v>
      </c>
      <c r="D7338" s="99">
        <v>0.1</v>
      </c>
    </row>
    <row r="7339" spans="1:4" x14ac:dyDescent="0.25">
      <c r="A7339" s="98">
        <v>95377</v>
      </c>
      <c r="B7339" s="114" t="s">
        <v>8316</v>
      </c>
      <c r="C7339" s="96" t="s">
        <v>41</v>
      </c>
      <c r="D7339" s="99">
        <v>0.31</v>
      </c>
    </row>
    <row r="7340" spans="1:4" x14ac:dyDescent="0.25">
      <c r="A7340" s="98">
        <v>95378</v>
      </c>
      <c r="B7340" s="114" t="s">
        <v>8317</v>
      </c>
      <c r="C7340" s="96" t="s">
        <v>41</v>
      </c>
      <c r="D7340" s="99">
        <v>0.34</v>
      </c>
    </row>
    <row r="7341" spans="1:4" x14ac:dyDescent="0.25">
      <c r="A7341" s="98">
        <v>95379</v>
      </c>
      <c r="B7341" s="114" t="s">
        <v>8318</v>
      </c>
      <c r="C7341" s="96" t="s">
        <v>41</v>
      </c>
      <c r="D7341" s="99">
        <v>0.28999999999999998</v>
      </c>
    </row>
    <row r="7342" spans="1:4" ht="27" x14ac:dyDescent="0.25">
      <c r="A7342" s="98">
        <v>95380</v>
      </c>
      <c r="B7342" s="114" t="s">
        <v>8319</v>
      </c>
      <c r="C7342" s="96" t="s">
        <v>41</v>
      </c>
      <c r="D7342" s="99">
        <v>0.35</v>
      </c>
    </row>
    <row r="7343" spans="1:4" x14ac:dyDescent="0.25">
      <c r="A7343" s="98">
        <v>95383</v>
      </c>
      <c r="B7343" s="114" t="s">
        <v>8320</v>
      </c>
      <c r="C7343" s="96" t="s">
        <v>41</v>
      </c>
      <c r="D7343" s="99">
        <v>0.45</v>
      </c>
    </row>
    <row r="7344" spans="1:4" x14ac:dyDescent="0.25">
      <c r="A7344" s="98">
        <v>95384</v>
      </c>
      <c r="B7344" s="114" t="s">
        <v>8321</v>
      </c>
      <c r="C7344" s="96" t="s">
        <v>41</v>
      </c>
      <c r="D7344" s="99">
        <v>0.65</v>
      </c>
    </row>
    <row r="7345" spans="1:4" x14ac:dyDescent="0.25">
      <c r="A7345" s="98">
        <v>95385</v>
      </c>
      <c r="B7345" s="114" t="s">
        <v>8322</v>
      </c>
      <c r="C7345" s="96" t="s">
        <v>41</v>
      </c>
      <c r="D7345" s="99">
        <v>0.28999999999999998</v>
      </c>
    </row>
    <row r="7346" spans="1:4" x14ac:dyDescent="0.25">
      <c r="A7346" s="98">
        <v>95386</v>
      </c>
      <c r="B7346" s="114" t="s">
        <v>8323</v>
      </c>
      <c r="C7346" s="96" t="s">
        <v>41</v>
      </c>
      <c r="D7346" s="99">
        <v>0.39</v>
      </c>
    </row>
    <row r="7347" spans="1:4" x14ac:dyDescent="0.25">
      <c r="A7347" s="98">
        <v>95387</v>
      </c>
      <c r="B7347" s="114" t="s">
        <v>8324</v>
      </c>
      <c r="C7347" s="96" t="s">
        <v>41</v>
      </c>
      <c r="D7347" s="99">
        <v>0.28000000000000003</v>
      </c>
    </row>
    <row r="7348" spans="1:4" ht="27" x14ac:dyDescent="0.25">
      <c r="A7348" s="98">
        <v>95389</v>
      </c>
      <c r="B7348" s="114" t="s">
        <v>8325</v>
      </c>
      <c r="C7348" s="96" t="s">
        <v>41</v>
      </c>
      <c r="D7348" s="99">
        <v>0.21</v>
      </c>
    </row>
    <row r="7349" spans="1:4" x14ac:dyDescent="0.25">
      <c r="A7349" s="98">
        <v>95390</v>
      </c>
      <c r="B7349" s="114" t="s">
        <v>8326</v>
      </c>
      <c r="C7349" s="96" t="s">
        <v>41</v>
      </c>
      <c r="D7349" s="99">
        <v>0.09</v>
      </c>
    </row>
    <row r="7350" spans="1:4" x14ac:dyDescent="0.25">
      <c r="A7350" s="98">
        <v>95392</v>
      </c>
      <c r="B7350" s="114" t="s">
        <v>8327</v>
      </c>
      <c r="C7350" s="96" t="s">
        <v>41</v>
      </c>
      <c r="D7350" s="99">
        <v>0.13</v>
      </c>
    </row>
    <row r="7351" spans="1:4" x14ac:dyDescent="0.25">
      <c r="A7351" s="98">
        <v>95393</v>
      </c>
      <c r="B7351" s="114" t="s">
        <v>8328</v>
      </c>
      <c r="C7351" s="96" t="s">
        <v>41</v>
      </c>
      <c r="D7351" s="99">
        <v>0.56999999999999995</v>
      </c>
    </row>
    <row r="7352" spans="1:4" x14ac:dyDescent="0.25">
      <c r="A7352" s="98">
        <v>95394</v>
      </c>
      <c r="B7352" s="114" t="s">
        <v>8329</v>
      </c>
      <c r="C7352" s="96" t="s">
        <v>41</v>
      </c>
      <c r="D7352" s="99">
        <v>1.01</v>
      </c>
    </row>
    <row r="7353" spans="1:4" x14ac:dyDescent="0.25">
      <c r="A7353" s="98">
        <v>95395</v>
      </c>
      <c r="B7353" s="114" t="s">
        <v>8330</v>
      </c>
      <c r="C7353" s="96" t="s">
        <v>41</v>
      </c>
      <c r="D7353" s="99">
        <v>1.1499999999999999</v>
      </c>
    </row>
    <row r="7354" spans="1:4" x14ac:dyDescent="0.25">
      <c r="A7354" s="98">
        <v>95396</v>
      </c>
      <c r="B7354" s="114" t="s">
        <v>8331</v>
      </c>
      <c r="C7354" s="96" t="s">
        <v>41</v>
      </c>
      <c r="D7354" s="99">
        <v>1.19</v>
      </c>
    </row>
    <row r="7355" spans="1:4" x14ac:dyDescent="0.25">
      <c r="A7355" s="98">
        <v>95398</v>
      </c>
      <c r="B7355" s="114" t="s">
        <v>8332</v>
      </c>
      <c r="C7355" s="96" t="s">
        <v>41</v>
      </c>
      <c r="D7355" s="99">
        <v>0.09</v>
      </c>
    </row>
    <row r="7356" spans="1:4" x14ac:dyDescent="0.25">
      <c r="A7356" s="98">
        <v>95400</v>
      </c>
      <c r="B7356" s="114" t="s">
        <v>8333</v>
      </c>
      <c r="C7356" s="96" t="s">
        <v>41</v>
      </c>
      <c r="D7356" s="99">
        <v>0.14000000000000001</v>
      </c>
    </row>
    <row r="7357" spans="1:4" x14ac:dyDescent="0.25">
      <c r="A7357" s="98">
        <v>95401</v>
      </c>
      <c r="B7357" s="114" t="s">
        <v>8334</v>
      </c>
      <c r="C7357" s="96" t="s">
        <v>41</v>
      </c>
      <c r="D7357" s="99">
        <v>0.88</v>
      </c>
    </row>
    <row r="7358" spans="1:4" x14ac:dyDescent="0.25">
      <c r="A7358" s="98">
        <v>95402</v>
      </c>
      <c r="B7358" s="114" t="s">
        <v>8335</v>
      </c>
      <c r="C7358" s="96" t="s">
        <v>41</v>
      </c>
      <c r="D7358" s="99">
        <v>2.0099999999999998</v>
      </c>
    </row>
    <row r="7359" spans="1:4" x14ac:dyDescent="0.25">
      <c r="A7359" s="98">
        <v>95403</v>
      </c>
      <c r="B7359" s="114" t="s">
        <v>8336</v>
      </c>
      <c r="C7359" s="96" t="s">
        <v>41</v>
      </c>
      <c r="D7359" s="99">
        <v>2.16</v>
      </c>
    </row>
    <row r="7360" spans="1:4" x14ac:dyDescent="0.25">
      <c r="A7360" s="98">
        <v>95404</v>
      </c>
      <c r="B7360" s="114" t="s">
        <v>8337</v>
      </c>
      <c r="C7360" s="96" t="s">
        <v>41</v>
      </c>
      <c r="D7360" s="99">
        <v>2.52</v>
      </c>
    </row>
    <row r="7361" spans="1:4" x14ac:dyDescent="0.25">
      <c r="A7361" s="98">
        <v>95405</v>
      </c>
      <c r="B7361" s="114" t="s">
        <v>8338</v>
      </c>
      <c r="C7361" s="96" t="s">
        <v>41</v>
      </c>
      <c r="D7361" s="99">
        <v>1.44</v>
      </c>
    </row>
    <row r="7362" spans="1:4" x14ac:dyDescent="0.25">
      <c r="A7362" s="98">
        <v>95406</v>
      </c>
      <c r="B7362" s="114" t="s">
        <v>8339</v>
      </c>
      <c r="C7362" s="96" t="s">
        <v>41</v>
      </c>
      <c r="D7362" s="99">
        <v>0.37</v>
      </c>
    </row>
    <row r="7363" spans="1:4" x14ac:dyDescent="0.25">
      <c r="A7363" s="98">
        <v>95408</v>
      </c>
      <c r="B7363" s="114" t="s">
        <v>8340</v>
      </c>
      <c r="C7363" s="96" t="s">
        <v>8239</v>
      </c>
      <c r="D7363" s="99">
        <v>15.96</v>
      </c>
    </row>
    <row r="7364" spans="1:4" x14ac:dyDescent="0.25">
      <c r="A7364" s="98">
        <v>95411</v>
      </c>
      <c r="B7364" s="114" t="s">
        <v>8341</v>
      </c>
      <c r="C7364" s="96" t="s">
        <v>8239</v>
      </c>
      <c r="D7364" s="99">
        <v>18.82</v>
      </c>
    </row>
    <row r="7365" spans="1:4" x14ac:dyDescent="0.25">
      <c r="A7365" s="98">
        <v>95413</v>
      </c>
      <c r="B7365" s="114" t="s">
        <v>8343</v>
      </c>
      <c r="C7365" s="96" t="s">
        <v>8239</v>
      </c>
      <c r="D7365" s="99">
        <v>17.84</v>
      </c>
    </row>
    <row r="7366" spans="1:4" x14ac:dyDescent="0.25">
      <c r="A7366" s="98">
        <v>95414</v>
      </c>
      <c r="B7366" s="114" t="s">
        <v>8344</v>
      </c>
      <c r="C7366" s="96" t="s">
        <v>8239</v>
      </c>
      <c r="D7366" s="99">
        <v>75.72</v>
      </c>
    </row>
    <row r="7367" spans="1:4" x14ac:dyDescent="0.25">
      <c r="A7367" s="98">
        <v>95415</v>
      </c>
      <c r="B7367" s="114" t="s">
        <v>8345</v>
      </c>
      <c r="C7367" s="96" t="s">
        <v>8239</v>
      </c>
      <c r="D7367" s="99">
        <v>263.77</v>
      </c>
    </row>
    <row r="7368" spans="1:4" x14ac:dyDescent="0.25">
      <c r="A7368" s="98">
        <v>95416</v>
      </c>
      <c r="B7368" s="114" t="s">
        <v>8346</v>
      </c>
      <c r="C7368" s="96" t="s">
        <v>8239</v>
      </c>
      <c r="D7368" s="99">
        <v>13.04</v>
      </c>
    </row>
    <row r="7369" spans="1:4" x14ac:dyDescent="0.25">
      <c r="A7369" s="98">
        <v>95417</v>
      </c>
      <c r="B7369" s="114" t="s">
        <v>8347</v>
      </c>
      <c r="C7369" s="96" t="s">
        <v>8239</v>
      </c>
      <c r="D7369" s="99">
        <v>283.38</v>
      </c>
    </row>
    <row r="7370" spans="1:4" x14ac:dyDescent="0.25">
      <c r="A7370" s="98">
        <v>95418</v>
      </c>
      <c r="B7370" s="114" t="s">
        <v>8348</v>
      </c>
      <c r="C7370" s="96" t="s">
        <v>8239</v>
      </c>
      <c r="D7370" s="99">
        <v>331.36</v>
      </c>
    </row>
    <row r="7371" spans="1:4" x14ac:dyDescent="0.25">
      <c r="A7371" s="98">
        <v>95419</v>
      </c>
      <c r="B7371" s="114" t="s">
        <v>8349</v>
      </c>
      <c r="C7371" s="96" t="s">
        <v>8239</v>
      </c>
      <c r="D7371" s="99">
        <v>133.4</v>
      </c>
    </row>
    <row r="7372" spans="1:4" x14ac:dyDescent="0.25">
      <c r="A7372" s="98">
        <v>95420</v>
      </c>
      <c r="B7372" s="114" t="s">
        <v>8350</v>
      </c>
      <c r="C7372" s="96" t="s">
        <v>8239</v>
      </c>
      <c r="D7372" s="99">
        <v>151.87</v>
      </c>
    </row>
    <row r="7373" spans="1:4" x14ac:dyDescent="0.25">
      <c r="A7373" s="98">
        <v>95421</v>
      </c>
      <c r="B7373" s="114" t="s">
        <v>8351</v>
      </c>
      <c r="C7373" s="96" t="s">
        <v>8239</v>
      </c>
      <c r="D7373" s="99">
        <v>156.66999999999999</v>
      </c>
    </row>
    <row r="7374" spans="1:4" x14ac:dyDescent="0.25">
      <c r="A7374" s="98">
        <v>95422</v>
      </c>
      <c r="B7374" s="114" t="s">
        <v>8353</v>
      </c>
      <c r="C7374" s="96" t="s">
        <v>8239</v>
      </c>
      <c r="D7374" s="99">
        <v>115.94</v>
      </c>
    </row>
    <row r="7375" spans="1:4" x14ac:dyDescent="0.25">
      <c r="A7375" s="98">
        <v>95423</v>
      </c>
      <c r="B7375" s="114" t="s">
        <v>8354</v>
      </c>
      <c r="C7375" s="96" t="s">
        <v>8239</v>
      </c>
      <c r="D7375" s="99">
        <v>189.13</v>
      </c>
    </row>
    <row r="7376" spans="1:4" x14ac:dyDescent="0.25">
      <c r="A7376" s="98">
        <v>95424</v>
      </c>
      <c r="B7376" s="114" t="s">
        <v>8355</v>
      </c>
      <c r="C7376" s="96" t="s">
        <v>8239</v>
      </c>
      <c r="D7376" s="99">
        <v>48.92</v>
      </c>
    </row>
    <row r="7377" spans="1:4" x14ac:dyDescent="0.25">
      <c r="A7377" s="98">
        <v>100288</v>
      </c>
      <c r="B7377" s="114" t="s">
        <v>8356</v>
      </c>
      <c r="C7377" s="96" t="s">
        <v>41</v>
      </c>
      <c r="D7377" s="99">
        <v>0.08</v>
      </c>
    </row>
    <row r="7378" spans="1:4" x14ac:dyDescent="0.25">
      <c r="A7378" s="98">
        <v>100289</v>
      </c>
      <c r="B7378" s="114" t="s">
        <v>8357</v>
      </c>
      <c r="C7378" s="96" t="s">
        <v>41</v>
      </c>
      <c r="D7378" s="99">
        <v>18.98</v>
      </c>
    </row>
    <row r="7379" spans="1:4" x14ac:dyDescent="0.25">
      <c r="A7379" s="98">
        <v>100291</v>
      </c>
      <c r="B7379" s="114" t="s">
        <v>8358</v>
      </c>
      <c r="C7379" s="96" t="s">
        <v>41</v>
      </c>
      <c r="D7379" s="99">
        <v>0.27</v>
      </c>
    </row>
    <row r="7380" spans="1:4" x14ac:dyDescent="0.25">
      <c r="A7380" s="98">
        <v>100293</v>
      </c>
      <c r="B7380" s="114" t="s">
        <v>8359</v>
      </c>
      <c r="C7380" s="96" t="s">
        <v>41</v>
      </c>
      <c r="D7380" s="99">
        <v>0.21</v>
      </c>
    </row>
    <row r="7381" spans="1:4" x14ac:dyDescent="0.25">
      <c r="A7381" s="98">
        <v>100295</v>
      </c>
      <c r="B7381" s="114" t="s">
        <v>8360</v>
      </c>
      <c r="C7381" s="96" t="s">
        <v>41</v>
      </c>
      <c r="D7381" s="99">
        <v>0.78</v>
      </c>
    </row>
    <row r="7382" spans="1:4" x14ac:dyDescent="0.25">
      <c r="A7382" s="98">
        <v>100298</v>
      </c>
      <c r="B7382" s="114" t="s">
        <v>8362</v>
      </c>
      <c r="C7382" s="96" t="s">
        <v>41</v>
      </c>
      <c r="D7382" s="99">
        <v>0.63</v>
      </c>
    </row>
    <row r="7383" spans="1:4" x14ac:dyDescent="0.25">
      <c r="A7383" s="98">
        <v>100299</v>
      </c>
      <c r="B7383" s="114" t="s">
        <v>8363</v>
      </c>
      <c r="C7383" s="96" t="s">
        <v>41</v>
      </c>
      <c r="D7383" s="99">
        <v>0.69</v>
      </c>
    </row>
    <row r="7384" spans="1:4" x14ac:dyDescent="0.25">
      <c r="A7384" s="98">
        <v>100301</v>
      </c>
      <c r="B7384" s="114" t="s">
        <v>8364</v>
      </c>
      <c r="C7384" s="96" t="s">
        <v>41</v>
      </c>
      <c r="D7384" s="99">
        <v>22.89</v>
      </c>
    </row>
    <row r="7385" spans="1:4" x14ac:dyDescent="0.25">
      <c r="A7385" s="98">
        <v>100303</v>
      </c>
      <c r="B7385" s="114" t="s">
        <v>8365</v>
      </c>
      <c r="C7385" s="96" t="s">
        <v>41</v>
      </c>
      <c r="D7385" s="99">
        <v>17.600000000000001</v>
      </c>
    </row>
    <row r="7386" spans="1:4" x14ac:dyDescent="0.25">
      <c r="A7386" s="98">
        <v>100307</v>
      </c>
      <c r="B7386" s="114" t="s">
        <v>8366</v>
      </c>
      <c r="C7386" s="96" t="s">
        <v>41</v>
      </c>
      <c r="D7386" s="99">
        <v>27.67</v>
      </c>
    </row>
    <row r="7387" spans="1:4" x14ac:dyDescent="0.25">
      <c r="A7387" s="98">
        <v>100308</v>
      </c>
      <c r="B7387" s="114" t="s">
        <v>8367</v>
      </c>
      <c r="C7387" s="96" t="s">
        <v>41</v>
      </c>
      <c r="D7387" s="99">
        <v>25.37</v>
      </c>
    </row>
    <row r="7388" spans="1:4" x14ac:dyDescent="0.25">
      <c r="A7388" s="98">
        <v>100309</v>
      </c>
      <c r="B7388" s="114" t="s">
        <v>8369</v>
      </c>
      <c r="C7388" s="96" t="s">
        <v>41</v>
      </c>
      <c r="D7388" s="99">
        <v>36.729999999999997</v>
      </c>
    </row>
    <row r="7389" spans="1:4" ht="27" x14ac:dyDescent="0.25">
      <c r="A7389" s="98">
        <v>100315</v>
      </c>
      <c r="B7389" s="114" t="s">
        <v>8370</v>
      </c>
      <c r="C7389" s="96" t="s">
        <v>8239</v>
      </c>
      <c r="D7389" s="99">
        <v>91.84</v>
      </c>
    </row>
    <row r="7390" spans="1:4" x14ac:dyDescent="0.25">
      <c r="A7390" s="98">
        <v>100321</v>
      </c>
      <c r="B7390" s="114" t="s">
        <v>8369</v>
      </c>
      <c r="C7390" s="96" t="s">
        <v>8239</v>
      </c>
      <c r="D7390" s="99">
        <v>6439.3</v>
      </c>
    </row>
    <row r="7391" spans="1:4" x14ac:dyDescent="0.25">
      <c r="A7391" s="98">
        <v>100533</v>
      </c>
      <c r="B7391" s="114" t="s">
        <v>8371</v>
      </c>
      <c r="C7391" s="96" t="s">
        <v>41</v>
      </c>
      <c r="D7391" s="99">
        <v>33.590000000000003</v>
      </c>
    </row>
    <row r="7392" spans="1:4" x14ac:dyDescent="0.25">
      <c r="A7392" s="98">
        <v>100534</v>
      </c>
      <c r="B7392" s="114" t="s">
        <v>8371</v>
      </c>
      <c r="C7392" s="96" t="s">
        <v>8239</v>
      </c>
      <c r="D7392" s="99">
        <v>5900.72</v>
      </c>
    </row>
    <row r="7393" spans="1:4" x14ac:dyDescent="0.25">
      <c r="A7393" s="98">
        <v>100535</v>
      </c>
      <c r="B7393" s="114" t="s">
        <v>8372</v>
      </c>
      <c r="C7393" s="96" t="s">
        <v>41</v>
      </c>
      <c r="D7393" s="99">
        <v>0.63</v>
      </c>
    </row>
    <row r="7394" spans="1:4" x14ac:dyDescent="0.25">
      <c r="A7394" s="98">
        <v>100536</v>
      </c>
      <c r="B7394" s="114" t="s">
        <v>8373</v>
      </c>
      <c r="C7394" s="96" t="s">
        <v>8239</v>
      </c>
      <c r="D7394" s="99">
        <v>83.62</v>
      </c>
    </row>
    <row r="7395" spans="1:4" x14ac:dyDescent="0.25">
      <c r="A7395" s="98">
        <v>101286</v>
      </c>
      <c r="B7395" s="114" t="s">
        <v>8374</v>
      </c>
      <c r="C7395" s="96" t="s">
        <v>8239</v>
      </c>
      <c r="D7395" s="99">
        <v>28.17</v>
      </c>
    </row>
    <row r="7396" spans="1:4" x14ac:dyDescent="0.25">
      <c r="A7396" s="98">
        <v>101287</v>
      </c>
      <c r="B7396" s="114" t="s">
        <v>8375</v>
      </c>
      <c r="C7396" s="96" t="s">
        <v>8239</v>
      </c>
      <c r="D7396" s="99">
        <v>91.1</v>
      </c>
    </row>
    <row r="7397" spans="1:4" x14ac:dyDescent="0.25">
      <c r="A7397" s="98">
        <v>101288</v>
      </c>
      <c r="B7397" s="114" t="s">
        <v>8376</v>
      </c>
      <c r="C7397" s="96" t="s">
        <v>8239</v>
      </c>
      <c r="D7397" s="99">
        <v>28.17</v>
      </c>
    </row>
    <row r="7398" spans="1:4" x14ac:dyDescent="0.25">
      <c r="A7398" s="98">
        <v>101289</v>
      </c>
      <c r="B7398" s="114" t="s">
        <v>8377</v>
      </c>
      <c r="C7398" s="96" t="s">
        <v>8239</v>
      </c>
      <c r="D7398" s="99">
        <v>25.54</v>
      </c>
    </row>
    <row r="7399" spans="1:4" x14ac:dyDescent="0.25">
      <c r="A7399" s="98">
        <v>101290</v>
      </c>
      <c r="B7399" s="114" t="s">
        <v>8378</v>
      </c>
      <c r="C7399" s="96" t="s">
        <v>8239</v>
      </c>
      <c r="D7399" s="99">
        <v>36.020000000000003</v>
      </c>
    </row>
    <row r="7400" spans="1:4" x14ac:dyDescent="0.25">
      <c r="A7400" s="98">
        <v>101291</v>
      </c>
      <c r="B7400" s="114" t="s">
        <v>8379</v>
      </c>
      <c r="C7400" s="96" t="s">
        <v>8239</v>
      </c>
      <c r="D7400" s="99">
        <v>28.17</v>
      </c>
    </row>
    <row r="7401" spans="1:4" x14ac:dyDescent="0.25">
      <c r="A7401" s="98">
        <v>101292</v>
      </c>
      <c r="B7401" s="114" t="s">
        <v>8380</v>
      </c>
      <c r="C7401" s="96" t="s">
        <v>8239</v>
      </c>
      <c r="D7401" s="99">
        <v>25.54</v>
      </c>
    </row>
    <row r="7402" spans="1:4" x14ac:dyDescent="0.25">
      <c r="A7402" s="98">
        <v>101293</v>
      </c>
      <c r="B7402" s="114" t="s">
        <v>8381</v>
      </c>
      <c r="C7402" s="96" t="s">
        <v>8239</v>
      </c>
      <c r="D7402" s="99">
        <v>35.200000000000003</v>
      </c>
    </row>
    <row r="7403" spans="1:4" x14ac:dyDescent="0.25">
      <c r="A7403" s="98">
        <v>101294</v>
      </c>
      <c r="B7403" s="114" t="s">
        <v>8383</v>
      </c>
      <c r="C7403" s="96" t="s">
        <v>8239</v>
      </c>
      <c r="D7403" s="99">
        <v>42.26</v>
      </c>
    </row>
    <row r="7404" spans="1:4" x14ac:dyDescent="0.25">
      <c r="A7404" s="98">
        <v>101295</v>
      </c>
      <c r="B7404" s="114" t="s">
        <v>8384</v>
      </c>
      <c r="C7404" s="96" t="s">
        <v>8239</v>
      </c>
      <c r="D7404" s="99">
        <v>28.07</v>
      </c>
    </row>
    <row r="7405" spans="1:4" ht="27" x14ac:dyDescent="0.25">
      <c r="A7405" s="98">
        <v>101296</v>
      </c>
      <c r="B7405" s="114" t="s">
        <v>8385</v>
      </c>
      <c r="C7405" s="96" t="s">
        <v>8239</v>
      </c>
      <c r="D7405" s="99">
        <v>43.9</v>
      </c>
    </row>
    <row r="7406" spans="1:4" x14ac:dyDescent="0.25">
      <c r="A7406" s="98">
        <v>101297</v>
      </c>
      <c r="B7406" s="114" t="s">
        <v>8386</v>
      </c>
      <c r="C7406" s="96" t="s">
        <v>8239</v>
      </c>
      <c r="D7406" s="99">
        <v>35.57</v>
      </c>
    </row>
    <row r="7407" spans="1:4" x14ac:dyDescent="0.25">
      <c r="A7407" s="98">
        <v>101298</v>
      </c>
      <c r="B7407" s="114" t="s">
        <v>8387</v>
      </c>
      <c r="C7407" s="96" t="s">
        <v>8239</v>
      </c>
      <c r="D7407" s="99">
        <v>28.17</v>
      </c>
    </row>
    <row r="7408" spans="1:4" x14ac:dyDescent="0.25">
      <c r="A7408" s="98">
        <v>101299</v>
      </c>
      <c r="B7408" s="114" t="s">
        <v>8388</v>
      </c>
      <c r="C7408" s="96" t="s">
        <v>8239</v>
      </c>
      <c r="D7408" s="99">
        <v>36.020000000000003</v>
      </c>
    </row>
    <row r="7409" spans="1:4" x14ac:dyDescent="0.25">
      <c r="A7409" s="98">
        <v>101300</v>
      </c>
      <c r="B7409" s="114" t="s">
        <v>8389</v>
      </c>
      <c r="C7409" s="96" t="s">
        <v>8239</v>
      </c>
      <c r="D7409" s="99">
        <v>24.8</v>
      </c>
    </row>
    <row r="7410" spans="1:4" x14ac:dyDescent="0.25">
      <c r="A7410" s="98">
        <v>101301</v>
      </c>
      <c r="B7410" s="114" t="s">
        <v>8390</v>
      </c>
      <c r="C7410" s="96" t="s">
        <v>8239</v>
      </c>
      <c r="D7410" s="99">
        <v>22.01</v>
      </c>
    </row>
    <row r="7411" spans="1:4" x14ac:dyDescent="0.25">
      <c r="A7411" s="98">
        <v>101302</v>
      </c>
      <c r="B7411" s="114" t="s">
        <v>8391</v>
      </c>
      <c r="C7411" s="96" t="s">
        <v>8239</v>
      </c>
      <c r="D7411" s="99">
        <v>53.92</v>
      </c>
    </row>
    <row r="7412" spans="1:4" x14ac:dyDescent="0.25">
      <c r="A7412" s="98">
        <v>101303</v>
      </c>
      <c r="B7412" s="114" t="s">
        <v>8392</v>
      </c>
      <c r="C7412" s="96" t="s">
        <v>8239</v>
      </c>
      <c r="D7412" s="99">
        <v>103.04</v>
      </c>
    </row>
    <row r="7413" spans="1:4" x14ac:dyDescent="0.25">
      <c r="A7413" s="98">
        <v>101304</v>
      </c>
      <c r="B7413" s="114" t="s">
        <v>8393</v>
      </c>
      <c r="C7413" s="96" t="s">
        <v>8239</v>
      </c>
      <c r="D7413" s="99">
        <v>45.02</v>
      </c>
    </row>
    <row r="7414" spans="1:4" ht="27" x14ac:dyDescent="0.25">
      <c r="A7414" s="98">
        <v>101305</v>
      </c>
      <c r="B7414" s="114" t="s">
        <v>8395</v>
      </c>
      <c r="C7414" s="96" t="s">
        <v>8239</v>
      </c>
      <c r="D7414" s="99">
        <v>59.98</v>
      </c>
    </row>
    <row r="7415" spans="1:4" x14ac:dyDescent="0.25">
      <c r="A7415" s="98">
        <v>101307</v>
      </c>
      <c r="B7415" s="114" t="s">
        <v>8396</v>
      </c>
      <c r="C7415" s="96" t="s">
        <v>8239</v>
      </c>
      <c r="D7415" s="99">
        <v>29.87</v>
      </c>
    </row>
    <row r="7416" spans="1:4" ht="27" x14ac:dyDescent="0.25">
      <c r="A7416" s="98">
        <v>101308</v>
      </c>
      <c r="B7416" s="114" t="s">
        <v>8397</v>
      </c>
      <c r="C7416" s="96" t="s">
        <v>8239</v>
      </c>
      <c r="D7416" s="99">
        <v>42.82</v>
      </c>
    </row>
    <row r="7417" spans="1:4" x14ac:dyDescent="0.25">
      <c r="A7417" s="98">
        <v>101309</v>
      </c>
      <c r="B7417" s="114" t="s">
        <v>8398</v>
      </c>
      <c r="C7417" s="96" t="s">
        <v>8239</v>
      </c>
      <c r="D7417" s="99">
        <v>36.020000000000003</v>
      </c>
    </row>
    <row r="7418" spans="1:4" x14ac:dyDescent="0.25">
      <c r="A7418" s="98">
        <v>101310</v>
      </c>
      <c r="B7418" s="114" t="s">
        <v>8399</v>
      </c>
      <c r="C7418" s="96" t="s">
        <v>8239</v>
      </c>
      <c r="D7418" s="99">
        <v>50.38</v>
      </c>
    </row>
    <row r="7419" spans="1:4" x14ac:dyDescent="0.25">
      <c r="A7419" s="98">
        <v>101311</v>
      </c>
      <c r="B7419" s="114" t="s">
        <v>8401</v>
      </c>
      <c r="C7419" s="96" t="s">
        <v>8239</v>
      </c>
      <c r="D7419" s="99">
        <v>39.4</v>
      </c>
    </row>
    <row r="7420" spans="1:4" ht="27" x14ac:dyDescent="0.25">
      <c r="A7420" s="98">
        <v>101312</v>
      </c>
      <c r="B7420" s="114" t="s">
        <v>8403</v>
      </c>
      <c r="C7420" s="96" t="s">
        <v>8239</v>
      </c>
      <c r="D7420" s="99">
        <v>24.8</v>
      </c>
    </row>
    <row r="7421" spans="1:4" x14ac:dyDescent="0.25">
      <c r="A7421" s="98">
        <v>101313</v>
      </c>
      <c r="B7421" s="114" t="s">
        <v>8404</v>
      </c>
      <c r="C7421" s="96" t="s">
        <v>8239</v>
      </c>
      <c r="D7421" s="99">
        <v>132.05000000000001</v>
      </c>
    </row>
    <row r="7422" spans="1:4" ht="27" x14ac:dyDescent="0.25">
      <c r="A7422" s="98">
        <v>101314</v>
      </c>
      <c r="B7422" s="114" t="s">
        <v>8405</v>
      </c>
      <c r="C7422" s="96" t="s">
        <v>8239</v>
      </c>
      <c r="D7422" s="99">
        <v>128.25</v>
      </c>
    </row>
    <row r="7423" spans="1:4" x14ac:dyDescent="0.25">
      <c r="A7423" s="98">
        <v>101315</v>
      </c>
      <c r="B7423" s="114" t="s">
        <v>8406</v>
      </c>
      <c r="C7423" s="96" t="s">
        <v>8239</v>
      </c>
      <c r="D7423" s="99">
        <v>125.62</v>
      </c>
    </row>
    <row r="7424" spans="1:4" ht="27" x14ac:dyDescent="0.25">
      <c r="A7424" s="98">
        <v>101316</v>
      </c>
      <c r="B7424" s="114" t="s">
        <v>8407</v>
      </c>
      <c r="C7424" s="96" t="s">
        <v>8239</v>
      </c>
      <c r="D7424" s="99">
        <v>52.09</v>
      </c>
    </row>
    <row r="7425" spans="1:4" x14ac:dyDescent="0.25">
      <c r="A7425" s="98">
        <v>101320</v>
      </c>
      <c r="B7425" s="114" t="s">
        <v>8408</v>
      </c>
      <c r="C7425" s="96" t="s">
        <v>8239</v>
      </c>
      <c r="D7425" s="99">
        <v>41.13</v>
      </c>
    </row>
    <row r="7426" spans="1:4" x14ac:dyDescent="0.25">
      <c r="A7426" s="98">
        <v>101322</v>
      </c>
      <c r="B7426" s="114" t="s">
        <v>8409</v>
      </c>
      <c r="C7426" s="96" t="s">
        <v>8239</v>
      </c>
      <c r="D7426" s="99">
        <v>25.23</v>
      </c>
    </row>
    <row r="7427" spans="1:4" x14ac:dyDescent="0.25">
      <c r="A7427" s="98">
        <v>101323</v>
      </c>
      <c r="B7427" s="114" t="s">
        <v>8410</v>
      </c>
      <c r="C7427" s="96" t="s">
        <v>8239</v>
      </c>
      <c r="D7427" s="99">
        <v>59.3</v>
      </c>
    </row>
    <row r="7428" spans="1:4" ht="27" x14ac:dyDescent="0.25">
      <c r="A7428" s="98">
        <v>101324</v>
      </c>
      <c r="B7428" s="114" t="s">
        <v>8411</v>
      </c>
      <c r="C7428" s="96" t="s">
        <v>8239</v>
      </c>
      <c r="D7428" s="99">
        <v>16.579999999999998</v>
      </c>
    </row>
    <row r="7429" spans="1:4" x14ac:dyDescent="0.25">
      <c r="A7429" s="98">
        <v>101325</v>
      </c>
      <c r="B7429" s="114" t="s">
        <v>8412</v>
      </c>
      <c r="C7429" s="96" t="s">
        <v>8239</v>
      </c>
      <c r="D7429" s="99">
        <v>63.98</v>
      </c>
    </row>
    <row r="7430" spans="1:4" x14ac:dyDescent="0.25">
      <c r="A7430" s="98">
        <v>101326</v>
      </c>
      <c r="B7430" s="114" t="s">
        <v>8413</v>
      </c>
      <c r="C7430" s="96" t="s">
        <v>8239</v>
      </c>
      <c r="D7430" s="99">
        <v>12.37</v>
      </c>
    </row>
    <row r="7431" spans="1:4" x14ac:dyDescent="0.25">
      <c r="A7431" s="98">
        <v>101328</v>
      </c>
      <c r="B7431" s="114" t="s">
        <v>8414</v>
      </c>
      <c r="C7431" s="96" t="s">
        <v>8239</v>
      </c>
      <c r="D7431" s="99">
        <v>19.850000000000001</v>
      </c>
    </row>
    <row r="7432" spans="1:4" x14ac:dyDescent="0.25">
      <c r="A7432" s="98">
        <v>101329</v>
      </c>
      <c r="B7432" s="114" t="s">
        <v>8415</v>
      </c>
      <c r="C7432" s="96" t="s">
        <v>8239</v>
      </c>
      <c r="D7432" s="99">
        <v>59.8</v>
      </c>
    </row>
    <row r="7433" spans="1:4" x14ac:dyDescent="0.25">
      <c r="A7433" s="98">
        <v>101330</v>
      </c>
      <c r="B7433" s="114" t="s">
        <v>8416</v>
      </c>
      <c r="C7433" s="96" t="s">
        <v>8239</v>
      </c>
      <c r="D7433" s="99">
        <v>49.24</v>
      </c>
    </row>
    <row r="7434" spans="1:4" x14ac:dyDescent="0.25">
      <c r="A7434" s="98">
        <v>101331</v>
      </c>
      <c r="B7434" s="114" t="s">
        <v>8417</v>
      </c>
      <c r="C7434" s="96" t="s">
        <v>8239</v>
      </c>
      <c r="D7434" s="99">
        <v>45.35</v>
      </c>
    </row>
    <row r="7435" spans="1:4" x14ac:dyDescent="0.25">
      <c r="A7435" s="98">
        <v>101332</v>
      </c>
      <c r="B7435" s="114" t="s">
        <v>8418</v>
      </c>
      <c r="C7435" s="96" t="s">
        <v>8239</v>
      </c>
      <c r="D7435" s="99">
        <v>13.29</v>
      </c>
    </row>
    <row r="7436" spans="1:4" ht="27" x14ac:dyDescent="0.25">
      <c r="A7436" s="98">
        <v>101333</v>
      </c>
      <c r="B7436" s="114" t="s">
        <v>8419</v>
      </c>
      <c r="C7436" s="96" t="s">
        <v>8239</v>
      </c>
      <c r="D7436" s="99">
        <v>41.14</v>
      </c>
    </row>
    <row r="7437" spans="1:4" x14ac:dyDescent="0.25">
      <c r="A7437" s="98">
        <v>101334</v>
      </c>
      <c r="B7437" s="114" t="s">
        <v>8421</v>
      </c>
      <c r="C7437" s="96" t="s">
        <v>8239</v>
      </c>
      <c r="D7437" s="99">
        <v>83.29</v>
      </c>
    </row>
    <row r="7438" spans="1:4" ht="27" x14ac:dyDescent="0.25">
      <c r="A7438" s="98">
        <v>101336</v>
      </c>
      <c r="B7438" s="114" t="s">
        <v>8422</v>
      </c>
      <c r="C7438" s="96" t="s">
        <v>8239</v>
      </c>
      <c r="D7438" s="99">
        <v>55.73</v>
      </c>
    </row>
    <row r="7439" spans="1:4" x14ac:dyDescent="0.25">
      <c r="A7439" s="98">
        <v>101337</v>
      </c>
      <c r="B7439" s="114" t="s">
        <v>8423</v>
      </c>
      <c r="C7439" s="96" t="s">
        <v>8239</v>
      </c>
      <c r="D7439" s="99">
        <v>20.29</v>
      </c>
    </row>
    <row r="7440" spans="1:4" x14ac:dyDescent="0.25">
      <c r="A7440" s="98">
        <v>101338</v>
      </c>
      <c r="B7440" s="114" t="s">
        <v>8424</v>
      </c>
      <c r="C7440" s="96" t="s">
        <v>8239</v>
      </c>
      <c r="D7440" s="99">
        <v>35.090000000000003</v>
      </c>
    </row>
    <row r="7441" spans="1:4" x14ac:dyDescent="0.25">
      <c r="A7441" s="98">
        <v>101339</v>
      </c>
      <c r="B7441" s="114" t="s">
        <v>8426</v>
      </c>
      <c r="C7441" s="96" t="s">
        <v>8239</v>
      </c>
      <c r="D7441" s="99">
        <v>32.74</v>
      </c>
    </row>
    <row r="7442" spans="1:4" ht="27" x14ac:dyDescent="0.25">
      <c r="A7442" s="98">
        <v>101340</v>
      </c>
      <c r="B7442" s="114" t="s">
        <v>8427</v>
      </c>
      <c r="C7442" s="96" t="s">
        <v>8239</v>
      </c>
      <c r="D7442" s="99">
        <v>27.98</v>
      </c>
    </row>
    <row r="7443" spans="1:4" ht="27" x14ac:dyDescent="0.25">
      <c r="A7443" s="98">
        <v>101341</v>
      </c>
      <c r="B7443" s="114" t="s">
        <v>8428</v>
      </c>
      <c r="C7443" s="96" t="s">
        <v>8239</v>
      </c>
      <c r="D7443" s="99">
        <v>19.89</v>
      </c>
    </row>
    <row r="7444" spans="1:4" ht="27" x14ac:dyDescent="0.25">
      <c r="A7444" s="98">
        <v>101342</v>
      </c>
      <c r="B7444" s="114" t="s">
        <v>8430</v>
      </c>
      <c r="C7444" s="96" t="s">
        <v>8239</v>
      </c>
      <c r="D7444" s="99">
        <v>32.74</v>
      </c>
    </row>
    <row r="7445" spans="1:4" x14ac:dyDescent="0.25">
      <c r="A7445" s="98">
        <v>101343</v>
      </c>
      <c r="B7445" s="114" t="s">
        <v>8431</v>
      </c>
      <c r="C7445" s="96" t="s">
        <v>8239</v>
      </c>
      <c r="D7445" s="99">
        <v>49.8</v>
      </c>
    </row>
    <row r="7446" spans="1:4" ht="27" x14ac:dyDescent="0.25">
      <c r="A7446" s="98">
        <v>101344</v>
      </c>
      <c r="B7446" s="114" t="s">
        <v>8432</v>
      </c>
      <c r="C7446" s="96" t="s">
        <v>8239</v>
      </c>
      <c r="D7446" s="99">
        <v>53.68</v>
      </c>
    </row>
    <row r="7447" spans="1:4" x14ac:dyDescent="0.25">
      <c r="A7447" s="98">
        <v>101345</v>
      </c>
      <c r="B7447" s="114" t="s">
        <v>8433</v>
      </c>
      <c r="C7447" s="96" t="s">
        <v>8239</v>
      </c>
      <c r="D7447" s="99">
        <v>94.28</v>
      </c>
    </row>
    <row r="7448" spans="1:4" ht="27" x14ac:dyDescent="0.25">
      <c r="A7448" s="98">
        <v>101346</v>
      </c>
      <c r="B7448" s="114" t="s">
        <v>8434</v>
      </c>
      <c r="C7448" s="96" t="s">
        <v>8239</v>
      </c>
      <c r="D7448" s="99">
        <v>29.57</v>
      </c>
    </row>
    <row r="7449" spans="1:4" ht="27" x14ac:dyDescent="0.25">
      <c r="A7449" s="98">
        <v>101347</v>
      </c>
      <c r="B7449" s="114" t="s">
        <v>8435</v>
      </c>
      <c r="C7449" s="96" t="s">
        <v>8239</v>
      </c>
      <c r="D7449" s="99">
        <v>51.94</v>
      </c>
    </row>
    <row r="7450" spans="1:4" ht="27" x14ac:dyDescent="0.25">
      <c r="A7450" s="98">
        <v>101348</v>
      </c>
      <c r="B7450" s="114" t="s">
        <v>8436</v>
      </c>
      <c r="C7450" s="96" t="s">
        <v>8239</v>
      </c>
      <c r="D7450" s="99">
        <v>24.49</v>
      </c>
    </row>
    <row r="7451" spans="1:4" x14ac:dyDescent="0.25">
      <c r="A7451" s="98">
        <v>101349</v>
      </c>
      <c r="B7451" s="114" t="s">
        <v>8438</v>
      </c>
      <c r="C7451" s="96" t="s">
        <v>8239</v>
      </c>
      <c r="D7451" s="99">
        <v>43.77</v>
      </c>
    </row>
    <row r="7452" spans="1:4" x14ac:dyDescent="0.25">
      <c r="A7452" s="98">
        <v>101350</v>
      </c>
      <c r="B7452" s="114" t="s">
        <v>8439</v>
      </c>
      <c r="C7452" s="96" t="s">
        <v>8239</v>
      </c>
      <c r="D7452" s="99">
        <v>43.77</v>
      </c>
    </row>
    <row r="7453" spans="1:4" x14ac:dyDescent="0.25">
      <c r="A7453" s="98">
        <v>101351</v>
      </c>
      <c r="B7453" s="114" t="s">
        <v>8440</v>
      </c>
      <c r="C7453" s="96" t="s">
        <v>8239</v>
      </c>
      <c r="D7453" s="99">
        <v>32.74</v>
      </c>
    </row>
    <row r="7454" spans="1:4" ht="27" x14ac:dyDescent="0.25">
      <c r="A7454" s="98">
        <v>101352</v>
      </c>
      <c r="B7454" s="114" t="s">
        <v>8441</v>
      </c>
      <c r="C7454" s="96" t="s">
        <v>8239</v>
      </c>
      <c r="D7454" s="99">
        <v>32.74</v>
      </c>
    </row>
    <row r="7455" spans="1:4" x14ac:dyDescent="0.25">
      <c r="A7455" s="98">
        <v>101353</v>
      </c>
      <c r="B7455" s="114" t="s">
        <v>8442</v>
      </c>
      <c r="C7455" s="96" t="s">
        <v>8239</v>
      </c>
      <c r="D7455" s="99">
        <v>26.8</v>
      </c>
    </row>
    <row r="7456" spans="1:4" ht="27" x14ac:dyDescent="0.25">
      <c r="A7456" s="98">
        <v>101355</v>
      </c>
      <c r="B7456" s="114" t="s">
        <v>8443</v>
      </c>
      <c r="C7456" s="96" t="s">
        <v>8239</v>
      </c>
      <c r="D7456" s="99">
        <v>43.77</v>
      </c>
    </row>
    <row r="7457" spans="1:4" x14ac:dyDescent="0.25">
      <c r="A7457" s="98">
        <v>101356</v>
      </c>
      <c r="B7457" s="114" t="s">
        <v>8444</v>
      </c>
      <c r="C7457" s="96" t="s">
        <v>8239</v>
      </c>
      <c r="D7457" s="99">
        <v>45.02</v>
      </c>
    </row>
    <row r="7458" spans="1:4" x14ac:dyDescent="0.25">
      <c r="A7458" s="98">
        <v>101357</v>
      </c>
      <c r="B7458" s="114" t="s">
        <v>8445</v>
      </c>
      <c r="C7458" s="96" t="s">
        <v>8239</v>
      </c>
      <c r="D7458" s="99">
        <v>64.67</v>
      </c>
    </row>
    <row r="7459" spans="1:4" x14ac:dyDescent="0.25">
      <c r="A7459" s="98">
        <v>101358</v>
      </c>
      <c r="B7459" s="114" t="s">
        <v>8446</v>
      </c>
      <c r="C7459" s="96" t="s">
        <v>8239</v>
      </c>
      <c r="D7459" s="99">
        <v>49.85</v>
      </c>
    </row>
    <row r="7460" spans="1:4" x14ac:dyDescent="0.25">
      <c r="A7460" s="98">
        <v>101359</v>
      </c>
      <c r="B7460" s="114" t="s">
        <v>8447</v>
      </c>
      <c r="C7460" s="96" t="s">
        <v>8239</v>
      </c>
      <c r="D7460" s="99">
        <v>45.97</v>
      </c>
    </row>
    <row r="7461" spans="1:4" x14ac:dyDescent="0.25">
      <c r="A7461" s="98">
        <v>101360</v>
      </c>
      <c r="B7461" s="114" t="s">
        <v>8449</v>
      </c>
      <c r="C7461" s="96" t="s">
        <v>8239</v>
      </c>
      <c r="D7461" s="99">
        <v>49.85</v>
      </c>
    </row>
    <row r="7462" spans="1:4" ht="27" x14ac:dyDescent="0.25">
      <c r="A7462" s="98">
        <v>101361</v>
      </c>
      <c r="B7462" s="114" t="s">
        <v>8450</v>
      </c>
      <c r="C7462" s="96" t="s">
        <v>8239</v>
      </c>
      <c r="D7462" s="99">
        <v>65.77</v>
      </c>
    </row>
    <row r="7463" spans="1:4" x14ac:dyDescent="0.25">
      <c r="A7463" s="98">
        <v>101363</v>
      </c>
      <c r="B7463" s="114" t="s">
        <v>8452</v>
      </c>
      <c r="C7463" s="96" t="s">
        <v>8239</v>
      </c>
      <c r="D7463" s="99">
        <v>41.46</v>
      </c>
    </row>
    <row r="7464" spans="1:4" x14ac:dyDescent="0.25">
      <c r="A7464" s="98">
        <v>101364</v>
      </c>
      <c r="B7464" s="114" t="s">
        <v>8453</v>
      </c>
      <c r="C7464" s="96" t="s">
        <v>8239</v>
      </c>
      <c r="D7464" s="99">
        <v>45.57</v>
      </c>
    </row>
    <row r="7465" spans="1:4" x14ac:dyDescent="0.25">
      <c r="A7465" s="98">
        <v>101365</v>
      </c>
      <c r="B7465" s="114" t="s">
        <v>8454</v>
      </c>
      <c r="C7465" s="96" t="s">
        <v>8239</v>
      </c>
      <c r="D7465" s="99">
        <v>39.36</v>
      </c>
    </row>
    <row r="7466" spans="1:4" x14ac:dyDescent="0.25">
      <c r="A7466" s="98">
        <v>101366</v>
      </c>
      <c r="B7466" s="114" t="s">
        <v>8455</v>
      </c>
      <c r="C7466" s="96" t="s">
        <v>8239</v>
      </c>
      <c r="D7466" s="99">
        <v>46.26</v>
      </c>
    </row>
    <row r="7467" spans="1:4" ht="27" x14ac:dyDescent="0.25">
      <c r="A7467" s="98">
        <v>101368</v>
      </c>
      <c r="B7467" s="114" t="s">
        <v>8457</v>
      </c>
      <c r="C7467" s="96" t="s">
        <v>8239</v>
      </c>
      <c r="D7467" s="99">
        <v>59.79</v>
      </c>
    </row>
    <row r="7468" spans="1:4" x14ac:dyDescent="0.25">
      <c r="A7468" s="98">
        <v>101369</v>
      </c>
      <c r="B7468" s="114" t="s">
        <v>8458</v>
      </c>
      <c r="C7468" s="96" t="s">
        <v>8239</v>
      </c>
      <c r="D7468" s="99">
        <v>86.34</v>
      </c>
    </row>
    <row r="7469" spans="1:4" x14ac:dyDescent="0.25">
      <c r="A7469" s="98">
        <v>101370</v>
      </c>
      <c r="B7469" s="114" t="s">
        <v>8459</v>
      </c>
      <c r="C7469" s="96" t="s">
        <v>8239</v>
      </c>
      <c r="D7469" s="99">
        <v>38.93</v>
      </c>
    </row>
    <row r="7470" spans="1:4" x14ac:dyDescent="0.25">
      <c r="A7470" s="98">
        <v>101371</v>
      </c>
      <c r="B7470" s="114" t="s">
        <v>8460</v>
      </c>
      <c r="C7470" s="96" t="s">
        <v>8239</v>
      </c>
      <c r="D7470" s="99">
        <v>37.4</v>
      </c>
    </row>
    <row r="7471" spans="1:4" x14ac:dyDescent="0.25">
      <c r="A7471" s="98">
        <v>101372</v>
      </c>
      <c r="B7471" s="114" t="s">
        <v>8462</v>
      </c>
      <c r="C7471" s="96" t="s">
        <v>8239</v>
      </c>
      <c r="D7471" s="99">
        <v>10.92</v>
      </c>
    </row>
    <row r="7472" spans="1:4" x14ac:dyDescent="0.25">
      <c r="A7472" s="98">
        <v>101374</v>
      </c>
      <c r="B7472" s="114" t="s">
        <v>8132</v>
      </c>
      <c r="C7472" s="96" t="s">
        <v>8239</v>
      </c>
      <c r="D7472" s="99">
        <v>3768.29</v>
      </c>
    </row>
    <row r="7473" spans="1:4" x14ac:dyDescent="0.25">
      <c r="A7473" s="98">
        <v>101375</v>
      </c>
      <c r="B7473" s="114" t="s">
        <v>8463</v>
      </c>
      <c r="C7473" s="96" t="s">
        <v>8239</v>
      </c>
      <c r="D7473" s="99">
        <v>3828.8</v>
      </c>
    </row>
    <row r="7474" spans="1:4" x14ac:dyDescent="0.25">
      <c r="A7474" s="98">
        <v>101376</v>
      </c>
      <c r="B7474" s="114" t="s">
        <v>8464</v>
      </c>
      <c r="C7474" s="96" t="s">
        <v>8239</v>
      </c>
      <c r="D7474" s="99">
        <v>3542.71</v>
      </c>
    </row>
    <row r="7475" spans="1:4" x14ac:dyDescent="0.25">
      <c r="A7475" s="98">
        <v>101377</v>
      </c>
      <c r="B7475" s="114" t="s">
        <v>8136</v>
      </c>
      <c r="C7475" s="96" t="s">
        <v>8239</v>
      </c>
      <c r="D7475" s="99">
        <v>3501.28</v>
      </c>
    </row>
    <row r="7476" spans="1:4" x14ac:dyDescent="0.25">
      <c r="A7476" s="98">
        <v>101378</v>
      </c>
      <c r="B7476" s="114" t="s">
        <v>8364</v>
      </c>
      <c r="C7476" s="96" t="s">
        <v>8239</v>
      </c>
      <c r="D7476" s="99">
        <v>4084.3</v>
      </c>
    </row>
    <row r="7477" spans="1:4" x14ac:dyDescent="0.25">
      <c r="A7477" s="98">
        <v>101379</v>
      </c>
      <c r="B7477" s="114" t="s">
        <v>8465</v>
      </c>
      <c r="C7477" s="96" t="s">
        <v>8239</v>
      </c>
      <c r="D7477" s="99">
        <v>3768.29</v>
      </c>
    </row>
    <row r="7478" spans="1:4" x14ac:dyDescent="0.25">
      <c r="A7478" s="98">
        <v>101380</v>
      </c>
      <c r="B7478" s="114" t="s">
        <v>8138</v>
      </c>
      <c r="C7478" s="96" t="s">
        <v>8239</v>
      </c>
      <c r="D7478" s="99">
        <v>3477.68</v>
      </c>
    </row>
    <row r="7479" spans="1:4" x14ac:dyDescent="0.25">
      <c r="A7479" s="98">
        <v>101381</v>
      </c>
      <c r="B7479" s="114" t="s">
        <v>8140</v>
      </c>
      <c r="C7479" s="96" t="s">
        <v>8239</v>
      </c>
      <c r="D7479" s="99">
        <v>4482.6400000000003</v>
      </c>
    </row>
    <row r="7480" spans="1:4" x14ac:dyDescent="0.25">
      <c r="A7480" s="98">
        <v>101382</v>
      </c>
      <c r="B7480" s="114" t="s">
        <v>8466</v>
      </c>
      <c r="C7480" s="96" t="s">
        <v>8239</v>
      </c>
      <c r="D7480" s="99">
        <v>4047.21</v>
      </c>
    </row>
    <row r="7481" spans="1:4" x14ac:dyDescent="0.25">
      <c r="A7481" s="98">
        <v>101383</v>
      </c>
      <c r="B7481" s="114" t="s">
        <v>8365</v>
      </c>
      <c r="C7481" s="96" t="s">
        <v>8239</v>
      </c>
      <c r="D7481" s="99">
        <v>3142.79</v>
      </c>
    </row>
    <row r="7482" spans="1:4" x14ac:dyDescent="0.25">
      <c r="A7482" s="98">
        <v>101384</v>
      </c>
      <c r="B7482" s="114" t="s">
        <v>8144</v>
      </c>
      <c r="C7482" s="96" t="s">
        <v>8239</v>
      </c>
      <c r="D7482" s="99">
        <v>3653.94</v>
      </c>
    </row>
    <row r="7483" spans="1:4" x14ac:dyDescent="0.25">
      <c r="A7483" s="98">
        <v>101385</v>
      </c>
      <c r="B7483" s="114" t="s">
        <v>8467</v>
      </c>
      <c r="C7483" s="96" t="s">
        <v>8239</v>
      </c>
      <c r="D7483" s="99">
        <v>5421.96</v>
      </c>
    </row>
    <row r="7484" spans="1:4" x14ac:dyDescent="0.25">
      <c r="A7484" s="98">
        <v>101386</v>
      </c>
      <c r="B7484" s="114" t="s">
        <v>8147</v>
      </c>
      <c r="C7484" s="96" t="s">
        <v>8239</v>
      </c>
      <c r="D7484" s="99">
        <v>3542.71</v>
      </c>
    </row>
    <row r="7485" spans="1:4" x14ac:dyDescent="0.25">
      <c r="A7485" s="98">
        <v>101387</v>
      </c>
      <c r="B7485" s="114" t="s">
        <v>8468</v>
      </c>
      <c r="C7485" s="96" t="s">
        <v>8239</v>
      </c>
      <c r="D7485" s="99">
        <v>3776.14</v>
      </c>
    </row>
    <row r="7486" spans="1:4" x14ac:dyDescent="0.25">
      <c r="A7486" s="98">
        <v>101388</v>
      </c>
      <c r="B7486" s="114" t="s">
        <v>8149</v>
      </c>
      <c r="C7486" s="96" t="s">
        <v>8239</v>
      </c>
      <c r="D7486" s="99">
        <v>3402.41</v>
      </c>
    </row>
    <row r="7487" spans="1:4" x14ac:dyDescent="0.25">
      <c r="A7487" s="98">
        <v>101389</v>
      </c>
      <c r="B7487" s="114" t="s">
        <v>8150</v>
      </c>
      <c r="C7487" s="96" t="s">
        <v>8239</v>
      </c>
      <c r="D7487" s="99">
        <v>3502.06</v>
      </c>
    </row>
    <row r="7488" spans="1:4" x14ac:dyDescent="0.25">
      <c r="A7488" s="98">
        <v>101390</v>
      </c>
      <c r="B7488" s="114" t="s">
        <v>8469</v>
      </c>
      <c r="C7488" s="96" t="s">
        <v>8239</v>
      </c>
      <c r="D7488" s="99">
        <v>7987.34</v>
      </c>
    </row>
    <row r="7489" spans="1:4" x14ac:dyDescent="0.25">
      <c r="A7489" s="98">
        <v>101391</v>
      </c>
      <c r="B7489" s="114" t="s">
        <v>8470</v>
      </c>
      <c r="C7489" s="96" t="s">
        <v>8239</v>
      </c>
      <c r="D7489" s="99">
        <v>4492.9799999999996</v>
      </c>
    </row>
    <row r="7490" spans="1:4" x14ac:dyDescent="0.25">
      <c r="A7490" s="98">
        <v>101392</v>
      </c>
      <c r="B7490" s="114" t="s">
        <v>8471</v>
      </c>
      <c r="C7490" s="96" t="s">
        <v>8239</v>
      </c>
      <c r="D7490" s="99">
        <v>4612.24</v>
      </c>
    </row>
    <row r="7491" spans="1:4" x14ac:dyDescent="0.25">
      <c r="A7491" s="98">
        <v>101394</v>
      </c>
      <c r="B7491" s="114" t="s">
        <v>8156</v>
      </c>
      <c r="C7491" s="96" t="s">
        <v>8239</v>
      </c>
      <c r="D7491" s="99">
        <v>3940.64</v>
      </c>
    </row>
    <row r="7492" spans="1:4" x14ac:dyDescent="0.25">
      <c r="A7492" s="98">
        <v>101395</v>
      </c>
      <c r="B7492" s="114" t="s">
        <v>8472</v>
      </c>
      <c r="C7492" s="96" t="s">
        <v>8239</v>
      </c>
      <c r="D7492" s="99">
        <v>3749.81</v>
      </c>
    </row>
    <row r="7493" spans="1:4" x14ac:dyDescent="0.25">
      <c r="A7493" s="98">
        <v>101396</v>
      </c>
      <c r="B7493" s="114" t="s">
        <v>8473</v>
      </c>
      <c r="C7493" s="96" t="s">
        <v>8239</v>
      </c>
      <c r="D7493" s="99">
        <v>4893.78</v>
      </c>
    </row>
    <row r="7494" spans="1:4" x14ac:dyDescent="0.25">
      <c r="A7494" s="98">
        <v>101397</v>
      </c>
      <c r="B7494" s="114" t="s">
        <v>43</v>
      </c>
      <c r="C7494" s="96" t="s">
        <v>8239</v>
      </c>
      <c r="D7494" s="99">
        <v>4882.8</v>
      </c>
    </row>
    <row r="7495" spans="1:4" x14ac:dyDescent="0.25">
      <c r="A7495" s="98">
        <v>101398</v>
      </c>
      <c r="B7495" s="114" t="s">
        <v>8474</v>
      </c>
      <c r="C7495" s="96" t="s">
        <v>8239</v>
      </c>
      <c r="D7495" s="99">
        <v>3200.43</v>
      </c>
    </row>
    <row r="7496" spans="1:4" x14ac:dyDescent="0.25">
      <c r="A7496" s="98">
        <v>101399</v>
      </c>
      <c r="B7496" s="114" t="s">
        <v>8161</v>
      </c>
      <c r="C7496" s="96" t="s">
        <v>8239</v>
      </c>
      <c r="D7496" s="99">
        <v>5143.93</v>
      </c>
    </row>
    <row r="7497" spans="1:4" x14ac:dyDescent="0.25">
      <c r="A7497" s="98">
        <v>101400</v>
      </c>
      <c r="B7497" s="114" t="s">
        <v>8475</v>
      </c>
      <c r="C7497" s="96" t="s">
        <v>8239</v>
      </c>
      <c r="D7497" s="99">
        <v>5021.7299999999996</v>
      </c>
    </row>
    <row r="7498" spans="1:4" x14ac:dyDescent="0.25">
      <c r="A7498" s="98">
        <v>101401</v>
      </c>
      <c r="B7498" s="114" t="s">
        <v>8163</v>
      </c>
      <c r="C7498" s="96" t="s">
        <v>8239</v>
      </c>
      <c r="D7498" s="99">
        <v>5753.32</v>
      </c>
    </row>
    <row r="7499" spans="1:4" x14ac:dyDescent="0.25">
      <c r="A7499" s="98">
        <v>101402</v>
      </c>
      <c r="B7499" s="114" t="s">
        <v>8164</v>
      </c>
      <c r="C7499" s="96" t="s">
        <v>8239</v>
      </c>
      <c r="D7499" s="99">
        <v>4190.6400000000003</v>
      </c>
    </row>
    <row r="7500" spans="1:4" x14ac:dyDescent="0.25">
      <c r="A7500" s="98">
        <v>101407</v>
      </c>
      <c r="B7500" s="114" t="s">
        <v>8166</v>
      </c>
      <c r="C7500" s="96" t="s">
        <v>8239</v>
      </c>
      <c r="D7500" s="99">
        <v>3469.4</v>
      </c>
    </row>
    <row r="7501" spans="1:4" x14ac:dyDescent="0.25">
      <c r="A7501" s="98">
        <v>101408</v>
      </c>
      <c r="B7501" s="114" t="s">
        <v>8167</v>
      </c>
      <c r="C7501" s="96" t="s">
        <v>8239</v>
      </c>
      <c r="D7501" s="99">
        <v>4212.3599999999997</v>
      </c>
    </row>
    <row r="7502" spans="1:4" x14ac:dyDescent="0.25">
      <c r="A7502" s="98">
        <v>101409</v>
      </c>
      <c r="B7502" s="114" t="s">
        <v>8476</v>
      </c>
      <c r="C7502" s="96" t="s">
        <v>8239</v>
      </c>
      <c r="D7502" s="99">
        <v>5778.36</v>
      </c>
    </row>
    <row r="7503" spans="1:4" x14ac:dyDescent="0.25">
      <c r="A7503" s="98">
        <v>101410</v>
      </c>
      <c r="B7503" s="114" t="s">
        <v>8222</v>
      </c>
      <c r="C7503" s="96" t="s">
        <v>8239</v>
      </c>
      <c r="D7503" s="99">
        <v>3742.34</v>
      </c>
    </row>
    <row r="7504" spans="1:4" x14ac:dyDescent="0.25">
      <c r="A7504" s="98">
        <v>101412</v>
      </c>
      <c r="B7504" s="114" t="s">
        <v>8477</v>
      </c>
      <c r="C7504" s="96" t="s">
        <v>8239</v>
      </c>
      <c r="D7504" s="99">
        <v>5007.6899999999996</v>
      </c>
    </row>
    <row r="7505" spans="1:4" x14ac:dyDescent="0.25">
      <c r="A7505" s="98">
        <v>101413</v>
      </c>
      <c r="B7505" s="114" t="s">
        <v>8170</v>
      </c>
      <c r="C7505" s="96" t="s">
        <v>8239</v>
      </c>
      <c r="D7505" s="99">
        <v>4802.9399999999996</v>
      </c>
    </row>
    <row r="7506" spans="1:4" x14ac:dyDescent="0.25">
      <c r="A7506" s="98">
        <v>101414</v>
      </c>
      <c r="B7506" s="114" t="s">
        <v>8478</v>
      </c>
      <c r="C7506" s="96" t="s">
        <v>8239</v>
      </c>
      <c r="D7506" s="99">
        <v>4519.59</v>
      </c>
    </row>
    <row r="7507" spans="1:4" x14ac:dyDescent="0.25">
      <c r="A7507" s="98">
        <v>101415</v>
      </c>
      <c r="B7507" s="114" t="s">
        <v>8479</v>
      </c>
      <c r="C7507" s="96" t="s">
        <v>8239</v>
      </c>
      <c r="D7507" s="99">
        <v>6466.9</v>
      </c>
    </row>
    <row r="7508" spans="1:4" x14ac:dyDescent="0.25">
      <c r="A7508" s="98">
        <v>101416</v>
      </c>
      <c r="B7508" s="114" t="s">
        <v>8367</v>
      </c>
      <c r="C7508" s="96" t="s">
        <v>8239</v>
      </c>
      <c r="D7508" s="99">
        <v>4483.3999999999996</v>
      </c>
    </row>
    <row r="7509" spans="1:4" x14ac:dyDescent="0.25">
      <c r="A7509" s="98">
        <v>101417</v>
      </c>
      <c r="B7509" s="114" t="s">
        <v>8480</v>
      </c>
      <c r="C7509" s="96" t="s">
        <v>8239</v>
      </c>
      <c r="D7509" s="99">
        <v>4881.59</v>
      </c>
    </row>
    <row r="7510" spans="1:4" x14ac:dyDescent="0.25">
      <c r="A7510" s="98">
        <v>101418</v>
      </c>
      <c r="B7510" s="114" t="s">
        <v>8481</v>
      </c>
      <c r="C7510" s="96" t="s">
        <v>8239</v>
      </c>
      <c r="D7510" s="99">
        <v>5031.1499999999996</v>
      </c>
    </row>
    <row r="7511" spans="1:4" x14ac:dyDescent="0.25">
      <c r="A7511" s="98">
        <v>101419</v>
      </c>
      <c r="B7511" s="114" t="s">
        <v>8482</v>
      </c>
      <c r="C7511" s="96" t="s">
        <v>8239</v>
      </c>
      <c r="D7511" s="99">
        <v>6689.48</v>
      </c>
    </row>
    <row r="7512" spans="1:4" x14ac:dyDescent="0.25">
      <c r="A7512" s="98">
        <v>101420</v>
      </c>
      <c r="B7512" s="114" t="s">
        <v>8483</v>
      </c>
      <c r="C7512" s="96" t="s">
        <v>8239</v>
      </c>
      <c r="D7512" s="99">
        <v>4484.03</v>
      </c>
    </row>
    <row r="7513" spans="1:4" x14ac:dyDescent="0.25">
      <c r="A7513" s="98">
        <v>101421</v>
      </c>
      <c r="B7513" s="114" t="s">
        <v>8484</v>
      </c>
      <c r="C7513" s="96" t="s">
        <v>8239</v>
      </c>
      <c r="D7513" s="99">
        <v>5233.08</v>
      </c>
    </row>
    <row r="7514" spans="1:4" x14ac:dyDescent="0.25">
      <c r="A7514" s="98">
        <v>101422</v>
      </c>
      <c r="B7514" s="114" t="s">
        <v>8485</v>
      </c>
      <c r="C7514" s="96" t="s">
        <v>8239</v>
      </c>
      <c r="D7514" s="99">
        <v>3729.1</v>
      </c>
    </row>
    <row r="7515" spans="1:4" x14ac:dyDescent="0.25">
      <c r="A7515" s="98">
        <v>101424</v>
      </c>
      <c r="B7515" s="114" t="s">
        <v>8486</v>
      </c>
      <c r="C7515" s="96" t="s">
        <v>8239</v>
      </c>
      <c r="D7515" s="99">
        <v>4688.3100000000004</v>
      </c>
    </row>
    <row r="7516" spans="1:4" x14ac:dyDescent="0.25">
      <c r="A7516" s="98">
        <v>101425</v>
      </c>
      <c r="B7516" s="114" t="s">
        <v>8487</v>
      </c>
      <c r="C7516" s="96" t="s">
        <v>8239</v>
      </c>
      <c r="D7516" s="99">
        <v>3260.02</v>
      </c>
    </row>
    <row r="7517" spans="1:4" x14ac:dyDescent="0.25">
      <c r="A7517" s="98">
        <v>101426</v>
      </c>
      <c r="B7517" s="114" t="s">
        <v>8488</v>
      </c>
      <c r="C7517" s="96" t="s">
        <v>8239</v>
      </c>
      <c r="D7517" s="99">
        <v>5616.14</v>
      </c>
    </row>
    <row r="7518" spans="1:4" x14ac:dyDescent="0.25">
      <c r="A7518" s="98">
        <v>101427</v>
      </c>
      <c r="B7518" s="114" t="s">
        <v>8186</v>
      </c>
      <c r="C7518" s="96" t="s">
        <v>8239</v>
      </c>
      <c r="D7518" s="99">
        <v>5286.59</v>
      </c>
    </row>
    <row r="7519" spans="1:4" x14ac:dyDescent="0.25">
      <c r="A7519" s="98">
        <v>101428</v>
      </c>
      <c r="B7519" s="114" t="s">
        <v>8489</v>
      </c>
      <c r="C7519" s="96" t="s">
        <v>8239</v>
      </c>
      <c r="D7519" s="99">
        <v>4616.95</v>
      </c>
    </row>
    <row r="7520" spans="1:4" x14ac:dyDescent="0.25">
      <c r="A7520" s="98">
        <v>101429</v>
      </c>
      <c r="B7520" s="114" t="s">
        <v>8490</v>
      </c>
      <c r="C7520" s="96" t="s">
        <v>8239</v>
      </c>
      <c r="D7520" s="99">
        <v>3478.87</v>
      </c>
    </row>
    <row r="7521" spans="1:4" x14ac:dyDescent="0.25">
      <c r="A7521" s="98">
        <v>101430</v>
      </c>
      <c r="B7521" s="114" t="s">
        <v>8491</v>
      </c>
      <c r="C7521" s="96" t="s">
        <v>8239</v>
      </c>
      <c r="D7521" s="99">
        <v>5286.59</v>
      </c>
    </row>
    <row r="7522" spans="1:4" x14ac:dyDescent="0.25">
      <c r="A7522" s="98">
        <v>101431</v>
      </c>
      <c r="B7522" s="114" t="s">
        <v>8190</v>
      </c>
      <c r="C7522" s="96" t="s">
        <v>8239</v>
      </c>
      <c r="D7522" s="99">
        <v>5740.18</v>
      </c>
    </row>
    <row r="7523" spans="1:4" x14ac:dyDescent="0.25">
      <c r="A7523" s="98">
        <v>101432</v>
      </c>
      <c r="B7523" s="114" t="s">
        <v>8492</v>
      </c>
      <c r="C7523" s="96" t="s">
        <v>8239</v>
      </c>
      <c r="D7523" s="99">
        <v>4540.83</v>
      </c>
    </row>
    <row r="7524" spans="1:4" x14ac:dyDescent="0.25">
      <c r="A7524" s="98">
        <v>101433</v>
      </c>
      <c r="B7524" s="114" t="s">
        <v>8193</v>
      </c>
      <c r="C7524" s="96" t="s">
        <v>8239</v>
      </c>
      <c r="D7524" s="99">
        <v>7460.78</v>
      </c>
    </row>
    <row r="7525" spans="1:4" x14ac:dyDescent="0.25">
      <c r="A7525" s="98">
        <v>101434</v>
      </c>
      <c r="B7525" s="114" t="s">
        <v>8493</v>
      </c>
      <c r="C7525" s="96" t="s">
        <v>8239</v>
      </c>
      <c r="D7525" s="99">
        <v>3684.68</v>
      </c>
    </row>
    <row r="7526" spans="1:4" x14ac:dyDescent="0.25">
      <c r="A7526" s="98">
        <v>101435</v>
      </c>
      <c r="B7526" s="114" t="s">
        <v>8494</v>
      </c>
      <c r="C7526" s="96" t="s">
        <v>8239</v>
      </c>
      <c r="D7526" s="99">
        <v>5957.43</v>
      </c>
    </row>
    <row r="7527" spans="1:4" x14ac:dyDescent="0.25">
      <c r="A7527" s="98">
        <v>101436</v>
      </c>
      <c r="B7527" s="114" t="s">
        <v>8196</v>
      </c>
      <c r="C7527" s="96" t="s">
        <v>8239</v>
      </c>
      <c r="D7527" s="99">
        <v>4125.07</v>
      </c>
    </row>
    <row r="7528" spans="1:4" x14ac:dyDescent="0.25">
      <c r="A7528" s="98">
        <v>101437</v>
      </c>
      <c r="B7528" s="114" t="s">
        <v>8495</v>
      </c>
      <c r="C7528" s="96" t="s">
        <v>8239</v>
      </c>
      <c r="D7528" s="99">
        <v>6838.19</v>
      </c>
    </row>
    <row r="7529" spans="1:4" x14ac:dyDescent="0.25">
      <c r="A7529" s="98">
        <v>101438</v>
      </c>
      <c r="B7529" s="114" t="s">
        <v>8198</v>
      </c>
      <c r="C7529" s="96" t="s">
        <v>8239</v>
      </c>
      <c r="D7529" s="99">
        <v>6838.19</v>
      </c>
    </row>
    <row r="7530" spans="1:4" x14ac:dyDescent="0.25">
      <c r="A7530" s="98">
        <v>101439</v>
      </c>
      <c r="B7530" s="114" t="s">
        <v>8199</v>
      </c>
      <c r="C7530" s="96" t="s">
        <v>8239</v>
      </c>
      <c r="D7530" s="99">
        <v>5286.59</v>
      </c>
    </row>
    <row r="7531" spans="1:4" x14ac:dyDescent="0.25">
      <c r="A7531" s="98">
        <v>101440</v>
      </c>
      <c r="B7531" s="114" t="s">
        <v>8496</v>
      </c>
      <c r="C7531" s="96" t="s">
        <v>8239</v>
      </c>
      <c r="D7531" s="99">
        <v>5286.59</v>
      </c>
    </row>
    <row r="7532" spans="1:4" x14ac:dyDescent="0.25">
      <c r="A7532" s="98">
        <v>101441</v>
      </c>
      <c r="B7532" s="114" t="s">
        <v>8201</v>
      </c>
      <c r="C7532" s="96" t="s">
        <v>8239</v>
      </c>
      <c r="D7532" s="99">
        <v>4450.28</v>
      </c>
    </row>
    <row r="7533" spans="1:4" x14ac:dyDescent="0.25">
      <c r="A7533" s="98">
        <v>101443</v>
      </c>
      <c r="B7533" s="114" t="s">
        <v>8202</v>
      </c>
      <c r="C7533" s="96" t="s">
        <v>8239</v>
      </c>
      <c r="D7533" s="99">
        <v>6838.19</v>
      </c>
    </row>
    <row r="7534" spans="1:4" x14ac:dyDescent="0.25">
      <c r="A7534" s="98">
        <v>101444</v>
      </c>
      <c r="B7534" s="114" t="s">
        <v>8205</v>
      </c>
      <c r="C7534" s="96" t="s">
        <v>8239</v>
      </c>
      <c r="D7534" s="99">
        <v>4492.9799999999996</v>
      </c>
    </row>
    <row r="7535" spans="1:4" x14ac:dyDescent="0.25">
      <c r="A7535" s="98">
        <v>101445</v>
      </c>
      <c r="B7535" s="114" t="s">
        <v>8206</v>
      </c>
      <c r="C7535" s="96" t="s">
        <v>8239</v>
      </c>
      <c r="D7535" s="99">
        <v>4512.1099999999997</v>
      </c>
    </row>
    <row r="7536" spans="1:4" x14ac:dyDescent="0.25">
      <c r="A7536" s="98">
        <v>101446</v>
      </c>
      <c r="B7536" s="114" t="s">
        <v>8207</v>
      </c>
      <c r="C7536" s="96" t="s">
        <v>8239</v>
      </c>
      <c r="D7536" s="99">
        <v>5185.8900000000003</v>
      </c>
    </row>
    <row r="7537" spans="1:4" x14ac:dyDescent="0.25">
      <c r="A7537" s="98">
        <v>101447</v>
      </c>
      <c r="B7537" s="114" t="s">
        <v>8208</v>
      </c>
      <c r="C7537" s="96" t="s">
        <v>8239</v>
      </c>
      <c r="D7537" s="99">
        <v>4876.8599999999997</v>
      </c>
    </row>
    <row r="7538" spans="1:4" x14ac:dyDescent="0.25">
      <c r="A7538" s="98">
        <v>101448</v>
      </c>
      <c r="B7538" s="114" t="s">
        <v>8209</v>
      </c>
      <c r="C7538" s="96" t="s">
        <v>8239</v>
      </c>
      <c r="D7538" s="99">
        <v>5185.8900000000003</v>
      </c>
    </row>
    <row r="7539" spans="1:4" x14ac:dyDescent="0.25">
      <c r="A7539" s="98">
        <v>101449</v>
      </c>
      <c r="B7539" s="114" t="s">
        <v>8497</v>
      </c>
      <c r="C7539" s="96" t="s">
        <v>8239</v>
      </c>
      <c r="D7539" s="99">
        <v>4347.72</v>
      </c>
    </row>
    <row r="7540" spans="1:4" x14ac:dyDescent="0.25">
      <c r="A7540" s="98">
        <v>101451</v>
      </c>
      <c r="B7540" s="114" t="s">
        <v>8212</v>
      </c>
      <c r="C7540" s="96" t="s">
        <v>8239</v>
      </c>
      <c r="D7540" s="99">
        <v>5118.1400000000003</v>
      </c>
    </row>
    <row r="7541" spans="1:4" x14ac:dyDescent="0.25">
      <c r="A7541" s="98">
        <v>101452</v>
      </c>
      <c r="B7541" s="114" t="s">
        <v>8498</v>
      </c>
      <c r="C7541" s="96" t="s">
        <v>8239</v>
      </c>
      <c r="D7541" s="99">
        <v>3423.18</v>
      </c>
    </row>
    <row r="7542" spans="1:4" x14ac:dyDescent="0.25">
      <c r="A7542" s="98">
        <v>101453</v>
      </c>
      <c r="B7542" s="114" t="s">
        <v>8213</v>
      </c>
      <c r="C7542" s="96" t="s">
        <v>8239</v>
      </c>
      <c r="D7542" s="99">
        <v>5086.91</v>
      </c>
    </row>
    <row r="7543" spans="1:4" x14ac:dyDescent="0.25">
      <c r="A7543" s="98">
        <v>101454</v>
      </c>
      <c r="B7543" s="114" t="s">
        <v>8499</v>
      </c>
      <c r="C7543" s="96" t="s">
        <v>8239</v>
      </c>
      <c r="D7543" s="99">
        <v>5787.38</v>
      </c>
    </row>
    <row r="7544" spans="1:4" x14ac:dyDescent="0.25">
      <c r="A7544" s="98">
        <v>101456</v>
      </c>
      <c r="B7544" s="114" t="s">
        <v>8500</v>
      </c>
      <c r="C7544" s="96" t="s">
        <v>8239</v>
      </c>
      <c r="D7544" s="99">
        <v>8829.7099999999991</v>
      </c>
    </row>
    <row r="7545" spans="1:4" x14ac:dyDescent="0.25">
      <c r="A7545" s="98">
        <v>101457</v>
      </c>
      <c r="B7545" s="114" t="s">
        <v>8501</v>
      </c>
      <c r="C7545" s="96" t="s">
        <v>8239</v>
      </c>
      <c r="D7545" s="99">
        <v>9453.09</v>
      </c>
    </row>
    <row r="7546" spans="1:4" x14ac:dyDescent="0.25">
      <c r="A7546" s="98">
        <v>101458</v>
      </c>
      <c r="B7546" s="114" t="s">
        <v>8502</v>
      </c>
      <c r="C7546" s="96" t="s">
        <v>8239</v>
      </c>
      <c r="D7546" s="99">
        <v>4835.21</v>
      </c>
    </row>
    <row r="7547" spans="1:4" x14ac:dyDescent="0.25">
      <c r="A7547" s="98">
        <v>101459</v>
      </c>
      <c r="B7547" s="114" t="s">
        <v>8220</v>
      </c>
      <c r="C7547" s="96" t="s">
        <v>8239</v>
      </c>
      <c r="D7547" s="99">
        <v>3885.84</v>
      </c>
    </row>
    <row r="7548" spans="1:4" x14ac:dyDescent="0.25">
      <c r="A7548" s="98">
        <v>101460</v>
      </c>
      <c r="B7548" s="114" t="s">
        <v>8357</v>
      </c>
      <c r="C7548" s="96" t="s">
        <v>8239</v>
      </c>
      <c r="D7548" s="99">
        <v>3386.02</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9"/>
  <sheetViews>
    <sheetView showGridLines="0" tabSelected="1" view="pageBreakPreview" zoomScaleNormal="100" zoomScaleSheetLayoutView="100" workbookViewId="0">
      <selection sqref="A1:J49"/>
    </sheetView>
  </sheetViews>
  <sheetFormatPr defaultRowHeight="14.25" x14ac:dyDescent="0.2"/>
  <cols>
    <col min="1" max="1" width="13" style="16" customWidth="1"/>
    <col min="2" max="2" width="13.85546875" style="16" customWidth="1"/>
    <col min="3" max="3" width="14.85546875" style="16" customWidth="1"/>
    <col min="4" max="4" width="70.140625" style="16" customWidth="1"/>
    <col min="5" max="5" width="7.42578125" style="16" bestFit="1" customWidth="1"/>
    <col min="6" max="6" width="10" style="16" customWidth="1"/>
    <col min="7" max="7" width="18" style="16" customWidth="1"/>
    <col min="8" max="8" width="18" style="16" bestFit="1" customWidth="1"/>
    <col min="9" max="10" width="18" style="16" customWidth="1"/>
    <col min="11" max="11" width="24.28515625" style="16" customWidth="1"/>
    <col min="12" max="12" width="16.140625" style="16" bestFit="1" customWidth="1"/>
    <col min="13" max="13" width="16.28515625" style="60" bestFit="1" customWidth="1"/>
    <col min="14" max="14" width="13.85546875" style="16" bestFit="1" customWidth="1"/>
    <col min="15" max="15" width="16.28515625" style="60" bestFit="1" customWidth="1"/>
    <col min="16" max="16" width="13.85546875" style="16" bestFit="1" customWidth="1"/>
    <col min="17" max="17" width="16.28515625" style="16" bestFit="1" customWidth="1"/>
    <col min="18" max="16384" width="9.140625" style="16"/>
  </cols>
  <sheetData>
    <row r="1" spans="1:17" ht="30" customHeight="1" x14ac:dyDescent="0.2">
      <c r="A1" s="157" t="s">
        <v>4</v>
      </c>
      <c r="B1" s="158"/>
      <c r="C1" s="158"/>
      <c r="D1" s="158"/>
      <c r="E1" s="158"/>
      <c r="F1" s="158"/>
      <c r="G1" s="158"/>
      <c r="H1" s="158"/>
      <c r="I1" s="158"/>
      <c r="J1" s="171"/>
      <c r="K1" s="5"/>
    </row>
    <row r="2" spans="1:17" ht="48.75" customHeight="1" x14ac:dyDescent="0.2">
      <c r="A2" s="169" t="s">
        <v>37</v>
      </c>
      <c r="B2" s="170"/>
      <c r="C2" s="170"/>
      <c r="D2" s="170"/>
      <c r="E2" s="170"/>
      <c r="F2" s="170"/>
      <c r="G2" s="170"/>
      <c r="H2" s="170"/>
      <c r="I2" s="170"/>
      <c r="J2" s="172"/>
      <c r="K2" s="5"/>
    </row>
    <row r="3" spans="1:17" ht="15" x14ac:dyDescent="0.2">
      <c r="A3" s="159" t="s">
        <v>51</v>
      </c>
      <c r="B3" s="141"/>
      <c r="C3" s="21" t="s">
        <v>57</v>
      </c>
      <c r="D3" s="22"/>
      <c r="E3" s="22"/>
      <c r="F3" s="22"/>
      <c r="G3" s="22"/>
      <c r="H3" s="21"/>
      <c r="I3" s="21"/>
      <c r="J3" s="160"/>
      <c r="K3" s="6"/>
    </row>
    <row r="4" spans="1:17" ht="15" x14ac:dyDescent="0.2">
      <c r="A4" s="159" t="s">
        <v>53</v>
      </c>
      <c r="B4" s="141"/>
      <c r="C4" s="21" t="s">
        <v>58</v>
      </c>
      <c r="D4" s="22"/>
      <c r="E4" s="22"/>
      <c r="F4" s="22"/>
      <c r="G4" s="22"/>
      <c r="H4" s="21"/>
      <c r="I4" s="21"/>
      <c r="J4" s="160"/>
      <c r="K4" s="6"/>
      <c r="L4" s="60"/>
    </row>
    <row r="5" spans="1:17" ht="15" x14ac:dyDescent="0.2">
      <c r="A5" s="159" t="s">
        <v>50</v>
      </c>
      <c r="B5" s="141"/>
      <c r="C5" s="21" t="s">
        <v>59</v>
      </c>
      <c r="D5" s="21"/>
      <c r="E5" s="21"/>
      <c r="F5" s="21"/>
      <c r="G5" s="21"/>
      <c r="H5" s="21"/>
      <c r="I5" s="21"/>
      <c r="J5" s="160"/>
      <c r="K5" s="4"/>
      <c r="L5" s="60"/>
    </row>
    <row r="6" spans="1:17" ht="15" x14ac:dyDescent="0.2">
      <c r="A6" s="159" t="s">
        <v>49</v>
      </c>
      <c r="B6" s="141"/>
      <c r="C6" s="23" t="s">
        <v>20010</v>
      </c>
      <c r="D6" s="23"/>
      <c r="E6" s="23"/>
      <c r="F6" s="23"/>
      <c r="G6" s="23"/>
      <c r="H6" s="117"/>
      <c r="I6" s="117"/>
      <c r="J6" s="161"/>
      <c r="K6" s="4"/>
      <c r="L6" s="66"/>
    </row>
    <row r="7" spans="1:17" ht="15" x14ac:dyDescent="0.2">
      <c r="A7" s="159" t="s">
        <v>52</v>
      </c>
      <c r="B7" s="141"/>
      <c r="C7" s="21" t="s">
        <v>19999</v>
      </c>
      <c r="D7" s="21"/>
      <c r="E7" s="21"/>
      <c r="F7" s="21"/>
      <c r="G7" s="21"/>
      <c r="H7" s="117"/>
      <c r="I7" s="117"/>
      <c r="J7" s="161"/>
      <c r="K7" s="1"/>
    </row>
    <row r="8" spans="1:17" s="90" customFormat="1" ht="15" x14ac:dyDescent="0.2">
      <c r="A8" s="159" t="s">
        <v>3</v>
      </c>
      <c r="B8" s="141"/>
      <c r="C8" s="100">
        <v>0.23319999999999999</v>
      </c>
      <c r="D8" s="24"/>
      <c r="E8" s="24"/>
      <c r="F8" s="24"/>
      <c r="G8" s="24"/>
      <c r="H8" s="118"/>
      <c r="I8" s="118"/>
      <c r="J8" s="162"/>
      <c r="K8" s="7"/>
      <c r="M8" s="67"/>
      <c r="N8" s="101"/>
      <c r="O8" s="67"/>
      <c r="P8" s="102"/>
    </row>
    <row r="9" spans="1:17" ht="30" customHeight="1" x14ac:dyDescent="0.2">
      <c r="A9" s="163" t="s">
        <v>20011</v>
      </c>
      <c r="B9" s="164"/>
      <c r="C9" s="165" t="s">
        <v>39</v>
      </c>
      <c r="D9" s="166"/>
      <c r="E9" s="165"/>
      <c r="F9" s="165"/>
      <c r="G9" s="165"/>
      <c r="H9" s="167"/>
      <c r="I9" s="167"/>
      <c r="J9" s="168"/>
      <c r="K9" s="7"/>
      <c r="N9" s="65"/>
      <c r="P9" s="60"/>
      <c r="Q9" s="66"/>
    </row>
    <row r="10" spans="1:17" ht="15" x14ac:dyDescent="0.2">
      <c r="A10" s="144" t="s">
        <v>5</v>
      </c>
      <c r="B10" s="144" t="s">
        <v>6</v>
      </c>
      <c r="C10" s="144" t="s">
        <v>7</v>
      </c>
      <c r="D10" s="144" t="s">
        <v>8</v>
      </c>
      <c r="E10" s="145" t="s">
        <v>9</v>
      </c>
      <c r="F10" s="145"/>
      <c r="G10" s="145"/>
      <c r="H10" s="145"/>
      <c r="I10" s="137"/>
      <c r="J10" s="138"/>
      <c r="K10" s="8"/>
      <c r="N10" s="65"/>
      <c r="P10" s="60"/>
    </row>
    <row r="11" spans="1:17" ht="15" x14ac:dyDescent="0.2">
      <c r="A11" s="144"/>
      <c r="B11" s="144"/>
      <c r="C11" s="144"/>
      <c r="D11" s="144"/>
      <c r="E11" s="116" t="s">
        <v>45</v>
      </c>
      <c r="F11" s="123" t="s">
        <v>46</v>
      </c>
      <c r="G11" s="119" t="s">
        <v>47</v>
      </c>
      <c r="H11" s="119" t="s">
        <v>48</v>
      </c>
      <c r="I11" s="119" t="s">
        <v>47</v>
      </c>
      <c r="J11" s="119" t="s">
        <v>48</v>
      </c>
      <c r="K11" s="9"/>
      <c r="O11" s="66"/>
      <c r="P11" s="66"/>
    </row>
    <row r="12" spans="1:17" ht="15" x14ac:dyDescent="0.2">
      <c r="A12" s="124">
        <v>1</v>
      </c>
      <c r="B12" s="25"/>
      <c r="C12" s="26"/>
      <c r="D12" s="31" t="s">
        <v>38</v>
      </c>
      <c r="E12" s="25"/>
      <c r="F12" s="26"/>
      <c r="G12" s="27"/>
      <c r="H12" s="120">
        <v>15988.83</v>
      </c>
      <c r="I12" s="131"/>
      <c r="J12" s="134">
        <f>SUBTOTAL(9,J13:J18)</f>
        <v>0</v>
      </c>
      <c r="K12" s="72"/>
    </row>
    <row r="13" spans="1:17" ht="28.5" x14ac:dyDescent="0.2">
      <c r="A13" s="125" t="s">
        <v>10</v>
      </c>
      <c r="B13" s="125" t="s">
        <v>20</v>
      </c>
      <c r="C13" s="125">
        <v>103689</v>
      </c>
      <c r="D13" s="32" t="s">
        <v>6912</v>
      </c>
      <c r="E13" s="125" t="s">
        <v>372</v>
      </c>
      <c r="F13" s="28">
        <v>4.5</v>
      </c>
      <c r="G13" s="29">
        <v>377.29</v>
      </c>
      <c r="H13" s="121">
        <v>1697.81</v>
      </c>
      <c r="I13" s="132"/>
      <c r="J13" s="135">
        <f>ROUND(I13*F13,2)</f>
        <v>0</v>
      </c>
      <c r="K13" s="63"/>
    </row>
    <row r="14" spans="1:17" s="90" customFormat="1" ht="57" x14ac:dyDescent="0.2">
      <c r="A14" s="125" t="s">
        <v>16252</v>
      </c>
      <c r="B14" s="125" t="s">
        <v>20002</v>
      </c>
      <c r="C14" s="125">
        <v>20802</v>
      </c>
      <c r="D14" s="32" t="s">
        <v>20003</v>
      </c>
      <c r="E14" s="126" t="s">
        <v>15</v>
      </c>
      <c r="F14" s="87">
        <v>6</v>
      </c>
      <c r="G14" s="88">
        <v>582.29</v>
      </c>
      <c r="H14" s="121">
        <v>3493.74</v>
      </c>
      <c r="I14" s="132"/>
      <c r="J14" s="135">
        <f t="shared" ref="J14:J46" si="0">ROUND(I14*F14,2)</f>
        <v>0</v>
      </c>
      <c r="K14" s="104">
        <v>472.18</v>
      </c>
      <c r="L14" s="89"/>
      <c r="M14" s="67"/>
      <c r="O14" s="67"/>
    </row>
    <row r="15" spans="1:17" ht="57" x14ac:dyDescent="0.2">
      <c r="A15" s="125" t="s">
        <v>16253</v>
      </c>
      <c r="B15" s="125" t="s">
        <v>20</v>
      </c>
      <c r="C15" s="125" t="s">
        <v>20006</v>
      </c>
      <c r="D15" s="32" t="s">
        <v>375</v>
      </c>
      <c r="E15" s="126" t="s">
        <v>15</v>
      </c>
      <c r="F15" s="28">
        <v>3</v>
      </c>
      <c r="G15" s="29">
        <v>765.26</v>
      </c>
      <c r="H15" s="121">
        <v>2295.7800000000002</v>
      </c>
      <c r="I15" s="132"/>
      <c r="J15" s="135">
        <f t="shared" si="0"/>
        <v>0</v>
      </c>
      <c r="K15" s="63"/>
    </row>
    <row r="16" spans="1:17" ht="42.75" x14ac:dyDescent="0.2">
      <c r="A16" s="125" t="s">
        <v>20012</v>
      </c>
      <c r="B16" s="125" t="s">
        <v>20002</v>
      </c>
      <c r="C16" s="125">
        <v>20712</v>
      </c>
      <c r="D16" s="108" t="s">
        <v>20015</v>
      </c>
      <c r="E16" s="126" t="s">
        <v>44</v>
      </c>
      <c r="F16" s="28">
        <v>8</v>
      </c>
      <c r="G16" s="29">
        <v>66.039999999999992</v>
      </c>
      <c r="H16" s="121">
        <v>528.32000000000005</v>
      </c>
      <c r="I16" s="132"/>
      <c r="J16" s="135">
        <f t="shared" si="0"/>
        <v>0</v>
      </c>
      <c r="K16" s="63"/>
    </row>
    <row r="17" spans="1:15" ht="57" x14ac:dyDescent="0.2">
      <c r="A17" s="125" t="s">
        <v>20013</v>
      </c>
      <c r="B17" s="125" t="s">
        <v>20002</v>
      </c>
      <c r="C17" s="125">
        <v>20713</v>
      </c>
      <c r="D17" s="32" t="s">
        <v>20016</v>
      </c>
      <c r="E17" s="126" t="s">
        <v>44</v>
      </c>
      <c r="F17" s="28">
        <v>8</v>
      </c>
      <c r="G17" s="29">
        <v>610.87</v>
      </c>
      <c r="H17" s="121">
        <v>4886.96</v>
      </c>
      <c r="I17" s="132"/>
      <c r="J17" s="135">
        <f t="shared" si="0"/>
        <v>0</v>
      </c>
      <c r="K17" s="63"/>
    </row>
    <row r="18" spans="1:15" ht="42.75" x14ac:dyDescent="0.2">
      <c r="A18" s="125" t="s">
        <v>20014</v>
      </c>
      <c r="B18" s="125" t="s">
        <v>20002</v>
      </c>
      <c r="C18" s="125">
        <v>20714</v>
      </c>
      <c r="D18" s="32" t="s">
        <v>20017</v>
      </c>
      <c r="E18" s="126" t="s">
        <v>44</v>
      </c>
      <c r="F18" s="28">
        <v>6</v>
      </c>
      <c r="G18" s="29">
        <v>514.37</v>
      </c>
      <c r="H18" s="121">
        <v>3086.22</v>
      </c>
      <c r="I18" s="132"/>
      <c r="J18" s="135">
        <f t="shared" si="0"/>
        <v>0</v>
      </c>
      <c r="K18" s="63"/>
    </row>
    <row r="19" spans="1:15" ht="15" x14ac:dyDescent="0.25">
      <c r="A19" s="124">
        <v>2</v>
      </c>
      <c r="B19" s="25"/>
      <c r="C19" s="26"/>
      <c r="D19" s="31" t="s">
        <v>20000</v>
      </c>
      <c r="E19" s="25"/>
      <c r="F19" s="26"/>
      <c r="G19" s="27"/>
      <c r="H19" s="120">
        <v>84508.60000000002</v>
      </c>
      <c r="I19" s="131"/>
      <c r="J19" s="134">
        <f>SUBTOTAL(9,J20:J24)</f>
        <v>0</v>
      </c>
      <c r="K19" s="10" t="s">
        <v>16272</v>
      </c>
      <c r="L19" s="80" t="s">
        <v>16273</v>
      </c>
    </row>
    <row r="20" spans="1:15" ht="28.5" x14ac:dyDescent="0.2">
      <c r="A20" s="30" t="s">
        <v>11</v>
      </c>
      <c r="B20" s="30" t="s">
        <v>20</v>
      </c>
      <c r="C20" s="75">
        <v>100576</v>
      </c>
      <c r="D20" s="33" t="s">
        <v>6826</v>
      </c>
      <c r="E20" s="30" t="s">
        <v>372</v>
      </c>
      <c r="F20" s="28">
        <v>2324.7680999999998</v>
      </c>
      <c r="G20" s="29">
        <v>3.06</v>
      </c>
      <c r="H20" s="121">
        <v>7113.8</v>
      </c>
      <c r="I20" s="132"/>
      <c r="J20" s="135">
        <f t="shared" si="0"/>
        <v>0</v>
      </c>
      <c r="K20" s="11">
        <f>H20</f>
        <v>7113.8</v>
      </c>
      <c r="L20" s="85">
        <f>H20-K20</f>
        <v>0</v>
      </c>
    </row>
    <row r="21" spans="1:15" s="18" customFormat="1" ht="42.75" x14ac:dyDescent="0.2">
      <c r="A21" s="30" t="s">
        <v>18</v>
      </c>
      <c r="B21" s="30" t="s">
        <v>20</v>
      </c>
      <c r="C21" s="75">
        <v>101124</v>
      </c>
      <c r="D21" s="33" t="s">
        <v>6371</v>
      </c>
      <c r="E21" s="30" t="s">
        <v>40</v>
      </c>
      <c r="F21" s="28">
        <v>232.48</v>
      </c>
      <c r="G21" s="29">
        <v>19.04</v>
      </c>
      <c r="H21" s="121">
        <v>4426.42</v>
      </c>
      <c r="I21" s="132"/>
      <c r="J21" s="135">
        <f t="shared" si="0"/>
        <v>0</v>
      </c>
      <c r="K21" s="76" t="e">
        <f>ROUND(G21*#REF!,2)</f>
        <v>#REF!</v>
      </c>
      <c r="L21" s="86" t="e">
        <f>H21-K21</f>
        <v>#REF!</v>
      </c>
      <c r="M21" s="61"/>
      <c r="O21" s="61"/>
    </row>
    <row r="22" spans="1:15" ht="42.75" x14ac:dyDescent="0.2">
      <c r="A22" s="30" t="s">
        <v>54</v>
      </c>
      <c r="B22" s="30" t="s">
        <v>20</v>
      </c>
      <c r="C22" s="75">
        <v>96396</v>
      </c>
      <c r="D22" s="33" t="s">
        <v>6834</v>
      </c>
      <c r="E22" s="30" t="s">
        <v>40</v>
      </c>
      <c r="F22" s="28">
        <v>232.48</v>
      </c>
      <c r="G22" s="29">
        <v>267.11</v>
      </c>
      <c r="H22" s="121">
        <v>62097.73</v>
      </c>
      <c r="I22" s="132"/>
      <c r="J22" s="135">
        <f t="shared" si="0"/>
        <v>0</v>
      </c>
      <c r="K22" s="76" t="e">
        <f>ROUND(G22*#REF!,2)</f>
        <v>#REF!</v>
      </c>
      <c r="L22" s="86" t="e">
        <f>H22-K22</f>
        <v>#REF!</v>
      </c>
    </row>
    <row r="23" spans="1:15" ht="42.75" x14ac:dyDescent="0.2">
      <c r="A23" s="30" t="s">
        <v>16257</v>
      </c>
      <c r="B23" s="30" t="s">
        <v>20</v>
      </c>
      <c r="C23" s="75">
        <v>96385</v>
      </c>
      <c r="D23" s="33" t="s">
        <v>6620</v>
      </c>
      <c r="E23" s="83" t="s">
        <v>40</v>
      </c>
      <c r="F23" s="28">
        <v>255</v>
      </c>
      <c r="G23" s="29">
        <v>13.97</v>
      </c>
      <c r="H23" s="121">
        <v>3562.35</v>
      </c>
      <c r="I23" s="132"/>
      <c r="J23" s="135">
        <f t="shared" si="0"/>
        <v>0</v>
      </c>
      <c r="K23" s="76"/>
      <c r="L23" s="86"/>
    </row>
    <row r="24" spans="1:15" ht="71.25" x14ac:dyDescent="0.2">
      <c r="A24" s="30" t="s">
        <v>20028</v>
      </c>
      <c r="B24" s="30" t="s">
        <v>20</v>
      </c>
      <c r="C24" s="75">
        <v>101253</v>
      </c>
      <c r="D24" s="33" t="s">
        <v>6468</v>
      </c>
      <c r="E24" s="83" t="s">
        <v>40</v>
      </c>
      <c r="F24" s="28">
        <v>255</v>
      </c>
      <c r="G24" s="29">
        <v>28.66</v>
      </c>
      <c r="H24" s="121">
        <v>7308.3</v>
      </c>
      <c r="I24" s="132"/>
      <c r="J24" s="135">
        <f t="shared" si="0"/>
        <v>0</v>
      </c>
      <c r="K24" s="76"/>
      <c r="L24" s="86"/>
    </row>
    <row r="25" spans="1:15" ht="15" x14ac:dyDescent="0.2">
      <c r="A25" s="124">
        <v>3</v>
      </c>
      <c r="B25" s="25"/>
      <c r="C25" s="26"/>
      <c r="D25" s="31" t="s">
        <v>13</v>
      </c>
      <c r="E25" s="25"/>
      <c r="F25" s="79"/>
      <c r="G25" s="27"/>
      <c r="H25" s="120">
        <v>267758.28999999998</v>
      </c>
      <c r="I25" s="131"/>
      <c r="J25" s="134">
        <f>SUBTOTAL(9,J26:J27)</f>
        <v>0</v>
      </c>
      <c r="K25" s="74"/>
      <c r="L25" s="81"/>
      <c r="N25" s="19"/>
    </row>
    <row r="26" spans="1:15" ht="42.75" x14ac:dyDescent="0.2">
      <c r="A26" s="127" t="s">
        <v>19</v>
      </c>
      <c r="B26" s="30" t="s">
        <v>20</v>
      </c>
      <c r="C26" s="30">
        <v>92398</v>
      </c>
      <c r="D26" s="34" t="s">
        <v>6865</v>
      </c>
      <c r="E26" s="30" t="s">
        <v>372</v>
      </c>
      <c r="F26" s="28">
        <v>2016.3</v>
      </c>
      <c r="G26" s="29">
        <v>110.59</v>
      </c>
      <c r="H26" s="121">
        <v>222982.62</v>
      </c>
      <c r="I26" s="132"/>
      <c r="J26" s="135">
        <f t="shared" si="0"/>
        <v>0</v>
      </c>
      <c r="K26" s="11" t="e">
        <f>ROUND(G26*#REF!,2)</f>
        <v>#REF!</v>
      </c>
      <c r="L26" s="85" t="e">
        <f>H26-K26</f>
        <v>#REF!</v>
      </c>
    </row>
    <row r="27" spans="1:15" ht="57" x14ac:dyDescent="0.2">
      <c r="A27" s="127" t="s">
        <v>16258</v>
      </c>
      <c r="B27" s="30" t="s">
        <v>20</v>
      </c>
      <c r="C27" s="30">
        <v>94273</v>
      </c>
      <c r="D27" s="34" t="s">
        <v>2223</v>
      </c>
      <c r="E27" s="30" t="s">
        <v>61</v>
      </c>
      <c r="F27" s="28">
        <v>734.75</v>
      </c>
      <c r="G27" s="29">
        <v>60.94</v>
      </c>
      <c r="H27" s="121">
        <v>44775.67</v>
      </c>
      <c r="I27" s="132"/>
      <c r="J27" s="135">
        <f t="shared" si="0"/>
        <v>0</v>
      </c>
      <c r="K27" s="11" t="e">
        <f>ROUND(G27*(#REF!+#REF!),2)</f>
        <v>#REF!</v>
      </c>
      <c r="L27" s="85" t="e">
        <f>H27-K27</f>
        <v>#REF!</v>
      </c>
    </row>
    <row r="28" spans="1:15" ht="15" x14ac:dyDescent="0.2">
      <c r="A28" s="124">
        <v>4</v>
      </c>
      <c r="B28" s="25"/>
      <c r="C28" s="26"/>
      <c r="D28" s="31" t="s">
        <v>20018</v>
      </c>
      <c r="E28" s="25"/>
      <c r="F28" s="26"/>
      <c r="G28" s="27"/>
      <c r="H28" s="120">
        <v>100458.37</v>
      </c>
      <c r="I28" s="131"/>
      <c r="J28" s="134">
        <f>SUBTOTAL(9,J29:J38)</f>
        <v>0</v>
      </c>
      <c r="K28" s="74"/>
      <c r="L28" s="82"/>
      <c r="N28" s="19"/>
    </row>
    <row r="29" spans="1:15" ht="42.75" x14ac:dyDescent="0.2">
      <c r="A29" s="128" t="s">
        <v>21</v>
      </c>
      <c r="B29" s="30" t="s">
        <v>20</v>
      </c>
      <c r="C29" s="30">
        <v>94281</v>
      </c>
      <c r="D29" s="34" t="s">
        <v>2235</v>
      </c>
      <c r="E29" s="30" t="s">
        <v>61</v>
      </c>
      <c r="F29" s="28">
        <v>661</v>
      </c>
      <c r="G29" s="29">
        <v>53.71</v>
      </c>
      <c r="H29" s="121">
        <v>35502.31</v>
      </c>
      <c r="I29" s="132"/>
      <c r="J29" s="135">
        <f t="shared" si="0"/>
        <v>0</v>
      </c>
      <c r="K29" s="11" t="e">
        <f>ROUND(G29*#REF!,2)</f>
        <v>#REF!</v>
      </c>
      <c r="L29" s="82" t="e">
        <f>H29-K29</f>
        <v>#REF!</v>
      </c>
    </row>
    <row r="30" spans="1:15" ht="71.25" x14ac:dyDescent="0.2">
      <c r="A30" s="128" t="s">
        <v>16259</v>
      </c>
      <c r="B30" s="30" t="s">
        <v>20</v>
      </c>
      <c r="C30" s="30">
        <v>90106</v>
      </c>
      <c r="D30" s="34" t="s">
        <v>6526</v>
      </c>
      <c r="E30" s="30" t="s">
        <v>40</v>
      </c>
      <c r="F30" s="28">
        <v>268.26</v>
      </c>
      <c r="G30" s="29">
        <v>9.48</v>
      </c>
      <c r="H30" s="121">
        <v>2543.1</v>
      </c>
      <c r="I30" s="132"/>
      <c r="J30" s="135">
        <f t="shared" si="0"/>
        <v>0</v>
      </c>
      <c r="K30" s="11"/>
      <c r="L30" s="82"/>
    </row>
    <row r="31" spans="1:15" ht="42.75" x14ac:dyDescent="0.2">
      <c r="A31" s="128" t="s">
        <v>20019</v>
      </c>
      <c r="B31" s="30" t="s">
        <v>20</v>
      </c>
      <c r="C31" s="30">
        <v>100323</v>
      </c>
      <c r="D31" s="34" t="s">
        <v>2664</v>
      </c>
      <c r="E31" s="30" t="s">
        <v>40</v>
      </c>
      <c r="F31" s="28">
        <v>11.180000000000001</v>
      </c>
      <c r="G31" s="29">
        <v>187.38</v>
      </c>
      <c r="H31" s="121">
        <v>2094.91</v>
      </c>
      <c r="I31" s="132"/>
      <c r="J31" s="135">
        <f t="shared" si="0"/>
        <v>0</v>
      </c>
      <c r="K31" s="11"/>
      <c r="L31" s="82"/>
    </row>
    <row r="32" spans="1:15" ht="57" x14ac:dyDescent="0.2">
      <c r="A32" s="128" t="s">
        <v>20020</v>
      </c>
      <c r="B32" s="30" t="s">
        <v>20</v>
      </c>
      <c r="C32" s="30">
        <v>95568</v>
      </c>
      <c r="D32" s="34" t="s">
        <v>16386</v>
      </c>
      <c r="E32" s="30" t="s">
        <v>61</v>
      </c>
      <c r="F32" s="28">
        <v>141</v>
      </c>
      <c r="G32" s="29">
        <v>133.43</v>
      </c>
      <c r="H32" s="121">
        <v>18813.63</v>
      </c>
      <c r="I32" s="132"/>
      <c r="J32" s="135">
        <f t="shared" si="0"/>
        <v>0</v>
      </c>
      <c r="K32" s="11"/>
      <c r="L32" s="82"/>
    </row>
    <row r="33" spans="1:15" ht="57" x14ac:dyDescent="0.2">
      <c r="A33" s="128" t="s">
        <v>20021</v>
      </c>
      <c r="B33" s="30" t="s">
        <v>20</v>
      </c>
      <c r="C33" s="30">
        <v>95567</v>
      </c>
      <c r="D33" s="34" t="s">
        <v>16385</v>
      </c>
      <c r="E33" s="30" t="s">
        <v>61</v>
      </c>
      <c r="F33" s="28">
        <v>45</v>
      </c>
      <c r="G33" s="29">
        <v>107.79</v>
      </c>
      <c r="H33" s="121">
        <v>4850.55</v>
      </c>
      <c r="I33" s="132"/>
      <c r="J33" s="135">
        <f t="shared" si="0"/>
        <v>0</v>
      </c>
      <c r="K33" s="11"/>
      <c r="L33" s="82"/>
    </row>
    <row r="34" spans="1:15" ht="57" x14ac:dyDescent="0.2">
      <c r="A34" s="128" t="s">
        <v>20022</v>
      </c>
      <c r="B34" s="30" t="s">
        <v>20</v>
      </c>
      <c r="C34" s="30">
        <v>92214</v>
      </c>
      <c r="D34" s="34" t="s">
        <v>16347</v>
      </c>
      <c r="E34" s="30" t="s">
        <v>61</v>
      </c>
      <c r="F34" s="28">
        <v>3</v>
      </c>
      <c r="G34" s="29">
        <v>513.16999999999996</v>
      </c>
      <c r="H34" s="121">
        <v>1539.51</v>
      </c>
      <c r="I34" s="132"/>
      <c r="J34" s="135">
        <f t="shared" si="0"/>
        <v>0</v>
      </c>
      <c r="K34" s="11"/>
      <c r="L34" s="82"/>
    </row>
    <row r="35" spans="1:15" ht="28.5" x14ac:dyDescent="0.2">
      <c r="A35" s="128" t="s">
        <v>20023</v>
      </c>
      <c r="B35" s="30" t="s">
        <v>20</v>
      </c>
      <c r="C35" s="30">
        <v>93382</v>
      </c>
      <c r="D35" s="34" t="s">
        <v>6631</v>
      </c>
      <c r="E35" s="30" t="s">
        <v>40</v>
      </c>
      <c r="F35" s="28">
        <v>207.23</v>
      </c>
      <c r="G35" s="29">
        <v>30.83</v>
      </c>
      <c r="H35" s="121">
        <v>6388.9</v>
      </c>
      <c r="I35" s="132"/>
      <c r="J35" s="135">
        <f t="shared" si="0"/>
        <v>0</v>
      </c>
      <c r="K35" s="11"/>
      <c r="L35" s="82"/>
    </row>
    <row r="36" spans="1:15" ht="42.75" x14ac:dyDescent="0.2">
      <c r="A36" s="128" t="s">
        <v>20024</v>
      </c>
      <c r="B36" s="30" t="s">
        <v>20</v>
      </c>
      <c r="C36" s="30">
        <v>101801</v>
      </c>
      <c r="D36" s="34" t="s">
        <v>2202</v>
      </c>
      <c r="E36" s="30" t="s">
        <v>128</v>
      </c>
      <c r="F36" s="28">
        <v>10</v>
      </c>
      <c r="G36" s="29">
        <v>1306.0899999999999</v>
      </c>
      <c r="H36" s="121">
        <v>13060.9</v>
      </c>
      <c r="I36" s="132"/>
      <c r="J36" s="135">
        <f t="shared" si="0"/>
        <v>0</v>
      </c>
      <c r="K36" s="11"/>
      <c r="L36" s="82"/>
    </row>
    <row r="37" spans="1:15" ht="42.75" x14ac:dyDescent="0.2">
      <c r="A37" s="128" t="s">
        <v>20025</v>
      </c>
      <c r="B37" s="30" t="s">
        <v>20</v>
      </c>
      <c r="C37" s="30">
        <v>99273</v>
      </c>
      <c r="D37" s="34" t="s">
        <v>2148</v>
      </c>
      <c r="E37" s="30" t="s">
        <v>128</v>
      </c>
      <c r="F37" s="28">
        <v>6</v>
      </c>
      <c r="G37" s="29">
        <v>1743.41</v>
      </c>
      <c r="H37" s="121">
        <v>10460.459999999999</v>
      </c>
      <c r="I37" s="132"/>
      <c r="J37" s="135">
        <f t="shared" si="0"/>
        <v>0</v>
      </c>
      <c r="K37" s="11"/>
      <c r="L37" s="82"/>
    </row>
    <row r="38" spans="1:15" ht="28.5" x14ac:dyDescent="0.2">
      <c r="A38" s="128" t="s">
        <v>20026</v>
      </c>
      <c r="B38" s="30" t="s">
        <v>20</v>
      </c>
      <c r="C38" s="30">
        <v>98114</v>
      </c>
      <c r="D38" s="34" t="s">
        <v>6071</v>
      </c>
      <c r="E38" s="30" t="s">
        <v>128</v>
      </c>
      <c r="F38" s="28">
        <v>6</v>
      </c>
      <c r="G38" s="29">
        <v>867.35</v>
      </c>
      <c r="H38" s="121">
        <v>5204.1000000000004</v>
      </c>
      <c r="I38" s="132"/>
      <c r="J38" s="135">
        <f t="shared" si="0"/>
        <v>0</v>
      </c>
      <c r="K38" s="11"/>
      <c r="L38" s="82"/>
    </row>
    <row r="39" spans="1:15" ht="15" x14ac:dyDescent="0.2">
      <c r="A39" s="124">
        <v>5</v>
      </c>
      <c r="B39" s="25"/>
      <c r="C39" s="26"/>
      <c r="D39" s="31" t="s">
        <v>16266</v>
      </c>
      <c r="E39" s="25"/>
      <c r="F39" s="26"/>
      <c r="G39" s="27"/>
      <c r="H39" s="120">
        <v>19855.41</v>
      </c>
      <c r="I39" s="131"/>
      <c r="J39" s="134">
        <f>SUBTOTAL(9,J40:J41)</f>
        <v>0</v>
      </c>
      <c r="K39" s="73"/>
      <c r="L39" s="82"/>
      <c r="N39" s="19"/>
    </row>
    <row r="40" spans="1:15" x14ac:dyDescent="0.2">
      <c r="A40" s="128" t="s">
        <v>16255</v>
      </c>
      <c r="B40" s="30" t="s">
        <v>16264</v>
      </c>
      <c r="C40" s="30">
        <v>5915321</v>
      </c>
      <c r="D40" s="34" t="s">
        <v>14343</v>
      </c>
      <c r="E40" s="30" t="s">
        <v>14335</v>
      </c>
      <c r="F40" s="28">
        <v>23902.1</v>
      </c>
      <c r="G40" s="29">
        <v>0.72</v>
      </c>
      <c r="H40" s="121">
        <v>17209.509999999998</v>
      </c>
      <c r="I40" s="132"/>
      <c r="J40" s="135">
        <f t="shared" si="0"/>
        <v>0</v>
      </c>
      <c r="K40" s="11">
        <v>0.79</v>
      </c>
      <c r="L40" s="82">
        <f>ROUND(K40*$G$53,2)</f>
        <v>0.8</v>
      </c>
      <c r="M40" s="60">
        <f>ROUND(L40*(1+C8),2)</f>
        <v>0.99</v>
      </c>
    </row>
    <row r="41" spans="1:15" ht="28.5" x14ac:dyDescent="0.2">
      <c r="A41" s="128" t="s">
        <v>16268</v>
      </c>
      <c r="B41" s="30" t="s">
        <v>16264</v>
      </c>
      <c r="C41" s="30">
        <v>5915320</v>
      </c>
      <c r="D41" s="34" t="s">
        <v>14342</v>
      </c>
      <c r="E41" s="30" t="s">
        <v>14335</v>
      </c>
      <c r="F41" s="28">
        <v>3006.71</v>
      </c>
      <c r="G41" s="29">
        <v>0.88</v>
      </c>
      <c r="H41" s="121">
        <v>2645.9</v>
      </c>
      <c r="I41" s="132"/>
      <c r="J41" s="135">
        <f t="shared" si="0"/>
        <v>0</v>
      </c>
      <c r="K41" s="11">
        <v>0.98</v>
      </c>
      <c r="L41" s="82">
        <f>ROUND(K41*$G$53,2)</f>
        <v>0.99</v>
      </c>
    </row>
    <row r="42" spans="1:15" ht="15" x14ac:dyDescent="0.2">
      <c r="A42" s="124">
        <v>6</v>
      </c>
      <c r="B42" s="25"/>
      <c r="C42" s="26"/>
      <c r="D42" s="31" t="s">
        <v>16260</v>
      </c>
      <c r="E42" s="25"/>
      <c r="F42" s="26"/>
      <c r="G42" s="27"/>
      <c r="H42" s="120">
        <v>1157.6500000000001</v>
      </c>
      <c r="I42" s="131"/>
      <c r="J42" s="134">
        <f>SUBTOTAL(9,J43)</f>
        <v>0</v>
      </c>
      <c r="K42" s="10"/>
    </row>
    <row r="43" spans="1:15" ht="28.5" x14ac:dyDescent="0.2">
      <c r="A43" s="129" t="s">
        <v>16256</v>
      </c>
      <c r="B43" s="30" t="s">
        <v>20027</v>
      </c>
      <c r="C43" s="17">
        <v>40936</v>
      </c>
      <c r="D43" s="33" t="s">
        <v>16265</v>
      </c>
      <c r="E43" s="83" t="s">
        <v>372</v>
      </c>
      <c r="F43" s="28">
        <v>1.2</v>
      </c>
      <c r="G43" s="29">
        <v>964.70769599999994</v>
      </c>
      <c r="H43" s="121">
        <v>1157.6500000000001</v>
      </c>
      <c r="I43" s="132"/>
      <c r="J43" s="135">
        <f t="shared" si="0"/>
        <v>0</v>
      </c>
      <c r="K43" s="11"/>
    </row>
    <row r="44" spans="1:15" ht="15" x14ac:dyDescent="0.2">
      <c r="A44" s="124">
        <v>7</v>
      </c>
      <c r="B44" s="25"/>
      <c r="C44" s="26"/>
      <c r="D44" s="31" t="s">
        <v>16254</v>
      </c>
      <c r="E44" s="25"/>
      <c r="F44" s="26"/>
      <c r="G44" s="27"/>
      <c r="H44" s="120">
        <v>7349.52</v>
      </c>
      <c r="I44" s="131"/>
      <c r="J44" s="134">
        <f>SUBTOTAL(9,J45:J46)</f>
        <v>0</v>
      </c>
      <c r="K44" s="10"/>
    </row>
    <row r="45" spans="1:15" x14ac:dyDescent="0.2">
      <c r="A45" s="129" t="s">
        <v>16261</v>
      </c>
      <c r="B45" s="30" t="s">
        <v>14</v>
      </c>
      <c r="C45" s="17" t="s">
        <v>16274</v>
      </c>
      <c r="D45" s="33" t="s">
        <v>16262</v>
      </c>
      <c r="E45" s="30" t="s">
        <v>0</v>
      </c>
      <c r="F45" s="28">
        <v>1</v>
      </c>
      <c r="G45" s="29">
        <v>3674.7633519999999</v>
      </c>
      <c r="H45" s="121">
        <v>3674.76</v>
      </c>
      <c r="I45" s="132"/>
      <c r="J45" s="135">
        <f t="shared" si="0"/>
        <v>0</v>
      </c>
      <c r="K45" s="11"/>
    </row>
    <row r="46" spans="1:15" s="18" customFormat="1" x14ac:dyDescent="0.2">
      <c r="A46" s="129" t="s">
        <v>16269</v>
      </c>
      <c r="B46" s="30" t="s">
        <v>14</v>
      </c>
      <c r="C46" s="17" t="s">
        <v>16275</v>
      </c>
      <c r="D46" s="33" t="s">
        <v>16263</v>
      </c>
      <c r="E46" s="30" t="s">
        <v>16267</v>
      </c>
      <c r="F46" s="28">
        <v>1</v>
      </c>
      <c r="G46" s="29">
        <v>3674.7633519999999</v>
      </c>
      <c r="H46" s="121">
        <v>3674.76</v>
      </c>
      <c r="I46" s="132"/>
      <c r="J46" s="135">
        <f t="shared" si="0"/>
        <v>0</v>
      </c>
      <c r="K46" s="11"/>
      <c r="M46" s="61"/>
      <c r="N46" s="19"/>
      <c r="O46" s="61"/>
    </row>
    <row r="47" spans="1:15" ht="15" x14ac:dyDescent="0.2">
      <c r="A47" s="124">
        <v>8</v>
      </c>
      <c r="B47" s="25"/>
      <c r="C47" s="26"/>
      <c r="D47" s="31" t="s">
        <v>16</v>
      </c>
      <c r="E47" s="25"/>
      <c r="F47" s="26"/>
      <c r="G47" s="27"/>
      <c r="H47" s="120">
        <v>5932.26</v>
      </c>
      <c r="I47" s="131"/>
      <c r="J47" s="134">
        <f>SUBTOTAL(9,J48)</f>
        <v>0</v>
      </c>
      <c r="K47" s="10"/>
    </row>
    <row r="48" spans="1:15" x14ac:dyDescent="0.2">
      <c r="A48" s="130" t="s">
        <v>16270</v>
      </c>
      <c r="B48" s="30" t="s">
        <v>14</v>
      </c>
      <c r="C48" s="30" t="s">
        <v>16276</v>
      </c>
      <c r="D48" s="34" t="s">
        <v>17</v>
      </c>
      <c r="E48" s="30" t="s">
        <v>0</v>
      </c>
      <c r="F48" s="28">
        <v>1</v>
      </c>
      <c r="G48" s="29">
        <v>5932.2600000000011</v>
      </c>
      <c r="H48" s="121">
        <v>5932.26</v>
      </c>
      <c r="I48" s="132"/>
      <c r="J48" s="135">
        <f t="shared" ref="J48" si="1">ROUND(I48*F48,2)</f>
        <v>0</v>
      </c>
      <c r="K48" s="20"/>
    </row>
    <row r="49" spans="1:14" ht="15" x14ac:dyDescent="0.2">
      <c r="A49" s="143" t="s">
        <v>12</v>
      </c>
      <c r="B49" s="143"/>
      <c r="C49" s="143"/>
      <c r="D49" s="143"/>
      <c r="E49" s="143"/>
      <c r="F49" s="143"/>
      <c r="G49" s="143"/>
      <c r="H49" s="122">
        <v>503008.93000000005</v>
      </c>
      <c r="I49" s="133"/>
      <c r="J49" s="136">
        <f>SUBTOTAL(9,J12:J48)</f>
        <v>0</v>
      </c>
      <c r="K49" s="12"/>
    </row>
    <row r="50" spans="1:14" x14ac:dyDescent="0.2">
      <c r="A50" s="13"/>
      <c r="B50" s="2"/>
      <c r="C50" s="2"/>
      <c r="D50" s="2"/>
      <c r="E50" s="2"/>
      <c r="F50" s="2"/>
      <c r="G50" s="2"/>
      <c r="H50" s="2"/>
      <c r="I50" s="2"/>
      <c r="J50" s="2"/>
      <c r="K50" s="62"/>
    </row>
    <row r="51" spans="1:14" x14ac:dyDescent="0.2">
      <c r="A51" s="13"/>
      <c r="B51" s="2"/>
      <c r="C51" s="2"/>
      <c r="D51" s="142" t="s">
        <v>20009</v>
      </c>
      <c r="E51" s="142"/>
      <c r="F51" s="142"/>
      <c r="G51" s="142"/>
      <c r="H51" s="2"/>
      <c r="I51" s="2"/>
      <c r="J51" s="2"/>
      <c r="K51" s="62"/>
    </row>
    <row r="52" spans="1:14" x14ac:dyDescent="0.2">
      <c r="A52" s="13"/>
      <c r="B52" s="2"/>
      <c r="C52" s="2"/>
      <c r="D52" s="105" t="s">
        <v>20007</v>
      </c>
      <c r="E52" s="106">
        <v>45292</v>
      </c>
      <c r="F52" s="106">
        <v>45352</v>
      </c>
      <c r="G52" s="105" t="s">
        <v>20008</v>
      </c>
      <c r="H52" s="2"/>
      <c r="I52" s="2"/>
      <c r="J52" s="2"/>
      <c r="K52" s="62"/>
    </row>
    <row r="53" spans="1:14" ht="15" x14ac:dyDescent="0.25">
      <c r="A53" s="13"/>
      <c r="B53" s="2"/>
      <c r="C53" s="2"/>
      <c r="D53" s="107" t="s">
        <v>13</v>
      </c>
      <c r="E53" s="107">
        <v>561.02099999999996</v>
      </c>
      <c r="F53" s="109">
        <v>567.09199999999998</v>
      </c>
      <c r="G53" s="107">
        <f>ROUND(F53/E53,2)</f>
        <v>1.01</v>
      </c>
      <c r="H53" s="2"/>
      <c r="I53" s="2"/>
      <c r="J53" s="2"/>
      <c r="K53" s="62"/>
    </row>
    <row r="54" spans="1:14" ht="15" x14ac:dyDescent="0.25">
      <c r="A54" s="13"/>
      <c r="B54" s="2"/>
      <c r="C54" s="2"/>
      <c r="D54" s="107" t="s">
        <v>20018</v>
      </c>
      <c r="E54" s="111">
        <v>461.99900000000002</v>
      </c>
      <c r="F54" s="109">
        <v>462.85399999999998</v>
      </c>
      <c r="G54" s="112">
        <f>ROUND(F54/E54,2)</f>
        <v>1</v>
      </c>
      <c r="H54" s="2"/>
      <c r="I54" s="2"/>
      <c r="J54" s="2"/>
      <c r="K54" s="62"/>
    </row>
    <row r="55" spans="1:14" x14ac:dyDescent="0.2">
      <c r="A55" s="13"/>
      <c r="B55" s="2"/>
      <c r="C55" s="2"/>
      <c r="D55" s="2"/>
      <c r="E55" s="2"/>
      <c r="F55" s="2"/>
      <c r="G55" s="2"/>
      <c r="H55" s="2"/>
      <c r="I55" s="2"/>
      <c r="J55" s="2"/>
      <c r="K55" s="62"/>
    </row>
    <row r="56" spans="1:14" ht="61.5" customHeight="1" x14ac:dyDescent="0.25">
      <c r="A56" s="139" t="s">
        <v>20029</v>
      </c>
      <c r="B56" s="140"/>
      <c r="C56" s="140"/>
      <c r="D56" s="140"/>
      <c r="E56" s="140"/>
      <c r="F56" s="140"/>
      <c r="G56" s="140"/>
      <c r="H56" s="140"/>
      <c r="I56" s="115"/>
      <c r="J56" s="115"/>
      <c r="K56" s="14"/>
    </row>
    <row r="58" spans="1:14" x14ac:dyDescent="0.2">
      <c r="G58" s="16" t="s">
        <v>16277</v>
      </c>
      <c r="H58" s="92">
        <v>481104</v>
      </c>
      <c r="I58" s="92"/>
      <c r="J58" s="92"/>
    </row>
    <row r="59" spans="1:14" x14ac:dyDescent="0.2">
      <c r="G59" s="16" t="s">
        <v>16278</v>
      </c>
      <c r="H59" s="66">
        <f>H49-H58</f>
        <v>21904.930000000051</v>
      </c>
      <c r="I59" s="66"/>
      <c r="J59" s="66"/>
      <c r="N59" s="64"/>
    </row>
    <row r="60" spans="1:14" x14ac:dyDescent="0.2">
      <c r="N60" s="64"/>
    </row>
    <row r="65" spans="4:11" ht="15" x14ac:dyDescent="0.25">
      <c r="E65" s="95" t="s">
        <v>16279</v>
      </c>
      <c r="F65" s="93">
        <v>0.05</v>
      </c>
      <c r="G65" s="94">
        <f>H58*F65</f>
        <v>24055.200000000001</v>
      </c>
      <c r="H65" s="66">
        <f>H48</f>
        <v>5932.26</v>
      </c>
      <c r="I65" s="66"/>
      <c r="J65" s="66"/>
      <c r="K65" s="20">
        <f>H65/$H$58</f>
        <v>1.2330514815923376E-2</v>
      </c>
    </row>
    <row r="66" spans="4:11" ht="15" x14ac:dyDescent="0.25">
      <c r="E66" s="95" t="s">
        <v>16280</v>
      </c>
      <c r="F66" s="93">
        <v>0.04</v>
      </c>
      <c r="G66" s="94">
        <f>H58*F66</f>
        <v>19244.16</v>
      </c>
      <c r="H66" s="66">
        <f>H12</f>
        <v>15988.83</v>
      </c>
      <c r="I66" s="66"/>
      <c r="J66" s="66"/>
      <c r="K66" s="20">
        <f>H66/$H$58</f>
        <v>3.3233625162127106E-2</v>
      </c>
    </row>
    <row r="67" spans="4:11" ht="15" x14ac:dyDescent="0.25">
      <c r="E67" s="95" t="s">
        <v>16281</v>
      </c>
      <c r="F67" s="93">
        <v>0.6</v>
      </c>
      <c r="G67" s="94">
        <f>H58*F67</f>
        <v>288662.39999999997</v>
      </c>
      <c r="H67" s="66">
        <f>H19+H25+H42</f>
        <v>353424.54000000004</v>
      </c>
      <c r="I67" s="66"/>
      <c r="J67" s="66"/>
      <c r="K67" s="20"/>
    </row>
    <row r="68" spans="4:11" ht="15" x14ac:dyDescent="0.25">
      <c r="E68" s="95" t="s">
        <v>16282</v>
      </c>
      <c r="F68" s="93">
        <v>0.4</v>
      </c>
      <c r="G68" s="94">
        <f>H58*F68</f>
        <v>192441.60000000001</v>
      </c>
      <c r="H68" s="66">
        <f>H39+H28</f>
        <v>120313.78</v>
      </c>
      <c r="I68" s="66"/>
      <c r="J68" s="66"/>
      <c r="K68" s="20">
        <f>H68/$H$58</f>
        <v>0.25007852771957828</v>
      </c>
    </row>
    <row r="69" spans="4:11" x14ac:dyDescent="0.2">
      <c r="D69" s="77"/>
    </row>
  </sheetData>
  <sheetProtection algorithmName="SHA-512" hashValue="8P864BR4e8B723WR3D0gRB9ZfJQuSH9AC3uJwiwAabfPvJx8ryGOYezzp84HNkg8HKpGSxIVIJQtPeeXN69Saw==" saltValue="EHLyHZn2muWwylD9Z3TGhg==" spinCount="100000" sheet="1" objects="1" scenarios="1"/>
  <mergeCells count="18">
    <mergeCell ref="A49:G49"/>
    <mergeCell ref="A10:A11"/>
    <mergeCell ref="B10:B11"/>
    <mergeCell ref="C10:C11"/>
    <mergeCell ref="D10:D11"/>
    <mergeCell ref="E10:H10"/>
    <mergeCell ref="A8:B8"/>
    <mergeCell ref="A9:B9"/>
    <mergeCell ref="A1:J1"/>
    <mergeCell ref="A2:J2"/>
    <mergeCell ref="I10:J10"/>
    <mergeCell ref="A56:H56"/>
    <mergeCell ref="A6:B6"/>
    <mergeCell ref="A7:B7"/>
    <mergeCell ref="A3:B3"/>
    <mergeCell ref="A4:B4"/>
    <mergeCell ref="A5:B5"/>
    <mergeCell ref="D51:G51"/>
  </mergeCells>
  <pageMargins left="0.511811024" right="0.511811024" top="0.78740157499999996" bottom="0.78740157499999996" header="0.31496062000000002" footer="0.31496062000000002"/>
  <pageSetup paperSize="9" scale="45" fitToHeight="0" orientation="portrait" r:id="rId1"/>
  <rowBreaks count="1" manualBreakCount="1">
    <brk id="46" max="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0"/>
  <sheetViews>
    <sheetView view="pageBreakPreview" zoomScaleNormal="85" zoomScaleSheetLayoutView="100" workbookViewId="0">
      <selection activeCell="I11" sqref="I11"/>
    </sheetView>
  </sheetViews>
  <sheetFormatPr defaultRowHeight="15" x14ac:dyDescent="0.25"/>
  <cols>
    <col min="1" max="1" width="10.42578125" style="3" bestFit="1" customWidth="1"/>
    <col min="2" max="2" width="42" style="3" customWidth="1"/>
    <col min="3" max="3" width="19" style="3" customWidth="1"/>
    <col min="4" max="9" width="15.28515625" style="3" customWidth="1"/>
    <col min="10" max="10" width="14.28515625" style="3" bestFit="1" customWidth="1"/>
    <col min="11" max="16384" width="9.140625" style="3"/>
  </cols>
  <sheetData>
    <row r="1" spans="1:11" ht="56.25" customHeight="1" x14ac:dyDescent="0.25">
      <c r="A1" s="152" t="s">
        <v>4</v>
      </c>
      <c r="B1" s="152"/>
      <c r="C1" s="152"/>
      <c r="D1" s="152"/>
      <c r="E1" s="152"/>
      <c r="F1" s="152"/>
      <c r="G1" s="152"/>
      <c r="H1" s="152"/>
      <c r="I1" s="152"/>
      <c r="J1" s="152"/>
    </row>
    <row r="2" spans="1:11" ht="20.25" customHeight="1" x14ac:dyDescent="0.25">
      <c r="A2" s="35" t="s">
        <v>51</v>
      </c>
      <c r="B2" s="153" t="s">
        <v>57</v>
      </c>
      <c r="C2" s="153"/>
      <c r="D2" s="153"/>
      <c r="E2" s="153"/>
      <c r="F2" s="153"/>
      <c r="G2" s="153"/>
      <c r="H2" s="153"/>
      <c r="I2" s="153"/>
      <c r="J2" s="153"/>
    </row>
    <row r="3" spans="1:11" ht="17.25" customHeight="1" x14ac:dyDescent="0.25">
      <c r="A3" s="36" t="s">
        <v>50</v>
      </c>
      <c r="B3" s="154" t="s">
        <v>59</v>
      </c>
      <c r="C3" s="154"/>
      <c r="D3" s="154"/>
      <c r="E3" s="154"/>
      <c r="F3" s="154"/>
      <c r="G3" s="154"/>
      <c r="H3" s="154"/>
      <c r="I3" s="154"/>
      <c r="J3" s="154"/>
    </row>
    <row r="4" spans="1:11" ht="22.5" customHeight="1" x14ac:dyDescent="0.25">
      <c r="A4" s="155" t="s">
        <v>16271</v>
      </c>
      <c r="B4" s="155"/>
      <c r="C4" s="155"/>
      <c r="D4" s="155"/>
      <c r="E4" s="155"/>
      <c r="F4" s="155"/>
      <c r="G4" s="155"/>
      <c r="H4" s="155"/>
      <c r="I4" s="155"/>
      <c r="J4" s="155"/>
    </row>
    <row r="5" spans="1:11" s="40" customFormat="1" ht="40.5" customHeight="1" x14ac:dyDescent="0.25">
      <c r="A5" s="37" t="s">
        <v>5</v>
      </c>
      <c r="B5" s="37" t="s">
        <v>22</v>
      </c>
      <c r="C5" s="37" t="s">
        <v>23</v>
      </c>
      <c r="D5" s="38" t="s">
        <v>24</v>
      </c>
      <c r="E5" s="39" t="s">
        <v>25</v>
      </c>
      <c r="F5" s="39" t="s">
        <v>26</v>
      </c>
      <c r="G5" s="39" t="s">
        <v>27</v>
      </c>
      <c r="H5" s="39" t="s">
        <v>28</v>
      </c>
      <c r="I5" s="39" t="s">
        <v>29</v>
      </c>
      <c r="J5" s="37" t="s">
        <v>12</v>
      </c>
    </row>
    <row r="6" spans="1:11" ht="20.100000000000001" customHeight="1" x14ac:dyDescent="0.25">
      <c r="A6" s="41">
        <f>ORÇAMENTO!A12</f>
        <v>1</v>
      </c>
      <c r="B6" s="15" t="str">
        <f t="shared" ref="B6:B13" si="0">VLOOKUP(A6,orçamento,4,FALSE)</f>
        <v>SERVIÇOS PRELIMINARES</v>
      </c>
      <c r="C6" s="42">
        <f t="shared" ref="C6:C13" si="1">VLOOKUP(A6,orçamento,8,0)</f>
        <v>15988.83</v>
      </c>
      <c r="D6" s="43">
        <f t="shared" ref="D6:D13" si="2">C6/$C$14</f>
        <v>3.1786374051053133E-2</v>
      </c>
      <c r="E6" s="44">
        <f>C6</f>
        <v>15988.83</v>
      </c>
      <c r="F6" s="42"/>
      <c r="G6" s="42"/>
      <c r="H6" s="42"/>
      <c r="I6" s="42"/>
      <c r="J6" s="45">
        <f t="shared" ref="J6:J13" si="3">SUM(E6:I6)</f>
        <v>15988.83</v>
      </c>
    </row>
    <row r="7" spans="1:11" ht="25.5" x14ac:dyDescent="0.25">
      <c r="A7" s="41">
        <f>ORÇAMENTO!A19</f>
        <v>2</v>
      </c>
      <c r="B7" s="84" t="str">
        <f t="shared" si="0"/>
        <v xml:space="preserve">MOVIMENTO DE TERRA - PREPARO DE SUBLEITO E BASE </v>
      </c>
      <c r="C7" s="42">
        <f t="shared" si="1"/>
        <v>84508.60000000002</v>
      </c>
      <c r="D7" s="43">
        <f t="shared" si="2"/>
        <v>0.16800616243532698</v>
      </c>
      <c r="E7" s="44">
        <f>ROUND($C$7/3,2)</f>
        <v>28169.53</v>
      </c>
      <c r="F7" s="44">
        <f t="shared" ref="F7" si="4">ROUND($C$7/3,2)</f>
        <v>28169.53</v>
      </c>
      <c r="G7" s="44">
        <f>ROUND($C$7/3,2)+0.01</f>
        <v>28169.539999999997</v>
      </c>
      <c r="H7" s="44"/>
      <c r="I7" s="44"/>
      <c r="J7" s="45">
        <f t="shared" si="3"/>
        <v>84508.599999999991</v>
      </c>
      <c r="K7" s="110">
        <f>ROUND(G7/C7,4)</f>
        <v>0.33329999999999999</v>
      </c>
    </row>
    <row r="8" spans="1:11" ht="20.100000000000001" customHeight="1" x14ac:dyDescent="0.25">
      <c r="A8" s="41">
        <f>ORÇAMENTO!A25</f>
        <v>3</v>
      </c>
      <c r="B8" s="15" t="str">
        <f t="shared" si="0"/>
        <v>PAVIMENTAÇÃO</v>
      </c>
      <c r="C8" s="42">
        <f t="shared" si="1"/>
        <v>267758.28999999998</v>
      </c>
      <c r="D8" s="43">
        <f t="shared" si="2"/>
        <v>0.53231319372401598</v>
      </c>
      <c r="E8" s="44"/>
      <c r="F8" s="44"/>
      <c r="G8" s="44">
        <f>ROUND($C$8/3,2)</f>
        <v>89252.76</v>
      </c>
      <c r="H8" s="44">
        <f t="shared" ref="H8" si="5">ROUND($C$8/3,2)</f>
        <v>89252.76</v>
      </c>
      <c r="I8" s="44">
        <f>ROUND($C$8/3,2)+0.01</f>
        <v>89252.76999999999</v>
      </c>
      <c r="J8" s="45">
        <f t="shared" si="3"/>
        <v>267758.28999999998</v>
      </c>
    </row>
    <row r="9" spans="1:11" ht="20.100000000000001" customHeight="1" x14ac:dyDescent="0.25">
      <c r="A9" s="41">
        <v>4</v>
      </c>
      <c r="B9" s="15" t="str">
        <f t="shared" si="0"/>
        <v xml:space="preserve">DRENAGEM </v>
      </c>
      <c r="C9" s="42">
        <f t="shared" si="1"/>
        <v>100458.37</v>
      </c>
      <c r="D9" s="43">
        <f t="shared" si="2"/>
        <v>0.19971488378943889</v>
      </c>
      <c r="E9" s="44">
        <f>ROUND($C$9/3,2)</f>
        <v>33486.120000000003</v>
      </c>
      <c r="F9" s="44">
        <f>ROUND($C$9/3,2)</f>
        <v>33486.120000000003</v>
      </c>
      <c r="G9" s="44"/>
      <c r="H9" s="44">
        <f>ROUND($C$9/3,2)+0.01</f>
        <v>33486.130000000005</v>
      </c>
      <c r="I9" s="44"/>
      <c r="J9" s="45">
        <f t="shared" si="3"/>
        <v>100458.37000000001</v>
      </c>
    </row>
    <row r="10" spans="1:11" ht="20.100000000000001" customHeight="1" x14ac:dyDescent="0.25">
      <c r="A10" s="41">
        <v>5</v>
      </c>
      <c r="B10" s="78" t="str">
        <f t="shared" si="0"/>
        <v>TRANSPORTES</v>
      </c>
      <c r="C10" s="42">
        <f t="shared" si="1"/>
        <v>19855.41</v>
      </c>
      <c r="D10" s="43">
        <f t="shared" si="2"/>
        <v>3.9473275355171131E-2</v>
      </c>
      <c r="E10" s="44">
        <f>ROUND($C$10/5,2)</f>
        <v>3971.08</v>
      </c>
      <c r="F10" s="44">
        <f t="shared" ref="F10:H10" si="6">ROUND($C$10/5,2)</f>
        <v>3971.08</v>
      </c>
      <c r="G10" s="44">
        <f t="shared" si="6"/>
        <v>3971.08</v>
      </c>
      <c r="H10" s="44">
        <f t="shared" si="6"/>
        <v>3971.08</v>
      </c>
      <c r="I10" s="44">
        <f>ROUND($C$10/5,2)+0.01</f>
        <v>3971.09</v>
      </c>
      <c r="J10" s="45">
        <f t="shared" si="3"/>
        <v>19855.41</v>
      </c>
    </row>
    <row r="11" spans="1:11" ht="20.100000000000001" customHeight="1" x14ac:dyDescent="0.25">
      <c r="A11" s="41">
        <v>6</v>
      </c>
      <c r="B11" s="78" t="str">
        <f t="shared" si="0"/>
        <v>SINALIZAÇÃO VIÁRIA</v>
      </c>
      <c r="C11" s="42">
        <f t="shared" si="1"/>
        <v>1157.6500000000001</v>
      </c>
      <c r="D11" s="43">
        <f t="shared" si="2"/>
        <v>2.301450194929939E-3</v>
      </c>
      <c r="E11" s="44"/>
      <c r="F11" s="44"/>
      <c r="G11" s="44"/>
      <c r="H11" s="44"/>
      <c r="I11" s="44">
        <f>ORÇAMENTO!H43</f>
        <v>1157.6500000000001</v>
      </c>
      <c r="J11" s="45">
        <f t="shared" si="3"/>
        <v>1157.6500000000001</v>
      </c>
    </row>
    <row r="12" spans="1:11" ht="20.100000000000001" customHeight="1" x14ac:dyDescent="0.25">
      <c r="A12" s="41">
        <v>7</v>
      </c>
      <c r="B12" s="78" t="str">
        <f t="shared" si="0"/>
        <v xml:space="preserve">MOBILIZAÇÃO E DESMOBILIZAÇÃO </v>
      </c>
      <c r="C12" s="42">
        <f t="shared" si="1"/>
        <v>7349.52</v>
      </c>
      <c r="D12" s="43">
        <f t="shared" si="2"/>
        <v>1.4611112371305218E-2</v>
      </c>
      <c r="E12" s="44">
        <f>ORÇAMENTO!H45</f>
        <v>3674.76</v>
      </c>
      <c r="F12" s="44"/>
      <c r="G12" s="44"/>
      <c r="H12" s="44"/>
      <c r="I12" s="44">
        <f>ORÇAMENTO!H46</f>
        <v>3674.76</v>
      </c>
      <c r="J12" s="45">
        <f t="shared" si="3"/>
        <v>7349.52</v>
      </c>
    </row>
    <row r="13" spans="1:11" ht="20.100000000000001" customHeight="1" x14ac:dyDescent="0.25">
      <c r="A13" s="41">
        <v>8</v>
      </c>
      <c r="B13" s="78" t="str">
        <f t="shared" si="0"/>
        <v>ADMINISTRAÇÃO LOCAL</v>
      </c>
      <c r="C13" s="42">
        <f t="shared" si="1"/>
        <v>5932.26</v>
      </c>
      <c r="D13" s="43">
        <f t="shared" si="2"/>
        <v>1.1793548078758761E-2</v>
      </c>
      <c r="E13" s="44">
        <f>ROUND($C$13/5,2)</f>
        <v>1186.45</v>
      </c>
      <c r="F13" s="44">
        <f>ROUND($C$13/5,2)</f>
        <v>1186.45</v>
      </c>
      <c r="G13" s="44">
        <f>ROUND($C$13/5,2)</f>
        <v>1186.45</v>
      </c>
      <c r="H13" s="44">
        <f>ROUND($C$13/5,2)</f>
        <v>1186.45</v>
      </c>
      <c r="I13" s="44">
        <f>ROUND($C$13/5,2)+0.01</f>
        <v>1186.46</v>
      </c>
      <c r="J13" s="45">
        <f t="shared" si="3"/>
        <v>5932.26</v>
      </c>
    </row>
    <row r="14" spans="1:11" ht="20.100000000000001" customHeight="1" x14ac:dyDescent="0.25">
      <c r="A14" s="156" t="s">
        <v>12</v>
      </c>
      <c r="B14" s="156"/>
      <c r="C14" s="46">
        <f>SUM(C6:C13)</f>
        <v>503008.93</v>
      </c>
      <c r="D14" s="56">
        <f>SUM(D6:D13)</f>
        <v>1</v>
      </c>
      <c r="E14" s="58"/>
      <c r="F14" s="59"/>
      <c r="G14" s="59"/>
      <c r="H14" s="59"/>
      <c r="I14" s="103"/>
      <c r="J14" s="57"/>
      <c r="K14" s="55"/>
    </row>
    <row r="15" spans="1:11" x14ac:dyDescent="0.25">
      <c r="A15" s="146" t="s">
        <v>30</v>
      </c>
      <c r="B15" s="147"/>
      <c r="C15" s="147"/>
      <c r="D15" s="47" t="s">
        <v>2</v>
      </c>
      <c r="E15" s="48">
        <f>ROUND(SUM(E6:E13)/$C$14,4)</f>
        <v>0.1719</v>
      </c>
      <c r="F15" s="48">
        <f>ROUND(SUM(F6:F13)/$C$14,4)</f>
        <v>0.1328</v>
      </c>
      <c r="G15" s="48">
        <f>ROUND(SUM(G6:G13)/$C$14,4)</f>
        <v>0.2437</v>
      </c>
      <c r="H15" s="48">
        <f>ROUND(SUM(H6:H13)/$C$14,4)</f>
        <v>0.25430000000000003</v>
      </c>
      <c r="I15" s="48">
        <f>ROUND(SUM(I6:I13)/$C$14,4)</f>
        <v>0.1973</v>
      </c>
      <c r="J15" s="49">
        <f>SUM(E15:I15)</f>
        <v>1</v>
      </c>
    </row>
    <row r="16" spans="1:11" x14ac:dyDescent="0.25">
      <c r="A16" s="146" t="s">
        <v>31</v>
      </c>
      <c r="B16" s="147"/>
      <c r="C16" s="147"/>
      <c r="D16" s="47" t="s">
        <v>32</v>
      </c>
      <c r="E16" s="50">
        <f>SUM(E6:E13)</f>
        <v>86476.77</v>
      </c>
      <c r="F16" s="50">
        <f>SUM(F6:F13)</f>
        <v>66813.179999999993</v>
      </c>
      <c r="G16" s="50">
        <f>SUM(G6:G13)</f>
        <v>122579.82999999999</v>
      </c>
      <c r="H16" s="50">
        <f>SUM(H6:H13)</f>
        <v>127896.42</v>
      </c>
      <c r="I16" s="50">
        <f>SUM(I6:I13)</f>
        <v>99242.729999999981</v>
      </c>
    </row>
    <row r="17" spans="1:10" x14ac:dyDescent="0.25">
      <c r="A17" s="148" t="s">
        <v>33</v>
      </c>
      <c r="B17" s="149"/>
      <c r="C17" s="149"/>
      <c r="D17" s="47" t="s">
        <v>2</v>
      </c>
      <c r="E17" s="51">
        <f>E15</f>
        <v>0.1719</v>
      </c>
      <c r="F17" s="52">
        <f t="shared" ref="F17:I18" si="7">F15+E17</f>
        <v>0.30469999999999997</v>
      </c>
      <c r="G17" s="52">
        <f t="shared" si="7"/>
        <v>0.5484</v>
      </c>
      <c r="H17" s="52">
        <f t="shared" si="7"/>
        <v>0.80269999999999997</v>
      </c>
      <c r="I17" s="52">
        <f t="shared" si="7"/>
        <v>1</v>
      </c>
    </row>
    <row r="18" spans="1:10" x14ac:dyDescent="0.25">
      <c r="A18" s="146" t="s">
        <v>34</v>
      </c>
      <c r="B18" s="147"/>
      <c r="C18" s="147"/>
      <c r="D18" s="47" t="s">
        <v>32</v>
      </c>
      <c r="E18" s="53">
        <f>E16</f>
        <v>86476.77</v>
      </c>
      <c r="F18" s="54">
        <f t="shared" si="7"/>
        <v>153289.95000000001</v>
      </c>
      <c r="G18" s="54">
        <f t="shared" si="7"/>
        <v>275869.78000000003</v>
      </c>
      <c r="H18" s="54">
        <f t="shared" si="7"/>
        <v>403766.2</v>
      </c>
      <c r="I18" s="54">
        <f t="shared" si="7"/>
        <v>503008.93</v>
      </c>
    </row>
    <row r="20" spans="1:10" ht="66.75" customHeight="1" x14ac:dyDescent="0.25">
      <c r="A20" s="150" t="s">
        <v>20001</v>
      </c>
      <c r="B20" s="151"/>
      <c r="C20" s="151"/>
      <c r="D20" s="151"/>
      <c r="E20" s="151"/>
      <c r="F20" s="151"/>
      <c r="G20" s="151"/>
      <c r="H20" s="151"/>
      <c r="I20" s="151"/>
      <c r="J20" s="151"/>
    </row>
  </sheetData>
  <mergeCells count="10">
    <mergeCell ref="A16:C16"/>
    <mergeCell ref="A17:C17"/>
    <mergeCell ref="A18:C18"/>
    <mergeCell ref="A20:J20"/>
    <mergeCell ref="A1:J1"/>
    <mergeCell ref="B2:J2"/>
    <mergeCell ref="B3:J3"/>
    <mergeCell ref="A4:J4"/>
    <mergeCell ref="A14:B14"/>
    <mergeCell ref="A15:C15"/>
  </mergeCells>
  <conditionalFormatting sqref="J14">
    <cfRule type="cellIs" dxfId="3" priority="10" operator="equal">
      <formula>1</formula>
    </cfRule>
  </conditionalFormatting>
  <conditionalFormatting sqref="J6:J13">
    <cfRule type="cellIs" dxfId="2" priority="4" operator="equal">
      <formula>C6</formula>
    </cfRule>
  </conditionalFormatting>
  <conditionalFormatting sqref="D14">
    <cfRule type="cellIs" dxfId="1" priority="1" operator="equal">
      <formula>1</formula>
    </cfRule>
  </conditionalFormatting>
  <pageMargins left="0.511811024" right="0.511811024" top="0.78740157499999996" bottom="0.78740157499999996" header="0.31496062000000002" footer="0.31496062000000002"/>
  <pageSetup paperSize="9" scale="76"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ellIs" priority="3" operator="equal" id="{62CF181E-37BA-4B39-B631-967FE8F33B20}">
            <xm:f>ORÇAMENTO!$H$49</xm:f>
            <x14:dxf>
              <font>
                <b/>
                <i val="0"/>
              </font>
              <fill>
                <patternFill>
                  <bgColor rgb="FFFFFF00"/>
                </patternFill>
              </fill>
            </x14:dxf>
          </x14:cfRule>
          <xm:sqref>C14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6</vt:i4>
      </vt:variant>
    </vt:vector>
  </HeadingPairs>
  <TitlesOfParts>
    <vt:vector size="11" baseType="lpstr">
      <vt:lpstr>SINAPICOM</vt:lpstr>
      <vt:lpstr>SICRO R </vt:lpstr>
      <vt:lpstr>SINAPISEM</vt:lpstr>
      <vt:lpstr>ORÇAMENTO</vt:lpstr>
      <vt:lpstr>CRONOGRAMA</vt:lpstr>
      <vt:lpstr>CRONOGRAMA!Area_de_impressao</vt:lpstr>
      <vt:lpstr>ORÇAMENTO!Area_de_impressao</vt:lpstr>
      <vt:lpstr>orçamento</vt:lpstr>
      <vt:lpstr>SICRO</vt:lpstr>
      <vt:lpstr>SINAPICOM</vt:lpstr>
      <vt:lpstr>SINAPISEM</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Engenharia</dc:creator>
  <cp:lastModifiedBy>User</cp:lastModifiedBy>
  <cp:lastPrinted>2024-09-13T15:06:49Z</cp:lastPrinted>
  <dcterms:created xsi:type="dcterms:W3CDTF">2018-07-30T13:09:51Z</dcterms:created>
  <dcterms:modified xsi:type="dcterms:W3CDTF">2024-09-13T15:07:04Z</dcterms:modified>
</cp:coreProperties>
</file>